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lincusinc-my.sharepoint.com/personal/nfette_solaris-technical_com/Documents/WP2020/High SEER Ductless Heat Pumps/Workpaper Development/Step4/"/>
    </mc:Choice>
  </mc:AlternateContent>
  <xr:revisionPtr revIDLastSave="56" documentId="8_{21CBDFA5-8AD7-4230-BE03-A954232A715D}" xr6:coauthVersionLast="46" xr6:coauthVersionMax="46" xr10:uidLastSave="{D97BA0E0-52C0-41DF-BB0B-BC3D8C407757}"/>
  <bookViews>
    <workbookView xWindow="-120" yWindow="-120" windowWidth="29040" windowHeight="15840" activeTab="1" xr2:uid="{48475138-938D-4D83-94BB-8E1CBFB394EF}"/>
  </bookViews>
  <sheets>
    <sheet name="Summary" sheetId="14" r:id="rId1"/>
    <sheet name="Ductless HP costs summary" sheetId="4" r:id="rId2"/>
    <sheet name="Summary (2)" sheetId="8" state="hidden" r:id="rId3"/>
    <sheet name="Sheet3" sheetId="5" state="hidden" r:id="rId4"/>
    <sheet name="Labor Cost" sheetId="10" state="hidden" r:id="rId5"/>
    <sheet name="Summary (3)" sheetId="12" state="hidden" r:id="rId6"/>
    <sheet name="Ductless HP Raw data" sheetId="2" r:id="rId7"/>
    <sheet name="Multi-split online shopping" sheetId="16" r:id="rId8"/>
    <sheet name="Base case costs" sheetId="15" r:id="rId9"/>
    <sheet name="Labor &amp; Infrastructure Costs" sheetId="11" r:id="rId10"/>
    <sheet name="Material O&amp;P" sheetId="13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\p">#REF!</definedName>
    <definedName name="__IntlFixup" hidden="1">TRUE</definedName>
    <definedName name="_xlnm._FilterDatabase" localSheetId="6" hidden="1">'Ductless HP Raw data'!$A$1:$AI$2704</definedName>
    <definedName name="_xlnm._FilterDatabase" localSheetId="7" hidden="1">'Multi-split online shopping'!$B$59:$R$379</definedName>
    <definedName name="ADVIO">[1]Options!#REF!</definedName>
    <definedName name="button_area_1">#REF!</definedName>
    <definedName name="CC">'[2]Customize Your Invoice'!$G$22:$G$25</definedName>
    <definedName name="celltips_area">#REF!</definedName>
    <definedName name="ckinfo">[3]ckinfo!$A$1:$R$8</definedName>
    <definedName name="count1">#REF!</definedName>
    <definedName name="count11">#REF!</definedName>
    <definedName name="count2">#REF!</definedName>
    <definedName name="count21">#REF!</definedName>
    <definedName name="count3">#REF!</definedName>
    <definedName name="count31">#REF!</definedName>
    <definedName name="count4">#REF!</definedName>
    <definedName name="count41">#REF!</definedName>
    <definedName name="count5">#REF!</definedName>
    <definedName name="count51">#REF!</definedName>
    <definedName name="DateSelect">#REF!</definedName>
    <definedName name="Deliverable">#REF!</definedName>
    <definedName name="Deliverables">'[4]Tasks &amp; Subtasks'!$A$8:$A$63</definedName>
    <definedName name="DetailHeaders">#REF!</definedName>
    <definedName name="dflt1">'[2]Customize Your Invoice'!$E$22</definedName>
    <definedName name="dflt2">'[2]Customize Your Invoice'!$E$23</definedName>
    <definedName name="dflt3">'[2]Customize Your Invoice'!$D$24</definedName>
    <definedName name="dflt4">'[2]Customize Your Invoice'!$E$26</definedName>
    <definedName name="dflt5">'[2]Customize Your Invoice'!$E$27</definedName>
    <definedName name="dflt6">'[2]Customize Your Invoice'!$D$28</definedName>
    <definedName name="dflt7">'[2]Customize Your Invoice'!$G$27</definedName>
    <definedName name="EEGAVersion">#REF!</definedName>
    <definedName name="Expenses1">'[5]Manual Inv Template-Detail Pg'!$J$33</definedName>
    <definedName name="Expenses2">'[5]Manual Inv Template-Detail Pg'!$J$57</definedName>
    <definedName name="Expenses3">'[5]Manual Inv Template-Detail Pg'!$J$82</definedName>
    <definedName name="Expenses4">'[5]Manual Inv Template-Detail Pg'!$J$108</definedName>
    <definedName name="Expenses5">'[5]Manual Inv Template-Detail Pg'!$J$126</definedName>
    <definedName name="Expenses6">#REF!</definedName>
    <definedName name="Expenses7">#REF!</definedName>
    <definedName name="ExportRanges">#REF!</definedName>
    <definedName name="ExportRangeSeed">#REF!</definedName>
    <definedName name="Formula1">"'[10-1201-"&amp;MAX(#REF!)&amp;" SCE Customer Report.xls]SCE Customers'!$AG:$AG"</definedName>
    <definedName name="Formula1A">SUM(INDIRECT(Formula1))</definedName>
    <definedName name="Formula2">"'[10-1201-"&amp;MAX(#REF!)&amp;" SCE Customer Report.xls]SCE Customers'!$AS:$AS"</definedName>
    <definedName name="Formula2A">SUM(INDIRECT(Formula2))</definedName>
    <definedName name="Formula3">"'[10-1201-"&amp;MAX(#REF!)&amp;" SCE Customer Report.xls]SCE Customers'!$AT:$AT"</definedName>
    <definedName name="Formula3A">SUM(INDIRECT(Formula3))</definedName>
    <definedName name="Formula4">"'[10-1201-"&amp;MAX(#REF!)&amp;" SCE Customer Report.xls]SCE Customers'!$AU:$AU"</definedName>
    <definedName name="Formula4A">SUM(INDIRECT(Formula4))</definedName>
    <definedName name="Holidays">[6]Holidays!$B$3:$B$16</definedName>
    <definedName name="ImportExportRanges">#REF!</definedName>
    <definedName name="ImportExportRangeSeed">#REF!</definedName>
    <definedName name="InternalOrder">'[7]Data Tables'!$Q$10:$Q$11</definedName>
    <definedName name="InternalOrderLookup">'[6]IO Lookup Table'!$A$1:$B$307</definedName>
    <definedName name="kW1012Installed">#REF!</definedName>
    <definedName name="kWCommitments">#REF!</definedName>
    <definedName name="kWCYCommitments">#REF!</definedName>
    <definedName name="kWh1012Installed">#REF!</definedName>
    <definedName name="kwhCommitments">#REF!</definedName>
    <definedName name="kWhCYCommit">#REF!</definedName>
    <definedName name="kWhInstalled">#REF!</definedName>
    <definedName name="kWInstalled">#REF!</definedName>
    <definedName name="Labor1">'[5]Manual Inv Template-Detail Pg'!$J$24</definedName>
    <definedName name="Labor2">'[5]Manual Inv Template-Detail Pg'!$J$50</definedName>
    <definedName name="Labor3">'[5]Manual Inv Template-Detail Pg'!$J$75</definedName>
    <definedName name="Labor4">'[5]Manual Inv Template-Detail Pg'!$J$101</definedName>
    <definedName name="Labor5">'[5]Manual Inv Template-Detail Pg'!$J$119</definedName>
    <definedName name="Labor6">#REF!</definedName>
    <definedName name="Labor7">#REF!</definedName>
    <definedName name="Managers">'[7]Data Tables'!$P$1:$Q$7</definedName>
    <definedName name="MeasureHeaders">#REF!</definedName>
    <definedName name="NCI">#REF!</definedName>
    <definedName name="NumStart" localSheetId="2">Project_Number1+Project_Number2</definedName>
    <definedName name="NumStart" localSheetId="5">Project_Number1+Project_Number2</definedName>
    <definedName name="NumStart">Project_Number1+Project_Number2</definedName>
    <definedName name="PRINT">#REF!</definedName>
    <definedName name="Print_Area_MI">#REF!</definedName>
    <definedName name="PriorAdjusts">#REF!</definedName>
    <definedName name="ProgramData">'[7]Data Tables'!$A$1:$N$16</definedName>
    <definedName name="ProgramID">'[7]Data Tables'!$A$2:$A$16</definedName>
    <definedName name="ProjectCode">#REF!</definedName>
    <definedName name="RptDate">[8]Date!$A$2</definedName>
    <definedName name="SCE_2">#REF!</definedName>
    <definedName name="SCE_Tasks1">#REF!</definedName>
    <definedName name="StampStatusLocation">#REF!</definedName>
    <definedName name="StampVersionLocation">#REF!</definedName>
    <definedName name="StandaloneMode">#REF!</definedName>
    <definedName name="t.BldgDescToCodeMap">[9]Reference!$G$34:$H$90</definedName>
    <definedName name="Tasks2">'[10]Information Tables'!$D$2:$D$16</definedName>
    <definedName name="Total1">#REF!</definedName>
    <definedName name="Total2">#REF!</definedName>
    <definedName name="Total3">#REF!</definedName>
    <definedName name="Total4">#REF!</definedName>
    <definedName name="Total5">#REF!</definedName>
    <definedName name="Total6">#REF!</definedName>
    <definedName name="Total7">#REF!</definedName>
    <definedName name="TotalToDate">#REF!</definedName>
    <definedName name="UpdateVersion">#REF!</definedName>
    <definedName name="Validation_Ranges">#REF!</definedName>
    <definedName name="ValidationRangeSeed">#REF!</definedName>
    <definedName name="ValidatorVersion">#REF!</definedName>
    <definedName name="Version">#REF!</definedName>
    <definedName name="vital5">'[2]Customize Your Invoice'!$E$15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379" i="16" l="1"/>
  <c r="N378" i="16"/>
  <c r="N377" i="16"/>
  <c r="N376" i="16"/>
  <c r="N375" i="16"/>
  <c r="N374" i="16"/>
  <c r="N373" i="16"/>
  <c r="N372" i="16"/>
  <c r="N371" i="16"/>
  <c r="N370" i="16"/>
  <c r="N369" i="16"/>
  <c r="N368" i="16"/>
  <c r="N367" i="16"/>
  <c r="N366" i="16"/>
  <c r="N365" i="16"/>
  <c r="N364" i="16"/>
  <c r="N363" i="16"/>
  <c r="N362" i="16"/>
  <c r="N361" i="16"/>
  <c r="N360" i="16"/>
  <c r="N359" i="16"/>
  <c r="N358" i="16"/>
  <c r="N357" i="16"/>
  <c r="N356" i="16"/>
  <c r="N355" i="16"/>
  <c r="N354" i="16"/>
  <c r="N353" i="16"/>
  <c r="N352" i="16"/>
  <c r="N351" i="16"/>
  <c r="N350" i="16"/>
  <c r="N349" i="16"/>
  <c r="N348" i="16"/>
  <c r="N347" i="16"/>
  <c r="N346" i="16"/>
  <c r="N345" i="16"/>
  <c r="N344" i="16"/>
  <c r="N343" i="16"/>
  <c r="N342" i="16"/>
  <c r="N341" i="16"/>
  <c r="N340" i="16"/>
  <c r="N339" i="16"/>
  <c r="N338" i="16"/>
  <c r="N337" i="16"/>
  <c r="N336" i="16"/>
  <c r="N335" i="16"/>
  <c r="N334" i="16"/>
  <c r="N333" i="16"/>
  <c r="N332" i="16"/>
  <c r="N331" i="16"/>
  <c r="N330" i="16"/>
  <c r="N329" i="16"/>
  <c r="N328" i="16"/>
  <c r="N327" i="16"/>
  <c r="N326" i="16"/>
  <c r="N325" i="16"/>
  <c r="N324" i="16"/>
  <c r="N323" i="16"/>
  <c r="N322" i="16"/>
  <c r="N321" i="16"/>
  <c r="N320" i="16"/>
  <c r="N319" i="16"/>
  <c r="N318" i="16"/>
  <c r="N317" i="16"/>
  <c r="N316" i="16"/>
  <c r="N315" i="16"/>
  <c r="N314" i="16"/>
  <c r="N313" i="16"/>
  <c r="N312" i="16"/>
  <c r="N311" i="16"/>
  <c r="N310" i="16"/>
  <c r="N309" i="16"/>
  <c r="N308" i="16"/>
  <c r="N307" i="16"/>
  <c r="N306" i="16"/>
  <c r="N305" i="16"/>
  <c r="N304" i="16"/>
  <c r="N303" i="16"/>
  <c r="N302" i="16"/>
  <c r="N301" i="16"/>
  <c r="N300" i="16"/>
  <c r="N299" i="16"/>
  <c r="N298" i="16"/>
  <c r="N297" i="16"/>
  <c r="N296" i="16"/>
  <c r="N295" i="16"/>
  <c r="N294" i="16"/>
  <c r="N293" i="16"/>
  <c r="N292" i="16"/>
  <c r="N291" i="16"/>
  <c r="N290" i="16"/>
  <c r="N289" i="16"/>
  <c r="N288" i="16"/>
  <c r="N287" i="16"/>
  <c r="N286" i="16"/>
  <c r="N285" i="16"/>
  <c r="N284" i="16"/>
  <c r="N283" i="16"/>
  <c r="N282" i="16"/>
  <c r="N281" i="16"/>
  <c r="N280" i="16"/>
  <c r="N279" i="16"/>
  <c r="N278" i="16"/>
  <c r="N277" i="16"/>
  <c r="N276" i="16"/>
  <c r="N275" i="16"/>
  <c r="N274" i="16"/>
  <c r="N273" i="16"/>
  <c r="N272" i="16"/>
  <c r="N271" i="16"/>
  <c r="N270" i="16"/>
  <c r="N269" i="16"/>
  <c r="N268" i="16"/>
  <c r="N267" i="16"/>
  <c r="N266" i="16"/>
  <c r="N265" i="16"/>
  <c r="N264" i="16"/>
  <c r="N263" i="16"/>
  <c r="N262" i="16"/>
  <c r="N261" i="16"/>
  <c r="N260" i="16"/>
  <c r="N259" i="16"/>
  <c r="N258" i="16"/>
  <c r="N257" i="16"/>
  <c r="N256" i="16"/>
  <c r="N255" i="16"/>
  <c r="N254" i="16"/>
  <c r="N253" i="16"/>
  <c r="N252" i="16"/>
  <c r="N251" i="16"/>
  <c r="N250" i="16"/>
  <c r="N249" i="16"/>
  <c r="N248" i="16"/>
  <c r="N247" i="16"/>
  <c r="N246" i="16"/>
  <c r="N245" i="16"/>
  <c r="N244" i="16"/>
  <c r="N243" i="16"/>
  <c r="N242" i="16"/>
  <c r="N241" i="16"/>
  <c r="N240" i="16"/>
  <c r="N239" i="16"/>
  <c r="N238" i="16"/>
  <c r="N237" i="16"/>
  <c r="N236" i="16"/>
  <c r="N235" i="16"/>
  <c r="N234" i="16"/>
  <c r="N233" i="16"/>
  <c r="N232" i="16"/>
  <c r="N231" i="16"/>
  <c r="N230" i="16"/>
  <c r="N229" i="16"/>
  <c r="N228" i="16"/>
  <c r="N227" i="16"/>
  <c r="N226" i="16"/>
  <c r="N225" i="16"/>
  <c r="N224" i="16"/>
  <c r="N223" i="16"/>
  <c r="N222" i="16"/>
  <c r="N221" i="16"/>
  <c r="N220" i="16"/>
  <c r="N219" i="16"/>
  <c r="N218" i="16"/>
  <c r="N217" i="16"/>
  <c r="N216" i="16"/>
  <c r="N215" i="16"/>
  <c r="N214" i="16"/>
  <c r="N213" i="16"/>
  <c r="N212" i="16"/>
  <c r="N211" i="16"/>
  <c r="N210" i="16"/>
  <c r="N209" i="16"/>
  <c r="N208" i="16"/>
  <c r="N207" i="16"/>
  <c r="N206" i="16"/>
  <c r="N205" i="16"/>
  <c r="N204" i="16"/>
  <c r="N203" i="16"/>
  <c r="N202" i="16"/>
  <c r="N201" i="16"/>
  <c r="N200" i="16"/>
  <c r="N199" i="16"/>
  <c r="N198" i="16"/>
  <c r="N197" i="16"/>
  <c r="N196" i="16"/>
  <c r="N195" i="16"/>
  <c r="N194" i="16"/>
  <c r="N193" i="16"/>
  <c r="N192" i="16"/>
  <c r="N191" i="16"/>
  <c r="N190" i="16"/>
  <c r="N189" i="16"/>
  <c r="N188" i="16"/>
  <c r="N187" i="16"/>
  <c r="N186" i="16"/>
  <c r="N185" i="16"/>
  <c r="N184" i="16"/>
  <c r="N183" i="16"/>
  <c r="N182" i="16"/>
  <c r="N181" i="16"/>
  <c r="N180" i="16"/>
  <c r="N179" i="16"/>
  <c r="N178" i="16"/>
  <c r="N177" i="16"/>
  <c r="N176" i="16"/>
  <c r="N175" i="16"/>
  <c r="N174" i="16"/>
  <c r="N173" i="16"/>
  <c r="N172" i="16"/>
  <c r="N171" i="16"/>
  <c r="N170" i="16"/>
  <c r="N169" i="16"/>
  <c r="N168" i="16"/>
  <c r="N167" i="16"/>
  <c r="N166" i="16"/>
  <c r="N165" i="16"/>
  <c r="N164" i="16"/>
  <c r="N163" i="16"/>
  <c r="N162" i="16"/>
  <c r="N161" i="16"/>
  <c r="N160" i="16"/>
  <c r="N159" i="16"/>
  <c r="N158" i="16"/>
  <c r="N157" i="16"/>
  <c r="N156" i="16"/>
  <c r="N155" i="16"/>
  <c r="N154" i="16"/>
  <c r="N153" i="16"/>
  <c r="N152" i="16"/>
  <c r="N151" i="16"/>
  <c r="N150" i="16"/>
  <c r="N149" i="16"/>
  <c r="N148" i="16"/>
  <c r="N147" i="16"/>
  <c r="N146" i="16"/>
  <c r="N145" i="16"/>
  <c r="N144" i="16"/>
  <c r="N143" i="16"/>
  <c r="N142" i="16"/>
  <c r="N141" i="16"/>
  <c r="N140" i="16"/>
  <c r="N139" i="16"/>
  <c r="N138" i="16"/>
  <c r="N137" i="16"/>
  <c r="N136" i="16"/>
  <c r="N135" i="16"/>
  <c r="N134" i="16"/>
  <c r="N133" i="16"/>
  <c r="N132" i="16"/>
  <c r="N131" i="16"/>
  <c r="N130" i="16"/>
  <c r="N129" i="16"/>
  <c r="N128" i="16"/>
  <c r="N127" i="16"/>
  <c r="N126" i="16"/>
  <c r="N125" i="16"/>
  <c r="N124" i="16"/>
  <c r="N123" i="16"/>
  <c r="N122" i="16"/>
  <c r="N121" i="16"/>
  <c r="N120" i="16"/>
  <c r="N119" i="16"/>
  <c r="N118" i="16"/>
  <c r="N117" i="16"/>
  <c r="N116" i="16"/>
  <c r="N115" i="16"/>
  <c r="N114" i="16"/>
  <c r="N113" i="16"/>
  <c r="N112" i="16"/>
  <c r="N111" i="16"/>
  <c r="N110" i="16"/>
  <c r="N109" i="16"/>
  <c r="N108" i="16"/>
  <c r="N107" i="16"/>
  <c r="N106" i="16"/>
  <c r="N105" i="16"/>
  <c r="N104" i="16"/>
  <c r="N103" i="16"/>
  <c r="N102" i="16"/>
  <c r="N101" i="16"/>
  <c r="N100" i="16"/>
  <c r="N99" i="16"/>
  <c r="N98" i="16"/>
  <c r="N97" i="16"/>
  <c r="N96" i="16"/>
  <c r="N95" i="16"/>
  <c r="N94" i="16"/>
  <c r="N93" i="16"/>
  <c r="N92" i="16"/>
  <c r="N91" i="16"/>
  <c r="N90" i="16"/>
  <c r="N89" i="16"/>
  <c r="N88" i="16"/>
  <c r="N87" i="16"/>
  <c r="N86" i="16"/>
  <c r="N85" i="16"/>
  <c r="N84" i="16"/>
  <c r="N83" i="16"/>
  <c r="N82" i="16"/>
  <c r="N81" i="16"/>
  <c r="N80" i="16"/>
  <c r="N79" i="16"/>
  <c r="N78" i="16"/>
  <c r="N77" i="16"/>
  <c r="N76" i="16"/>
  <c r="N75" i="16"/>
  <c r="N74" i="16"/>
  <c r="N73" i="16"/>
  <c r="N72" i="16"/>
  <c r="N71" i="16"/>
  <c r="N70" i="16"/>
  <c r="N69" i="16"/>
  <c r="N68" i="16"/>
  <c r="N67" i="16"/>
  <c r="N66" i="16"/>
  <c r="N65" i="16"/>
  <c r="N64" i="16"/>
  <c r="N63" i="16"/>
  <c r="N62" i="16"/>
  <c r="N61" i="16"/>
  <c r="N60" i="16"/>
  <c r="F55" i="16" s="1"/>
  <c r="Q379" i="16"/>
  <c r="Q378" i="16"/>
  <c r="Q377" i="16"/>
  <c r="Q376" i="16"/>
  <c r="Q375" i="16"/>
  <c r="Q374" i="16"/>
  <c r="Q373" i="16"/>
  <c r="Q372" i="16"/>
  <c r="Q371" i="16"/>
  <c r="Q370" i="16"/>
  <c r="Q369" i="16"/>
  <c r="Q368" i="16"/>
  <c r="Q367" i="16"/>
  <c r="Q366" i="16"/>
  <c r="Q365" i="16"/>
  <c r="Q364" i="16"/>
  <c r="Q363" i="16"/>
  <c r="Q362" i="16"/>
  <c r="Q361" i="16"/>
  <c r="Q360" i="16"/>
  <c r="Q359" i="16"/>
  <c r="Q358" i="16"/>
  <c r="Q357" i="16"/>
  <c r="Q356" i="16"/>
  <c r="Q355" i="16"/>
  <c r="Q354" i="16"/>
  <c r="Q353" i="16"/>
  <c r="Q352" i="16"/>
  <c r="Q351" i="16"/>
  <c r="Q350" i="16"/>
  <c r="Q349" i="16"/>
  <c r="Q348" i="16"/>
  <c r="Q347" i="16"/>
  <c r="Q346" i="16"/>
  <c r="Q345" i="16"/>
  <c r="Q344" i="16"/>
  <c r="Q343" i="16"/>
  <c r="Q342" i="16"/>
  <c r="Q341" i="16"/>
  <c r="Q340" i="16"/>
  <c r="Q339" i="16"/>
  <c r="Q338" i="16"/>
  <c r="Q337" i="16"/>
  <c r="Q336" i="16"/>
  <c r="Q335" i="16"/>
  <c r="Q334" i="16"/>
  <c r="Q333" i="16"/>
  <c r="Q332" i="16"/>
  <c r="Q331" i="16"/>
  <c r="Q330" i="16"/>
  <c r="Q329" i="16"/>
  <c r="Q328" i="16"/>
  <c r="Q327" i="16"/>
  <c r="Q326" i="16"/>
  <c r="Q325" i="16"/>
  <c r="Q324" i="16"/>
  <c r="Q323" i="16"/>
  <c r="Q322" i="16"/>
  <c r="Q321" i="16"/>
  <c r="Q320" i="16"/>
  <c r="Q319" i="16"/>
  <c r="Q318" i="16"/>
  <c r="Q317" i="16"/>
  <c r="Q316" i="16"/>
  <c r="Q315" i="16"/>
  <c r="Q314" i="16"/>
  <c r="Q313" i="16"/>
  <c r="Q312" i="16"/>
  <c r="Q311" i="16"/>
  <c r="Q310" i="16"/>
  <c r="Q309" i="16"/>
  <c r="Q308" i="16"/>
  <c r="Q307" i="16"/>
  <c r="Q306" i="16"/>
  <c r="Q305" i="16"/>
  <c r="Q304" i="16"/>
  <c r="Q303" i="16"/>
  <c r="Q302" i="16"/>
  <c r="Q301" i="16"/>
  <c r="Q300" i="16"/>
  <c r="Q299" i="16"/>
  <c r="Q298" i="16"/>
  <c r="Q297" i="16"/>
  <c r="Q296" i="16"/>
  <c r="Q295" i="16"/>
  <c r="Q294" i="16"/>
  <c r="Q293" i="16"/>
  <c r="Q292" i="16"/>
  <c r="Q291" i="16"/>
  <c r="Q290" i="16"/>
  <c r="Q289" i="16"/>
  <c r="Q288" i="16"/>
  <c r="Q287" i="16"/>
  <c r="Q286" i="16"/>
  <c r="Q285" i="16"/>
  <c r="Q284" i="16"/>
  <c r="Q283" i="16"/>
  <c r="Q282" i="16"/>
  <c r="Q281" i="16"/>
  <c r="Q280" i="16"/>
  <c r="Q279" i="16"/>
  <c r="Q278" i="16"/>
  <c r="Q277" i="16"/>
  <c r="Q276" i="16"/>
  <c r="Q275" i="16"/>
  <c r="Q274" i="16"/>
  <c r="Q273" i="16"/>
  <c r="Q272" i="16"/>
  <c r="Q271" i="16"/>
  <c r="Q270" i="16"/>
  <c r="Q269" i="16"/>
  <c r="Q268" i="16"/>
  <c r="Q267" i="16"/>
  <c r="Q266" i="16"/>
  <c r="Q265" i="16"/>
  <c r="Q264" i="16"/>
  <c r="Q263" i="16"/>
  <c r="Q262" i="16"/>
  <c r="Q261" i="16"/>
  <c r="Q260" i="16"/>
  <c r="Q259" i="16"/>
  <c r="Q258" i="16"/>
  <c r="Q257" i="16"/>
  <c r="Q256" i="16"/>
  <c r="Q255" i="16"/>
  <c r="Q254" i="16"/>
  <c r="Q253" i="16"/>
  <c r="Q252" i="16"/>
  <c r="Q251" i="16"/>
  <c r="Q250" i="16"/>
  <c r="Q249" i="16"/>
  <c r="Q248" i="16"/>
  <c r="Q247" i="16"/>
  <c r="Q246" i="16"/>
  <c r="Q245" i="16"/>
  <c r="Q244" i="16"/>
  <c r="Q243" i="16"/>
  <c r="Q242" i="16"/>
  <c r="Q241" i="16"/>
  <c r="Q240" i="16"/>
  <c r="Q239" i="16"/>
  <c r="Q238" i="16"/>
  <c r="Q237" i="16"/>
  <c r="Q236" i="16"/>
  <c r="Q235" i="16"/>
  <c r="Q234" i="16"/>
  <c r="Q233" i="16"/>
  <c r="Q232" i="16"/>
  <c r="Q231" i="16"/>
  <c r="Q230" i="16"/>
  <c r="Q229" i="16"/>
  <c r="Q228" i="16"/>
  <c r="Q227" i="16"/>
  <c r="Q226" i="16"/>
  <c r="Q225" i="16"/>
  <c r="Q224" i="16"/>
  <c r="Q223" i="16"/>
  <c r="Q222" i="16"/>
  <c r="Q221" i="16"/>
  <c r="Q220" i="16"/>
  <c r="Q219" i="16"/>
  <c r="Q218" i="16"/>
  <c r="Q217" i="16"/>
  <c r="Q216" i="16"/>
  <c r="Q215" i="16"/>
  <c r="Q214" i="16"/>
  <c r="Q213" i="16"/>
  <c r="Q212" i="16"/>
  <c r="Q211" i="16"/>
  <c r="Q210" i="16"/>
  <c r="Q209" i="16"/>
  <c r="Q208" i="16"/>
  <c r="Q207" i="16"/>
  <c r="Q206" i="16"/>
  <c r="Q205" i="16"/>
  <c r="Q204" i="16"/>
  <c r="Q203" i="16"/>
  <c r="Q202" i="16"/>
  <c r="Q201" i="16"/>
  <c r="Q200" i="16"/>
  <c r="Q199" i="16"/>
  <c r="Q198" i="16"/>
  <c r="Q197" i="16"/>
  <c r="Q196" i="16"/>
  <c r="Q195" i="16"/>
  <c r="Q194" i="16"/>
  <c r="Q193" i="16"/>
  <c r="Q192" i="16"/>
  <c r="Q191" i="16"/>
  <c r="Q190" i="16"/>
  <c r="Q189" i="16"/>
  <c r="Q188" i="16"/>
  <c r="Q187" i="16"/>
  <c r="Q186" i="16"/>
  <c r="Q185" i="16"/>
  <c r="Q184" i="16"/>
  <c r="Q183" i="16"/>
  <c r="Q182" i="16"/>
  <c r="Q181" i="16"/>
  <c r="Q180" i="16"/>
  <c r="Q179" i="16"/>
  <c r="Q178" i="16"/>
  <c r="Q177" i="16"/>
  <c r="Q176" i="16"/>
  <c r="Q175" i="16"/>
  <c r="Q174" i="16"/>
  <c r="Q173" i="16"/>
  <c r="Q172" i="16"/>
  <c r="Q171" i="16"/>
  <c r="Q170" i="16"/>
  <c r="Q169" i="16"/>
  <c r="Q168" i="16"/>
  <c r="Q167" i="16"/>
  <c r="Q166" i="16"/>
  <c r="Q165" i="16"/>
  <c r="Q164" i="16"/>
  <c r="Q163" i="16"/>
  <c r="Q162" i="16"/>
  <c r="Q161" i="16"/>
  <c r="Q160" i="16"/>
  <c r="Q159" i="16"/>
  <c r="Q158" i="16"/>
  <c r="Q157" i="16"/>
  <c r="Q156" i="16"/>
  <c r="Q155" i="16"/>
  <c r="Q154" i="16"/>
  <c r="Q153" i="16"/>
  <c r="Q152" i="16"/>
  <c r="Q151" i="16"/>
  <c r="Q150" i="16"/>
  <c r="Q149" i="16"/>
  <c r="Q148" i="16"/>
  <c r="Q147" i="16"/>
  <c r="Q146" i="16"/>
  <c r="Q145" i="16"/>
  <c r="Q144" i="16"/>
  <c r="Q143" i="16"/>
  <c r="Q142" i="16"/>
  <c r="Q141" i="16"/>
  <c r="Q140" i="16"/>
  <c r="Q139" i="16"/>
  <c r="Q138" i="16"/>
  <c r="Q137" i="16"/>
  <c r="Q136" i="16"/>
  <c r="Q135" i="16"/>
  <c r="Q134" i="16"/>
  <c r="Q133" i="16"/>
  <c r="Q132" i="16"/>
  <c r="Q131" i="16"/>
  <c r="Q130" i="16"/>
  <c r="Q129" i="16"/>
  <c r="Q128" i="16"/>
  <c r="Q127" i="16"/>
  <c r="Q126" i="16"/>
  <c r="Q125" i="16"/>
  <c r="Q124" i="16"/>
  <c r="Q123" i="16"/>
  <c r="Q122" i="16"/>
  <c r="Q121" i="16"/>
  <c r="Q120" i="16"/>
  <c r="Q119" i="16"/>
  <c r="Q118" i="16"/>
  <c r="Q117" i="16"/>
  <c r="Q116" i="16"/>
  <c r="Q115" i="16"/>
  <c r="Q114" i="16"/>
  <c r="Q113" i="16"/>
  <c r="Q112" i="16"/>
  <c r="Q111" i="16"/>
  <c r="Q110" i="16"/>
  <c r="Q109" i="16"/>
  <c r="Q108" i="16"/>
  <c r="Q107" i="16"/>
  <c r="Q106" i="16"/>
  <c r="Q105" i="16"/>
  <c r="Q104" i="16"/>
  <c r="Q103" i="16"/>
  <c r="Q102" i="16"/>
  <c r="Q101" i="16"/>
  <c r="Q100" i="16"/>
  <c r="Q99" i="16"/>
  <c r="Q98" i="16"/>
  <c r="Q97" i="16"/>
  <c r="Q96" i="16"/>
  <c r="Q95" i="16"/>
  <c r="Q94" i="16"/>
  <c r="Q93" i="16"/>
  <c r="Q92" i="16"/>
  <c r="Q91" i="16"/>
  <c r="Q90" i="16"/>
  <c r="Q89" i="16"/>
  <c r="Q88" i="16"/>
  <c r="Q87" i="16"/>
  <c r="Q86" i="16"/>
  <c r="Q85" i="16"/>
  <c r="Q84" i="16"/>
  <c r="Q83" i="16"/>
  <c r="Q82" i="16"/>
  <c r="Q81" i="16"/>
  <c r="Q80" i="16"/>
  <c r="Q79" i="16"/>
  <c r="Q78" i="16"/>
  <c r="Q77" i="16"/>
  <c r="Q76" i="16"/>
  <c r="Q75" i="16"/>
  <c r="Q74" i="16"/>
  <c r="Q73" i="16"/>
  <c r="Q72" i="16"/>
  <c r="Q71" i="16"/>
  <c r="Q70" i="16"/>
  <c r="Q69" i="16"/>
  <c r="Q68" i="16"/>
  <c r="Q67" i="16"/>
  <c r="Q66" i="16"/>
  <c r="Q65" i="16"/>
  <c r="Q64" i="16"/>
  <c r="Q63" i="16"/>
  <c r="Q62" i="16"/>
  <c r="Q61" i="16"/>
  <c r="Q60" i="16"/>
  <c r="F14" i="16"/>
  <c r="F16" i="16" s="1"/>
  <c r="F13" i="16"/>
  <c r="F12" i="16"/>
  <c r="P379" i="16"/>
  <c r="P378" i="16"/>
  <c r="P377" i="16"/>
  <c r="P376" i="16"/>
  <c r="P375" i="16"/>
  <c r="P374" i="16"/>
  <c r="P373" i="16"/>
  <c r="P372" i="16"/>
  <c r="P371" i="16"/>
  <c r="P370" i="16"/>
  <c r="P369" i="16"/>
  <c r="P368" i="16"/>
  <c r="P367" i="16"/>
  <c r="P366" i="16"/>
  <c r="P365" i="16"/>
  <c r="P364" i="16"/>
  <c r="P363" i="16"/>
  <c r="P362" i="16"/>
  <c r="P361" i="16"/>
  <c r="P360" i="16"/>
  <c r="P359" i="16"/>
  <c r="P358" i="16"/>
  <c r="P357" i="16"/>
  <c r="P356" i="16"/>
  <c r="P355" i="16"/>
  <c r="P354" i="16"/>
  <c r="P353" i="16"/>
  <c r="P352" i="16"/>
  <c r="P351" i="16"/>
  <c r="P350" i="16"/>
  <c r="P349" i="16"/>
  <c r="P348" i="16"/>
  <c r="P347" i="16"/>
  <c r="P346" i="16"/>
  <c r="P345" i="16"/>
  <c r="P344" i="16"/>
  <c r="P343" i="16"/>
  <c r="P342" i="16"/>
  <c r="P341" i="16"/>
  <c r="P340" i="16"/>
  <c r="P339" i="16"/>
  <c r="P338" i="16"/>
  <c r="P337" i="16"/>
  <c r="P336" i="16"/>
  <c r="P335" i="16"/>
  <c r="P334" i="16"/>
  <c r="P333" i="16"/>
  <c r="P332" i="16"/>
  <c r="P331" i="16"/>
  <c r="P330" i="16"/>
  <c r="P329" i="16"/>
  <c r="P328" i="16"/>
  <c r="P327" i="16"/>
  <c r="P326" i="16"/>
  <c r="P325" i="16"/>
  <c r="P324" i="16"/>
  <c r="P323" i="16"/>
  <c r="P322" i="16"/>
  <c r="P321" i="16"/>
  <c r="P320" i="16"/>
  <c r="P319" i="16"/>
  <c r="P318" i="16"/>
  <c r="P317" i="16"/>
  <c r="P316" i="16"/>
  <c r="P315" i="16"/>
  <c r="P314" i="16"/>
  <c r="P313" i="16"/>
  <c r="P312" i="16"/>
  <c r="P311" i="16"/>
  <c r="P310" i="16"/>
  <c r="P309" i="16"/>
  <c r="P308" i="16"/>
  <c r="P307" i="16"/>
  <c r="P306" i="16"/>
  <c r="P305" i="16"/>
  <c r="P304" i="16"/>
  <c r="P303" i="16"/>
  <c r="P302" i="16"/>
  <c r="P301" i="16"/>
  <c r="P300" i="16"/>
  <c r="P299" i="16"/>
  <c r="P298" i="16"/>
  <c r="P297" i="16"/>
  <c r="P296" i="16"/>
  <c r="P295" i="16"/>
  <c r="P294" i="16"/>
  <c r="P293" i="16"/>
  <c r="P292" i="16"/>
  <c r="P291" i="16"/>
  <c r="P290" i="16"/>
  <c r="P289" i="16"/>
  <c r="P288" i="16"/>
  <c r="P287" i="16"/>
  <c r="P286" i="16"/>
  <c r="P285" i="16"/>
  <c r="P284" i="16"/>
  <c r="P283" i="16"/>
  <c r="P282" i="16"/>
  <c r="P281" i="16"/>
  <c r="P280" i="16"/>
  <c r="P279" i="16"/>
  <c r="P278" i="16"/>
  <c r="P277" i="16"/>
  <c r="P276" i="16"/>
  <c r="P275" i="16"/>
  <c r="P274" i="16"/>
  <c r="P273" i="16"/>
  <c r="P272" i="16"/>
  <c r="P271" i="16"/>
  <c r="P270" i="16"/>
  <c r="P269" i="16"/>
  <c r="P268" i="16"/>
  <c r="P267" i="16"/>
  <c r="P266" i="16"/>
  <c r="P265" i="16"/>
  <c r="P264" i="16"/>
  <c r="P263" i="16"/>
  <c r="P262" i="16"/>
  <c r="P261" i="16"/>
  <c r="P260" i="16"/>
  <c r="P259" i="16"/>
  <c r="P258" i="16"/>
  <c r="P257" i="16"/>
  <c r="P256" i="16"/>
  <c r="P255" i="16"/>
  <c r="P254" i="16"/>
  <c r="P253" i="16"/>
  <c r="P252" i="16"/>
  <c r="P251" i="16"/>
  <c r="P250" i="16"/>
  <c r="P249" i="16"/>
  <c r="P248" i="16"/>
  <c r="P247" i="16"/>
  <c r="P246" i="16"/>
  <c r="P245" i="16"/>
  <c r="P244" i="16"/>
  <c r="P243" i="16"/>
  <c r="P242" i="16"/>
  <c r="P241" i="16"/>
  <c r="P240" i="16"/>
  <c r="P239" i="16"/>
  <c r="P238" i="16"/>
  <c r="P237" i="16"/>
  <c r="P236" i="16"/>
  <c r="P235" i="16"/>
  <c r="P234" i="16"/>
  <c r="P233" i="16"/>
  <c r="P232" i="16"/>
  <c r="P231" i="16"/>
  <c r="P230" i="16"/>
  <c r="P229" i="16"/>
  <c r="P228" i="16"/>
  <c r="P227" i="16"/>
  <c r="P226" i="16"/>
  <c r="P225" i="16"/>
  <c r="P224" i="16"/>
  <c r="P223" i="16"/>
  <c r="P222" i="16"/>
  <c r="P221" i="16"/>
  <c r="P220" i="16"/>
  <c r="P219" i="16"/>
  <c r="P218" i="16"/>
  <c r="P217" i="16"/>
  <c r="P216" i="16"/>
  <c r="P215" i="16"/>
  <c r="P214" i="16"/>
  <c r="P213" i="16"/>
  <c r="P212" i="16"/>
  <c r="P211" i="16"/>
  <c r="P210" i="16"/>
  <c r="P209" i="16"/>
  <c r="P208" i="16"/>
  <c r="P207" i="16"/>
  <c r="P206" i="16"/>
  <c r="P205" i="16"/>
  <c r="P204" i="16"/>
  <c r="P203" i="16"/>
  <c r="P202" i="16"/>
  <c r="P201" i="16"/>
  <c r="P200" i="16"/>
  <c r="P199" i="16"/>
  <c r="P198" i="16"/>
  <c r="P197" i="16"/>
  <c r="P196" i="16"/>
  <c r="P195" i="16"/>
  <c r="P194" i="16"/>
  <c r="P193" i="16"/>
  <c r="P192" i="16"/>
  <c r="P191" i="16"/>
  <c r="P190" i="16"/>
  <c r="P189" i="16"/>
  <c r="P188" i="16"/>
  <c r="P187" i="16"/>
  <c r="P186" i="16"/>
  <c r="P185" i="16"/>
  <c r="P184" i="16"/>
  <c r="P183" i="16"/>
  <c r="P182" i="16"/>
  <c r="P181" i="16"/>
  <c r="P180" i="16"/>
  <c r="P179" i="16"/>
  <c r="P178" i="16"/>
  <c r="P177" i="16"/>
  <c r="P176" i="16"/>
  <c r="P175" i="16"/>
  <c r="P174" i="16"/>
  <c r="P173" i="16"/>
  <c r="P172" i="16"/>
  <c r="P171" i="16"/>
  <c r="P170" i="16"/>
  <c r="P169" i="16"/>
  <c r="P168" i="16"/>
  <c r="P167" i="16"/>
  <c r="P166" i="16"/>
  <c r="P165" i="16"/>
  <c r="P164" i="16"/>
  <c r="P163" i="16"/>
  <c r="P162" i="16"/>
  <c r="P161" i="16"/>
  <c r="P160" i="16"/>
  <c r="P159" i="16"/>
  <c r="P158" i="16"/>
  <c r="P157" i="16"/>
  <c r="P156" i="16"/>
  <c r="P155" i="16"/>
  <c r="P154" i="16"/>
  <c r="P153" i="16"/>
  <c r="P152" i="16"/>
  <c r="P151" i="16"/>
  <c r="P150" i="16"/>
  <c r="P149" i="16"/>
  <c r="P148" i="16"/>
  <c r="P147" i="16"/>
  <c r="P146" i="16"/>
  <c r="P145" i="16"/>
  <c r="P144" i="16"/>
  <c r="P143" i="16"/>
  <c r="P142" i="16"/>
  <c r="P141" i="16"/>
  <c r="P140" i="16"/>
  <c r="P139" i="16"/>
  <c r="P138" i="16"/>
  <c r="P137" i="16"/>
  <c r="P136" i="16"/>
  <c r="P135" i="16"/>
  <c r="P134" i="16"/>
  <c r="P133" i="16"/>
  <c r="P132" i="16"/>
  <c r="P131" i="16"/>
  <c r="P130" i="16"/>
  <c r="P129" i="16"/>
  <c r="P128" i="16"/>
  <c r="P127" i="16"/>
  <c r="P126" i="16"/>
  <c r="P125" i="16"/>
  <c r="P124" i="16"/>
  <c r="P123" i="16"/>
  <c r="P122" i="16"/>
  <c r="P121" i="16"/>
  <c r="P120" i="16"/>
  <c r="P119" i="16"/>
  <c r="P118" i="16"/>
  <c r="P117" i="16"/>
  <c r="P116" i="16"/>
  <c r="P115" i="16"/>
  <c r="P114" i="16"/>
  <c r="P113" i="16"/>
  <c r="P112" i="16"/>
  <c r="P111" i="16"/>
  <c r="P110" i="16"/>
  <c r="P109" i="16"/>
  <c r="P108" i="16"/>
  <c r="P107" i="16"/>
  <c r="P106" i="16"/>
  <c r="P105" i="16"/>
  <c r="P104" i="16"/>
  <c r="P103" i="16"/>
  <c r="P102" i="16"/>
  <c r="P101" i="16"/>
  <c r="P100" i="16"/>
  <c r="P99" i="16"/>
  <c r="P98" i="16"/>
  <c r="P97" i="16"/>
  <c r="P96" i="16"/>
  <c r="P95" i="16"/>
  <c r="P94" i="16"/>
  <c r="P93" i="16"/>
  <c r="P92" i="16"/>
  <c r="P91" i="16"/>
  <c r="P90" i="16"/>
  <c r="P89" i="16"/>
  <c r="P88" i="16"/>
  <c r="P87" i="16"/>
  <c r="P86" i="16"/>
  <c r="P85" i="16"/>
  <c r="P84" i="16"/>
  <c r="P83" i="16"/>
  <c r="P82" i="16"/>
  <c r="P81" i="16"/>
  <c r="P80" i="16"/>
  <c r="P79" i="16"/>
  <c r="P78" i="16"/>
  <c r="P77" i="16"/>
  <c r="P76" i="16"/>
  <c r="P75" i="16"/>
  <c r="P74" i="16"/>
  <c r="P73" i="16"/>
  <c r="P72" i="16"/>
  <c r="P71" i="16"/>
  <c r="P70" i="16"/>
  <c r="P69" i="16"/>
  <c r="P68" i="16"/>
  <c r="P67" i="16"/>
  <c r="P66" i="16"/>
  <c r="P65" i="16"/>
  <c r="P64" i="16"/>
  <c r="P63" i="16"/>
  <c r="P62" i="16"/>
  <c r="P61" i="16"/>
  <c r="P60" i="16"/>
  <c r="R60" i="16"/>
  <c r="R61" i="16"/>
  <c r="R62" i="16"/>
  <c r="R63" i="16"/>
  <c r="R64" i="16"/>
  <c r="R65" i="16"/>
  <c r="R66" i="16"/>
  <c r="R67" i="16"/>
  <c r="R68" i="16"/>
  <c r="R69" i="16"/>
  <c r="R70" i="16"/>
  <c r="R71" i="16"/>
  <c r="R72" i="16"/>
  <c r="R73" i="16"/>
  <c r="R74" i="16"/>
  <c r="R75" i="16"/>
  <c r="R76" i="16"/>
  <c r="R77" i="16"/>
  <c r="R78" i="16"/>
  <c r="R79" i="16"/>
  <c r="R80" i="16"/>
  <c r="R81" i="16"/>
  <c r="R82" i="16"/>
  <c r="R83" i="16"/>
  <c r="R84" i="16"/>
  <c r="R85" i="16"/>
  <c r="R86" i="16"/>
  <c r="R87" i="16"/>
  <c r="R88" i="16"/>
  <c r="R89" i="16"/>
  <c r="R90" i="16"/>
  <c r="R91" i="16"/>
  <c r="R92" i="16"/>
  <c r="R93" i="16"/>
  <c r="R94" i="16"/>
  <c r="R95" i="16"/>
  <c r="R96" i="16"/>
  <c r="R97" i="16"/>
  <c r="R98" i="16"/>
  <c r="R99" i="16"/>
  <c r="R100" i="16"/>
  <c r="R101" i="16"/>
  <c r="R102" i="16"/>
  <c r="R103" i="16"/>
  <c r="R104" i="16"/>
  <c r="R105" i="16"/>
  <c r="R106" i="16"/>
  <c r="R107" i="16"/>
  <c r="R108" i="16"/>
  <c r="R109" i="16"/>
  <c r="R110" i="16"/>
  <c r="R111" i="16"/>
  <c r="R112" i="16"/>
  <c r="R113" i="16"/>
  <c r="R114" i="16"/>
  <c r="R115" i="16"/>
  <c r="R116" i="16"/>
  <c r="R117" i="16"/>
  <c r="R118" i="16"/>
  <c r="R119" i="16"/>
  <c r="R120" i="16"/>
  <c r="R121" i="16"/>
  <c r="R122" i="16"/>
  <c r="R123" i="16"/>
  <c r="R124" i="16"/>
  <c r="R125" i="16"/>
  <c r="R126" i="16"/>
  <c r="R127" i="16"/>
  <c r="R128" i="16"/>
  <c r="R129" i="16"/>
  <c r="R130" i="16"/>
  <c r="R131" i="16"/>
  <c r="R132" i="16"/>
  <c r="R133" i="16"/>
  <c r="R134" i="16"/>
  <c r="R135" i="16"/>
  <c r="R136" i="16"/>
  <c r="R137" i="16"/>
  <c r="R138" i="16"/>
  <c r="R139" i="16"/>
  <c r="R140" i="16"/>
  <c r="R141" i="16"/>
  <c r="R142" i="16"/>
  <c r="R143" i="16"/>
  <c r="R144" i="16"/>
  <c r="R145" i="16"/>
  <c r="R146" i="16"/>
  <c r="R147" i="16"/>
  <c r="R148" i="16"/>
  <c r="R149" i="16"/>
  <c r="R150" i="16"/>
  <c r="R151" i="16"/>
  <c r="R152" i="16"/>
  <c r="R153" i="16"/>
  <c r="R154" i="16"/>
  <c r="R155" i="16"/>
  <c r="R156" i="16"/>
  <c r="R157" i="16"/>
  <c r="R158" i="16"/>
  <c r="R159" i="16"/>
  <c r="R160" i="16"/>
  <c r="R161" i="16"/>
  <c r="R162" i="16"/>
  <c r="R163" i="16"/>
  <c r="R164" i="16"/>
  <c r="R165" i="16"/>
  <c r="R166" i="16"/>
  <c r="R167" i="16"/>
  <c r="R168" i="16"/>
  <c r="R169" i="16"/>
  <c r="R170" i="16"/>
  <c r="R171" i="16"/>
  <c r="R172" i="16"/>
  <c r="R173" i="16"/>
  <c r="R174" i="16"/>
  <c r="R175" i="16"/>
  <c r="R176" i="16"/>
  <c r="R177" i="16"/>
  <c r="R178" i="16"/>
  <c r="R179" i="16"/>
  <c r="R180" i="16"/>
  <c r="R181" i="16"/>
  <c r="R182" i="16"/>
  <c r="R183" i="16"/>
  <c r="R184" i="16"/>
  <c r="R185" i="16"/>
  <c r="R186" i="16"/>
  <c r="R187" i="16"/>
  <c r="R188" i="16"/>
  <c r="R189" i="16"/>
  <c r="R190" i="16"/>
  <c r="R191" i="16"/>
  <c r="R192" i="16"/>
  <c r="R193" i="16"/>
  <c r="R194" i="16"/>
  <c r="R195" i="16"/>
  <c r="R196" i="16"/>
  <c r="R197" i="16"/>
  <c r="R198" i="16"/>
  <c r="R199" i="16"/>
  <c r="R200" i="16"/>
  <c r="R201" i="16"/>
  <c r="R202" i="16"/>
  <c r="R203" i="16"/>
  <c r="R204" i="16"/>
  <c r="R205" i="16"/>
  <c r="R206" i="16"/>
  <c r="R207" i="16"/>
  <c r="R208" i="16"/>
  <c r="R209" i="16"/>
  <c r="R210" i="16"/>
  <c r="R211" i="16"/>
  <c r="R212" i="16"/>
  <c r="R213" i="16"/>
  <c r="R214" i="16"/>
  <c r="R215" i="16"/>
  <c r="R216" i="16"/>
  <c r="R217" i="16"/>
  <c r="R218" i="16"/>
  <c r="R219" i="16"/>
  <c r="R220" i="16"/>
  <c r="R221" i="16"/>
  <c r="R222" i="16"/>
  <c r="R223" i="16"/>
  <c r="R224" i="16"/>
  <c r="R225" i="16"/>
  <c r="R226" i="16"/>
  <c r="R227" i="16"/>
  <c r="R228" i="16"/>
  <c r="R229" i="16"/>
  <c r="R230" i="16"/>
  <c r="R231" i="16"/>
  <c r="R232" i="16"/>
  <c r="R233" i="16"/>
  <c r="R234" i="16"/>
  <c r="R235" i="16"/>
  <c r="R236" i="16"/>
  <c r="R237" i="16"/>
  <c r="R238" i="16"/>
  <c r="R239" i="16"/>
  <c r="R240" i="16"/>
  <c r="R241" i="16"/>
  <c r="R242" i="16"/>
  <c r="R243" i="16"/>
  <c r="R244" i="16"/>
  <c r="R245" i="16"/>
  <c r="R246" i="16"/>
  <c r="R247" i="16"/>
  <c r="R248" i="16"/>
  <c r="R249" i="16"/>
  <c r="R250" i="16"/>
  <c r="R251" i="16"/>
  <c r="R252" i="16"/>
  <c r="R253" i="16"/>
  <c r="R254" i="16"/>
  <c r="R255" i="16"/>
  <c r="R256" i="16"/>
  <c r="R257" i="16"/>
  <c r="R258" i="16"/>
  <c r="R259" i="16"/>
  <c r="R260" i="16"/>
  <c r="R261" i="16"/>
  <c r="R262" i="16"/>
  <c r="R263" i="16"/>
  <c r="R264" i="16"/>
  <c r="R265" i="16"/>
  <c r="R266" i="16"/>
  <c r="R267" i="16"/>
  <c r="R268" i="16"/>
  <c r="R269" i="16"/>
  <c r="R270" i="16"/>
  <c r="R271" i="16"/>
  <c r="R272" i="16"/>
  <c r="R273" i="16"/>
  <c r="R274" i="16"/>
  <c r="R275" i="16"/>
  <c r="R276" i="16"/>
  <c r="R277" i="16"/>
  <c r="R278" i="16"/>
  <c r="R279" i="16"/>
  <c r="R280" i="16"/>
  <c r="R281" i="16"/>
  <c r="R282" i="16"/>
  <c r="R283" i="16"/>
  <c r="R284" i="16"/>
  <c r="R285" i="16"/>
  <c r="R286" i="16"/>
  <c r="R287" i="16"/>
  <c r="R288" i="16"/>
  <c r="R289" i="16"/>
  <c r="R290" i="16"/>
  <c r="R291" i="16"/>
  <c r="R292" i="16"/>
  <c r="R293" i="16"/>
  <c r="R294" i="16"/>
  <c r="R295" i="16"/>
  <c r="R296" i="16"/>
  <c r="R297" i="16"/>
  <c r="R298" i="16"/>
  <c r="R299" i="16"/>
  <c r="R300" i="16"/>
  <c r="R301" i="16"/>
  <c r="R302" i="16"/>
  <c r="R303" i="16"/>
  <c r="R304" i="16"/>
  <c r="R305" i="16"/>
  <c r="R306" i="16"/>
  <c r="R307" i="16"/>
  <c r="R308" i="16"/>
  <c r="R309" i="16"/>
  <c r="R310" i="16"/>
  <c r="R311" i="16"/>
  <c r="R312" i="16"/>
  <c r="R313" i="16"/>
  <c r="R314" i="16"/>
  <c r="R315" i="16"/>
  <c r="R316" i="16"/>
  <c r="R317" i="16"/>
  <c r="R318" i="16"/>
  <c r="R319" i="16"/>
  <c r="R320" i="16"/>
  <c r="R321" i="16"/>
  <c r="R322" i="16"/>
  <c r="R323" i="16"/>
  <c r="R324" i="16"/>
  <c r="R325" i="16"/>
  <c r="R326" i="16"/>
  <c r="R327" i="16"/>
  <c r="R328" i="16"/>
  <c r="R329" i="16"/>
  <c r="R330" i="16"/>
  <c r="R331" i="16"/>
  <c r="R332" i="16"/>
  <c r="R333" i="16"/>
  <c r="R334" i="16"/>
  <c r="R335" i="16"/>
  <c r="R336" i="16"/>
  <c r="R337" i="16"/>
  <c r="R338" i="16"/>
  <c r="R339" i="16"/>
  <c r="R340" i="16"/>
  <c r="R341" i="16"/>
  <c r="R342" i="16"/>
  <c r="R343" i="16"/>
  <c r="R344" i="16"/>
  <c r="R345" i="16"/>
  <c r="R346" i="16"/>
  <c r="R347" i="16"/>
  <c r="R348" i="16"/>
  <c r="R349" i="16"/>
  <c r="R350" i="16"/>
  <c r="R351" i="16"/>
  <c r="R352" i="16"/>
  <c r="R353" i="16"/>
  <c r="R354" i="16"/>
  <c r="R355" i="16"/>
  <c r="R356" i="16"/>
  <c r="R357" i="16"/>
  <c r="R358" i="16"/>
  <c r="R359" i="16"/>
  <c r="R360" i="16"/>
  <c r="R361" i="16"/>
  <c r="R362" i="16"/>
  <c r="R363" i="16"/>
  <c r="R364" i="16"/>
  <c r="R365" i="16"/>
  <c r="R366" i="16"/>
  <c r="R367" i="16"/>
  <c r="R368" i="16"/>
  <c r="R369" i="16"/>
  <c r="R370" i="16"/>
  <c r="R371" i="16"/>
  <c r="R372" i="16"/>
  <c r="R373" i="16"/>
  <c r="R374" i="16"/>
  <c r="R375" i="16"/>
  <c r="R376" i="16"/>
  <c r="R377" i="16"/>
  <c r="R378" i="16"/>
  <c r="R379" i="16"/>
  <c r="F55" i="15"/>
  <c r="B62" i="15" s="1"/>
  <c r="B60" i="15"/>
  <c r="E24" i="4"/>
  <c r="F24" i="4"/>
  <c r="G24" i="4"/>
  <c r="H24" i="4"/>
  <c r="I24" i="4"/>
  <c r="J24" i="4"/>
  <c r="K24" i="4"/>
  <c r="C24" i="4"/>
  <c r="C23" i="4"/>
  <c r="X23" i="4"/>
  <c r="F48" i="16" l="1"/>
  <c r="F52" i="16"/>
  <c r="F49" i="16"/>
  <c r="F53" i="16"/>
  <c r="F50" i="16"/>
  <c r="F54" i="16"/>
  <c r="F51" i="16"/>
  <c r="F56" i="16"/>
  <c r="C56" i="16"/>
  <c r="D56" i="16"/>
  <c r="E56" i="16"/>
  <c r="D55" i="16"/>
  <c r="C55" i="16"/>
  <c r="E48" i="16"/>
  <c r="E49" i="16"/>
  <c r="E50" i="16"/>
  <c r="E51" i="16"/>
  <c r="E52" i="16"/>
  <c r="E53" i="16"/>
  <c r="E54" i="16"/>
  <c r="E55" i="16"/>
  <c r="C48" i="16"/>
  <c r="C49" i="16"/>
  <c r="C50" i="16"/>
  <c r="C51" i="16"/>
  <c r="C52" i="16"/>
  <c r="C53" i="16"/>
  <c r="C54" i="16"/>
  <c r="D48" i="16"/>
  <c r="D49" i="16"/>
  <c r="D50" i="16"/>
  <c r="D51" i="16"/>
  <c r="D52" i="16"/>
  <c r="D53" i="16"/>
  <c r="D54" i="16"/>
  <c r="B61" i="15"/>
  <c r="H5" i="14"/>
  <c r="H6" i="14"/>
  <c r="H7" i="14"/>
  <c r="H8" i="14"/>
  <c r="H9" i="14"/>
  <c r="H10" i="14"/>
  <c r="H11" i="14"/>
  <c r="H12" i="14"/>
  <c r="H4" i="14"/>
  <c r="H3" i="14"/>
  <c r="G56" i="16" l="1"/>
  <c r="G50" i="16"/>
  <c r="G51" i="16"/>
  <c r="G53" i="16"/>
  <c r="G49" i="16"/>
  <c r="G52" i="16"/>
  <c r="G48" i="16"/>
  <c r="G54" i="16"/>
  <c r="G55" i="16"/>
  <c r="G4" i="4"/>
  <c r="G5" i="4"/>
  <c r="G6" i="4"/>
  <c r="G7" i="4"/>
  <c r="G8" i="4"/>
  <c r="G9" i="4"/>
  <c r="G10" i="4"/>
  <c r="G11" i="4"/>
  <c r="G3" i="4"/>
  <c r="AF28" i="4"/>
  <c r="AF29" i="4"/>
  <c r="AF30" i="4"/>
  <c r="AF31" i="4"/>
  <c r="AF32" i="4"/>
  <c r="AF33" i="4"/>
  <c r="AF34" i="4"/>
  <c r="AF35" i="4"/>
  <c r="AF36" i="4"/>
  <c r="AF37" i="4"/>
  <c r="AF38" i="4"/>
  <c r="AF39" i="4"/>
  <c r="AF40" i="4"/>
  <c r="AF41" i="4"/>
  <c r="AF42" i="4"/>
  <c r="AF43" i="4"/>
  <c r="AF44" i="4"/>
  <c r="AF45" i="4"/>
  <c r="AF46" i="4"/>
  <c r="AF47" i="4"/>
  <c r="AF48" i="4"/>
  <c r="AF49" i="4"/>
  <c r="AF50" i="4"/>
  <c r="AF27" i="4"/>
  <c r="AH28" i="4"/>
  <c r="AH29" i="4"/>
  <c r="AH30" i="4"/>
  <c r="AH31" i="4"/>
  <c r="AH32" i="4"/>
  <c r="AH33" i="4"/>
  <c r="AH34" i="4"/>
  <c r="AH35" i="4"/>
  <c r="AH36" i="4"/>
  <c r="AH37" i="4"/>
  <c r="AH38" i="4"/>
  <c r="AH39" i="4"/>
  <c r="AH40" i="4"/>
  <c r="AH41" i="4"/>
  <c r="AH42" i="4"/>
  <c r="AH43" i="4"/>
  <c r="AH44" i="4"/>
  <c r="AH45" i="4"/>
  <c r="AH46" i="4"/>
  <c r="AH47" i="4"/>
  <c r="AH48" i="4"/>
  <c r="AH49" i="4"/>
  <c r="AH50" i="4"/>
  <c r="AH27" i="4"/>
  <c r="AG28" i="4"/>
  <c r="AG29" i="4"/>
  <c r="AG30" i="4"/>
  <c r="AG31" i="4"/>
  <c r="AG32" i="4"/>
  <c r="AG33" i="4"/>
  <c r="AG34" i="4"/>
  <c r="AG35" i="4"/>
  <c r="AG36" i="4"/>
  <c r="AG37" i="4"/>
  <c r="AG38" i="4"/>
  <c r="AG39" i="4"/>
  <c r="AG40" i="4"/>
  <c r="AG41" i="4"/>
  <c r="AG42" i="4"/>
  <c r="AG43" i="4"/>
  <c r="AG44" i="4"/>
  <c r="AG45" i="4"/>
  <c r="AG46" i="4"/>
  <c r="AG47" i="4"/>
  <c r="AG48" i="4"/>
  <c r="AG49" i="4"/>
  <c r="AG50" i="4"/>
  <c r="AG27" i="4"/>
  <c r="K19" i="4"/>
  <c r="K20" i="4"/>
  <c r="K18" i="4"/>
  <c r="K22" i="4"/>
  <c r="J22" i="4"/>
  <c r="I22" i="4"/>
  <c r="H22" i="4"/>
  <c r="G22" i="4"/>
  <c r="F22" i="4"/>
  <c r="E22" i="4"/>
  <c r="D22" i="4"/>
  <c r="D24" i="4" s="1"/>
  <c r="X24" i="4" s="1"/>
  <c r="C22" i="4"/>
  <c r="X22" i="4" l="1"/>
  <c r="F9" i="14" l="1"/>
  <c r="K9" i="14" s="1"/>
  <c r="F10" i="14"/>
  <c r="K10" i="14" s="1"/>
  <c r="F11" i="14"/>
  <c r="K11" i="14" s="1"/>
  <c r="F12" i="14"/>
  <c r="K12" i="14" s="1"/>
  <c r="F5" i="14"/>
  <c r="F6" i="14"/>
  <c r="K6" i="14" s="1"/>
  <c r="F7" i="14"/>
  <c r="K7" i="14" s="1"/>
  <c r="F8" i="14"/>
  <c r="K8" i="14" s="1"/>
  <c r="F4" i="14"/>
  <c r="K4" i="14" s="1"/>
  <c r="F3" i="14"/>
  <c r="K3" i="14" s="1"/>
  <c r="E62" i="15"/>
  <c r="G62" i="15" s="1"/>
  <c r="H62" i="15"/>
  <c r="E61" i="15"/>
  <c r="G61" i="15" s="1"/>
  <c r="E60" i="15"/>
  <c r="G60" i="15" s="1"/>
  <c r="I60" i="15"/>
  <c r="D48" i="15"/>
  <c r="I48" i="15" s="1"/>
  <c r="D47" i="15"/>
  <c r="I47" i="15" s="1"/>
  <c r="D46" i="15"/>
  <c r="I46" i="15" s="1"/>
  <c r="D45" i="15"/>
  <c r="I45" i="15" s="1"/>
  <c r="D44" i="15"/>
  <c r="I44" i="15" s="1"/>
  <c r="D43" i="15"/>
  <c r="I43" i="15" s="1"/>
  <c r="D36" i="15"/>
  <c r="I36" i="15" s="1"/>
  <c r="D35" i="15"/>
  <c r="I35" i="15" s="1"/>
  <c r="D34" i="15"/>
  <c r="I34" i="15" s="1"/>
  <c r="D27" i="15"/>
  <c r="I27" i="15" s="1"/>
  <c r="D26" i="15"/>
  <c r="I26" i="15" s="1"/>
  <c r="D25" i="15"/>
  <c r="I25" i="15" s="1"/>
  <c r="D24" i="15"/>
  <c r="I24" i="15" s="1"/>
  <c r="D18" i="15"/>
  <c r="I18" i="15" s="1"/>
  <c r="D17" i="15"/>
  <c r="I17" i="15" s="1"/>
  <c r="D16" i="15"/>
  <c r="I16" i="15" s="1"/>
  <c r="D15" i="15"/>
  <c r="I15" i="15" s="1"/>
  <c r="D14" i="15"/>
  <c r="I14" i="15" s="1"/>
  <c r="D13" i="15"/>
  <c r="I13" i="15" s="1"/>
  <c r="D12" i="15"/>
  <c r="I12" i="15" s="1"/>
  <c r="D11" i="15"/>
  <c r="I11" i="15" s="1"/>
  <c r="D10" i="15"/>
  <c r="I10" i="15" s="1"/>
  <c r="D9" i="15"/>
  <c r="I9" i="15" s="1"/>
  <c r="D8" i="15"/>
  <c r="I8" i="15" s="1"/>
  <c r="D7" i="15"/>
  <c r="I7" i="15" s="1"/>
  <c r="I3" i="4"/>
  <c r="I4" i="4"/>
  <c r="I5" i="4"/>
  <c r="I6" i="4"/>
  <c r="I7" i="4"/>
  <c r="E3" i="4"/>
  <c r="D3" i="4" a="1"/>
  <c r="D3" i="4" s="1"/>
  <c r="E15" i="4"/>
  <c r="S17" i="13"/>
  <c r="S16" i="13"/>
  <c r="S15" i="13"/>
  <c r="I62" i="15" l="1"/>
  <c r="I28" i="15"/>
  <c r="H61" i="15"/>
  <c r="K5" i="14"/>
  <c r="H3" i="4"/>
  <c r="H7" i="4"/>
  <c r="H11" i="4"/>
  <c r="H9" i="4"/>
  <c r="H10" i="4"/>
  <c r="H4" i="4"/>
  <c r="H8" i="4"/>
  <c r="H5" i="4"/>
  <c r="H6" i="4"/>
  <c r="I19" i="15"/>
  <c r="I20" i="15" s="1"/>
  <c r="I37" i="15"/>
  <c r="I38" i="15" s="1"/>
  <c r="I50" i="15"/>
  <c r="I51" i="15" s="1"/>
  <c r="I61" i="15"/>
  <c r="I63" i="15" s="1"/>
  <c r="H60" i="15"/>
  <c r="H63" i="15" l="1"/>
  <c r="I29" i="15"/>
  <c r="D3" i="14"/>
  <c r="J3" i="14" s="1"/>
  <c r="L3" i="14" s="1"/>
  <c r="H27" i="12"/>
  <c r="H22" i="12"/>
  <c r="AP45" i="12"/>
  <c r="AO45" i="12"/>
  <c r="AN45" i="12"/>
  <c r="AQ45" i="12" s="1"/>
  <c r="AL45" i="12"/>
  <c r="AK45" i="12"/>
  <c r="AJ45" i="12"/>
  <c r="AM45" i="12" s="1"/>
  <c r="AH45" i="12"/>
  <c r="AG45" i="12"/>
  <c r="AF45" i="12"/>
  <c r="AI45" i="12" s="1"/>
  <c r="AD45" i="12"/>
  <c r="AC45" i="12"/>
  <c r="AB45" i="12"/>
  <c r="AE45" i="12" s="1"/>
  <c r="Z45" i="12"/>
  <c r="Y45" i="12"/>
  <c r="X45" i="12"/>
  <c r="AA45" i="12" s="1"/>
  <c r="V45" i="12"/>
  <c r="U45" i="12"/>
  <c r="T45" i="12"/>
  <c r="W45" i="12" s="1"/>
  <c r="R45" i="12"/>
  <c r="Q45" i="12"/>
  <c r="P45" i="12"/>
  <c r="S45" i="12" s="1"/>
  <c r="N45" i="12"/>
  <c r="M45" i="12"/>
  <c r="L45" i="12"/>
  <c r="O45" i="12" s="1"/>
  <c r="J45" i="12"/>
  <c r="I45" i="12"/>
  <c r="H45" i="12"/>
  <c r="K45" i="12" s="1"/>
  <c r="F45" i="12"/>
  <c r="E45" i="12"/>
  <c r="D45" i="12"/>
  <c r="G45" i="12" s="1"/>
  <c r="C45" i="12"/>
  <c r="AP44" i="12"/>
  <c r="AO44" i="12"/>
  <c r="AN44" i="12"/>
  <c r="AQ44" i="12" s="1"/>
  <c r="AL44" i="12"/>
  <c r="AK44" i="12"/>
  <c r="AJ44" i="12"/>
  <c r="AM44" i="12" s="1"/>
  <c r="AH44" i="12"/>
  <c r="AG44" i="12"/>
  <c r="AF44" i="12"/>
  <c r="AI44" i="12" s="1"/>
  <c r="AD44" i="12"/>
  <c r="AC44" i="12"/>
  <c r="AB44" i="12"/>
  <c r="AE44" i="12" s="1"/>
  <c r="Z44" i="12"/>
  <c r="Y44" i="12"/>
  <c r="X44" i="12"/>
  <c r="AA44" i="12" s="1"/>
  <c r="V44" i="12"/>
  <c r="U44" i="12"/>
  <c r="T44" i="12"/>
  <c r="W44" i="12" s="1"/>
  <c r="P44" i="12"/>
  <c r="N44" i="12"/>
  <c r="M44" i="12"/>
  <c r="L44" i="12"/>
  <c r="O44" i="12" s="1"/>
  <c r="H44" i="12"/>
  <c r="F44" i="12"/>
  <c r="E44" i="12"/>
  <c r="D44" i="12"/>
  <c r="G44" i="12" s="1"/>
  <c r="C44" i="12"/>
  <c r="AP43" i="12"/>
  <c r="AO43" i="12"/>
  <c r="AN43" i="12"/>
  <c r="AQ43" i="12" s="1"/>
  <c r="AL43" i="12"/>
  <c r="AK43" i="12"/>
  <c r="AJ43" i="12"/>
  <c r="AM43" i="12" s="1"/>
  <c r="AF43" i="12"/>
  <c r="AD43" i="12"/>
  <c r="AC43" i="12"/>
  <c r="AB43" i="12"/>
  <c r="AE43" i="12" s="1"/>
  <c r="Z43" i="12"/>
  <c r="Y43" i="12"/>
  <c r="X43" i="12"/>
  <c r="AA43" i="12" s="1"/>
  <c r="V43" i="12"/>
  <c r="U43" i="12"/>
  <c r="T43" i="12"/>
  <c r="W43" i="12" s="1"/>
  <c r="R43" i="12"/>
  <c r="Q43" i="12"/>
  <c r="P43" i="12"/>
  <c r="S43" i="12" s="1"/>
  <c r="N43" i="12"/>
  <c r="M43" i="12"/>
  <c r="L43" i="12"/>
  <c r="O43" i="12" s="1"/>
  <c r="H43" i="12"/>
  <c r="F43" i="12"/>
  <c r="E43" i="12"/>
  <c r="D43" i="12"/>
  <c r="G43" i="12" s="1"/>
  <c r="C43" i="12"/>
  <c r="AP42" i="12"/>
  <c r="AO42" i="12"/>
  <c r="AN42" i="12"/>
  <c r="AQ42" i="12" s="1"/>
  <c r="AL42" i="12"/>
  <c r="AK42" i="12"/>
  <c r="AJ42" i="12"/>
  <c r="AM42" i="12" s="1"/>
  <c r="AF42" i="12"/>
  <c r="AB42" i="12"/>
  <c r="Z42" i="12"/>
  <c r="Y42" i="12"/>
  <c r="X42" i="12"/>
  <c r="AA42" i="12" s="1"/>
  <c r="T42" i="12"/>
  <c r="R42" i="12"/>
  <c r="Q42" i="12"/>
  <c r="P42" i="12"/>
  <c r="S42" i="12" s="1"/>
  <c r="L42" i="12"/>
  <c r="H42" i="12"/>
  <c r="F42" i="12"/>
  <c r="E42" i="12"/>
  <c r="D42" i="12"/>
  <c r="G42" i="12" s="1"/>
  <c r="C42" i="12"/>
  <c r="AP41" i="12"/>
  <c r="AO41" i="12"/>
  <c r="AN41" i="12"/>
  <c r="AQ41" i="12" s="1"/>
  <c r="AL41" i="12"/>
  <c r="AK41" i="12"/>
  <c r="AJ41" i="12"/>
  <c r="AM41" i="12" s="1"/>
  <c r="AH41" i="12"/>
  <c r="AG41" i="12"/>
  <c r="AF41" i="12"/>
  <c r="AI41" i="12" s="1"/>
  <c r="AD41" i="12"/>
  <c r="AC41" i="12"/>
  <c r="AB41" i="12"/>
  <c r="AE41" i="12" s="1"/>
  <c r="Z41" i="12"/>
  <c r="Y41" i="12"/>
  <c r="X41" i="12"/>
  <c r="AA41" i="12" s="1"/>
  <c r="V41" i="12"/>
  <c r="U41" i="12"/>
  <c r="T41" i="12"/>
  <c r="W41" i="12" s="1"/>
  <c r="R41" i="12"/>
  <c r="Q41" i="12"/>
  <c r="P41" i="12"/>
  <c r="S41" i="12" s="1"/>
  <c r="N41" i="12"/>
  <c r="M41" i="12"/>
  <c r="L41" i="12"/>
  <c r="O41" i="12" s="1"/>
  <c r="J41" i="12"/>
  <c r="I41" i="12"/>
  <c r="H41" i="12"/>
  <c r="K41" i="12" s="1"/>
  <c r="F41" i="12"/>
  <c r="E41" i="12"/>
  <c r="D41" i="12"/>
  <c r="G41" i="12" s="1"/>
  <c r="C41" i="12"/>
  <c r="AP40" i="12"/>
  <c r="AO40" i="12"/>
  <c r="AN40" i="12"/>
  <c r="AQ40" i="12" s="1"/>
  <c r="AL40" i="12"/>
  <c r="AK40" i="12"/>
  <c r="AJ40" i="12"/>
  <c r="AM40" i="12" s="1"/>
  <c r="AH40" i="12"/>
  <c r="AG40" i="12"/>
  <c r="AF40" i="12"/>
  <c r="AI40" i="12" s="1"/>
  <c r="AD40" i="12"/>
  <c r="AC40" i="12"/>
  <c r="AB40" i="12"/>
  <c r="AE40" i="12" s="1"/>
  <c r="Z40" i="12"/>
  <c r="Y40" i="12"/>
  <c r="X40" i="12"/>
  <c r="AA40" i="12" s="1"/>
  <c r="V40" i="12"/>
  <c r="U40" i="12"/>
  <c r="T40" i="12"/>
  <c r="W40" i="12" s="1"/>
  <c r="R40" i="12"/>
  <c r="Q40" i="12"/>
  <c r="P40" i="12"/>
  <c r="S40" i="12" s="1"/>
  <c r="N40" i="12"/>
  <c r="M40" i="12"/>
  <c r="L40" i="12"/>
  <c r="O40" i="12" s="1"/>
  <c r="J40" i="12"/>
  <c r="I40" i="12"/>
  <c r="H40" i="12"/>
  <c r="K40" i="12" s="1"/>
  <c r="F40" i="12"/>
  <c r="E40" i="12"/>
  <c r="D40" i="12"/>
  <c r="G40" i="12" s="1"/>
  <c r="C40" i="12"/>
  <c r="AP39" i="12"/>
  <c r="AO39" i="12"/>
  <c r="AN39" i="12"/>
  <c r="AQ39" i="12" s="1"/>
  <c r="AL39" i="12"/>
  <c r="AK39" i="12"/>
  <c r="AJ39" i="12"/>
  <c r="AM39" i="12" s="1"/>
  <c r="AF39" i="12"/>
  <c r="AB39" i="12"/>
  <c r="Z39" i="12"/>
  <c r="Y39" i="12"/>
  <c r="X39" i="12"/>
  <c r="AA39" i="12" s="1"/>
  <c r="V39" i="12"/>
  <c r="U39" i="12"/>
  <c r="T39" i="12"/>
  <c r="W39" i="12" s="1"/>
  <c r="P39" i="12"/>
  <c r="L39" i="12"/>
  <c r="J39" i="12"/>
  <c r="I39" i="12"/>
  <c r="H39" i="12"/>
  <c r="K39" i="12" s="1"/>
  <c r="F39" i="12"/>
  <c r="E39" i="12"/>
  <c r="D39" i="12"/>
  <c r="G39" i="12" s="1"/>
  <c r="C39" i="12"/>
  <c r="AP38" i="12"/>
  <c r="AO38" i="12"/>
  <c r="AN38" i="12"/>
  <c r="AQ38" i="12" s="1"/>
  <c r="AL38" i="12"/>
  <c r="AK38" i="12"/>
  <c r="AJ38" i="12"/>
  <c r="AM38" i="12" s="1"/>
  <c r="AH38" i="12"/>
  <c r="AG38" i="12"/>
  <c r="AF38" i="12"/>
  <c r="AI38" i="12" s="1"/>
  <c r="AD38" i="12"/>
  <c r="AC38" i="12"/>
  <c r="AB38" i="12"/>
  <c r="AE38" i="12" s="1"/>
  <c r="Z38" i="12"/>
  <c r="Y38" i="12"/>
  <c r="X38" i="12"/>
  <c r="AA38" i="12" s="1"/>
  <c r="V38" i="12"/>
  <c r="U38" i="12"/>
  <c r="T38" i="12"/>
  <c r="W38" i="12" s="1"/>
  <c r="R38" i="12"/>
  <c r="Q38" i="12"/>
  <c r="P38" i="12"/>
  <c r="S38" i="12" s="1"/>
  <c r="N38" i="12"/>
  <c r="M38" i="12"/>
  <c r="L38" i="12"/>
  <c r="O38" i="12" s="1"/>
  <c r="J38" i="12"/>
  <c r="I38" i="12"/>
  <c r="H38" i="12"/>
  <c r="K38" i="12" s="1"/>
  <c r="F38" i="12"/>
  <c r="E38" i="12"/>
  <c r="D38" i="12"/>
  <c r="G38" i="12" s="1"/>
  <c r="C38" i="12"/>
  <c r="AP37" i="12"/>
  <c r="AO37" i="12"/>
  <c r="AN37" i="12"/>
  <c r="AQ37" i="12" s="1"/>
  <c r="AL37" i="12"/>
  <c r="AK37" i="12"/>
  <c r="AJ37" i="12"/>
  <c r="AM37" i="12" s="1"/>
  <c r="AH37" i="12"/>
  <c r="AG37" i="12"/>
  <c r="AF37" i="12"/>
  <c r="AI37" i="12" s="1"/>
  <c r="AB37" i="12"/>
  <c r="X37" i="12"/>
  <c r="V37" i="12"/>
  <c r="U37" i="12"/>
  <c r="T37" i="12"/>
  <c r="W37" i="12" s="1"/>
  <c r="P37" i="12"/>
  <c r="N37" i="12"/>
  <c r="M37" i="12"/>
  <c r="L37" i="12"/>
  <c r="O37" i="12" s="1"/>
  <c r="H37" i="12"/>
  <c r="F37" i="12"/>
  <c r="E37" i="12"/>
  <c r="D37" i="12"/>
  <c r="G37" i="12" s="1"/>
  <c r="C37" i="12"/>
  <c r="AP36" i="12"/>
  <c r="AO36" i="12"/>
  <c r="AN36" i="12"/>
  <c r="AQ36" i="12" s="1"/>
  <c r="AL36" i="12"/>
  <c r="AK36" i="12"/>
  <c r="AJ36" i="12"/>
  <c r="AM36" i="12" s="1"/>
  <c r="AH36" i="12"/>
  <c r="AG36" i="12"/>
  <c r="AF36" i="12"/>
  <c r="AI36" i="12" s="1"/>
  <c r="AD36" i="12"/>
  <c r="AC36" i="12"/>
  <c r="AB36" i="12"/>
  <c r="AE36" i="12" s="1"/>
  <c r="Z36" i="12"/>
  <c r="Y36" i="12"/>
  <c r="X36" i="12"/>
  <c r="AA36" i="12" s="1"/>
  <c r="V36" i="12"/>
  <c r="U36" i="12"/>
  <c r="T36" i="12"/>
  <c r="W36" i="12" s="1"/>
  <c r="R36" i="12"/>
  <c r="Q36" i="12"/>
  <c r="P36" i="12"/>
  <c r="S36" i="12" s="1"/>
  <c r="N36" i="12"/>
  <c r="M36" i="12"/>
  <c r="L36" i="12"/>
  <c r="O36" i="12" s="1"/>
  <c r="J36" i="12"/>
  <c r="I36" i="12"/>
  <c r="H36" i="12"/>
  <c r="K36" i="12" s="1"/>
  <c r="F36" i="12"/>
  <c r="E36" i="12"/>
  <c r="D36" i="12"/>
  <c r="G36" i="12" s="1"/>
  <c r="C36" i="12"/>
  <c r="AP35" i="12"/>
  <c r="AO35" i="12"/>
  <c r="AN35" i="12"/>
  <c r="AQ35" i="12" s="1"/>
  <c r="AJ35" i="12"/>
  <c r="AF35" i="12"/>
  <c r="AB35" i="12"/>
  <c r="X35" i="12"/>
  <c r="T35" i="12"/>
  <c r="P35" i="12"/>
  <c r="L35" i="12"/>
  <c r="H35" i="12"/>
  <c r="F35" i="12"/>
  <c r="E35" i="12"/>
  <c r="D35" i="12"/>
  <c r="G35" i="12" s="1"/>
  <c r="C35" i="12"/>
  <c r="AP34" i="12"/>
  <c r="AO34" i="12"/>
  <c r="AN34" i="12"/>
  <c r="AQ34" i="12" s="1"/>
  <c r="AJ34" i="12"/>
  <c r="AH34" i="12"/>
  <c r="AG34" i="12"/>
  <c r="AF34" i="12"/>
  <c r="AI34" i="12" s="1"/>
  <c r="AD34" i="12"/>
  <c r="AC34" i="12"/>
  <c r="AB34" i="12"/>
  <c r="AE34" i="12" s="1"/>
  <c r="X34" i="12"/>
  <c r="T34" i="12"/>
  <c r="P34" i="12"/>
  <c r="L34" i="12"/>
  <c r="H34" i="12"/>
  <c r="D34" i="12"/>
  <c r="C34" i="12"/>
  <c r="AP33" i="12"/>
  <c r="AO33" i="12"/>
  <c r="AN33" i="12"/>
  <c r="AQ33" i="12" s="1"/>
  <c r="AL33" i="12"/>
  <c r="AK33" i="12"/>
  <c r="AJ33" i="12"/>
  <c r="AM33" i="12" s="1"/>
  <c r="AF33" i="12"/>
  <c r="AB33" i="12"/>
  <c r="X33" i="12"/>
  <c r="V33" i="12"/>
  <c r="U33" i="12"/>
  <c r="T33" i="12"/>
  <c r="W33" i="12" s="1"/>
  <c r="P33" i="12"/>
  <c r="L33" i="12"/>
  <c r="H33" i="12"/>
  <c r="F33" i="12"/>
  <c r="E33" i="12"/>
  <c r="D33" i="12"/>
  <c r="G33" i="12" s="1"/>
  <c r="C33" i="12"/>
  <c r="AP32" i="12"/>
  <c r="AO32" i="12"/>
  <c r="AN32" i="12"/>
  <c r="AQ32" i="12" s="1"/>
  <c r="AL32" i="12"/>
  <c r="AK32" i="12"/>
  <c r="AJ32" i="12"/>
  <c r="AM32" i="12" s="1"/>
  <c r="AF32" i="12"/>
  <c r="AD32" i="12"/>
  <c r="AC32" i="12"/>
  <c r="AB32" i="12"/>
  <c r="AE32" i="12" s="1"/>
  <c r="X32" i="12"/>
  <c r="T32" i="12"/>
  <c r="R32" i="12"/>
  <c r="Q32" i="12"/>
  <c r="P32" i="12"/>
  <c r="S32" i="12" s="1"/>
  <c r="N32" i="12"/>
  <c r="M32" i="12"/>
  <c r="L32" i="12"/>
  <c r="O32" i="12" s="1"/>
  <c r="J32" i="12"/>
  <c r="I32" i="12"/>
  <c r="H32" i="12"/>
  <c r="K32" i="12" s="1"/>
  <c r="F32" i="12"/>
  <c r="E32" i="12"/>
  <c r="D32" i="12"/>
  <c r="G32" i="12" s="1"/>
  <c r="C32" i="12"/>
  <c r="AP31" i="12"/>
  <c r="AO31" i="12"/>
  <c r="AN31" i="12"/>
  <c r="AQ31" i="12" s="1"/>
  <c r="AL31" i="12"/>
  <c r="AK31" i="12"/>
  <c r="AJ31" i="12"/>
  <c r="AM31" i="12" s="1"/>
  <c r="AH31" i="12"/>
  <c r="AG31" i="12"/>
  <c r="AF31" i="12"/>
  <c r="AI31" i="12" s="1"/>
  <c r="AD31" i="12"/>
  <c r="AC31" i="12"/>
  <c r="AB31" i="12"/>
  <c r="AE31" i="12" s="1"/>
  <c r="X31" i="12"/>
  <c r="V31" i="12"/>
  <c r="U31" i="12"/>
  <c r="T31" i="12"/>
  <c r="W31" i="12" s="1"/>
  <c r="R31" i="12"/>
  <c r="Q31" i="12"/>
  <c r="P31" i="12"/>
  <c r="S31" i="12" s="1"/>
  <c r="N31" i="12"/>
  <c r="M31" i="12"/>
  <c r="L31" i="12"/>
  <c r="O31" i="12" s="1"/>
  <c r="J31" i="12"/>
  <c r="I31" i="12"/>
  <c r="H31" i="12"/>
  <c r="K31" i="12" s="1"/>
  <c r="F31" i="12"/>
  <c r="E31" i="12"/>
  <c r="D31" i="12"/>
  <c r="G31" i="12" s="1"/>
  <c r="C31" i="12"/>
  <c r="AN30" i="12"/>
  <c r="AJ30" i="12"/>
  <c r="AF30" i="12"/>
  <c r="AB30" i="12"/>
  <c r="X30" i="12"/>
  <c r="T30" i="12"/>
  <c r="P30" i="12"/>
  <c r="L30" i="12"/>
  <c r="H30" i="12"/>
  <c r="F30" i="12"/>
  <c r="E30" i="12"/>
  <c r="D30" i="12"/>
  <c r="G30" i="12" s="1"/>
  <c r="C30" i="12"/>
  <c r="AP29" i="12"/>
  <c r="AO29" i="12"/>
  <c r="AN29" i="12"/>
  <c r="AQ29" i="12" s="1"/>
  <c r="AL29" i="12"/>
  <c r="AK29" i="12"/>
  <c r="AJ29" i="12"/>
  <c r="AM29" i="12" s="1"/>
  <c r="AH29" i="12"/>
  <c r="AG29" i="12"/>
  <c r="AF29" i="12"/>
  <c r="AI29" i="12" s="1"/>
  <c r="AD29" i="12"/>
  <c r="AC29" i="12"/>
  <c r="AB29" i="12"/>
  <c r="AE29" i="12" s="1"/>
  <c r="Z29" i="12"/>
  <c r="Y29" i="12"/>
  <c r="X29" i="12"/>
  <c r="AA29" i="12" s="1"/>
  <c r="V29" i="12"/>
  <c r="U29" i="12"/>
  <c r="T29" i="12"/>
  <c r="W29" i="12" s="1"/>
  <c r="R29" i="12"/>
  <c r="Q29" i="12"/>
  <c r="P29" i="12"/>
  <c r="S29" i="12" s="1"/>
  <c r="N29" i="12"/>
  <c r="M29" i="12"/>
  <c r="L29" i="12"/>
  <c r="O29" i="12" s="1"/>
  <c r="H29" i="12"/>
  <c r="F29" i="12"/>
  <c r="E29" i="12"/>
  <c r="D29" i="12"/>
  <c r="G29" i="12" s="1"/>
  <c r="C29" i="12"/>
  <c r="AP28" i="12"/>
  <c r="AO28" i="12"/>
  <c r="AN28" i="12"/>
  <c r="AQ28" i="12" s="1"/>
  <c r="AL28" i="12"/>
  <c r="AK28" i="12"/>
  <c r="AJ28" i="12"/>
  <c r="AM28" i="12" s="1"/>
  <c r="AH28" i="12"/>
  <c r="AG28" i="12"/>
  <c r="AF28" i="12"/>
  <c r="AI28" i="12" s="1"/>
  <c r="AD28" i="12"/>
  <c r="AC28" i="12"/>
  <c r="AB28" i="12"/>
  <c r="AE28" i="12" s="1"/>
  <c r="Z28" i="12"/>
  <c r="Y28" i="12"/>
  <c r="X28" i="12"/>
  <c r="AA28" i="12" s="1"/>
  <c r="V28" i="12"/>
  <c r="U28" i="12"/>
  <c r="T28" i="12"/>
  <c r="W28" i="12" s="1"/>
  <c r="R28" i="12"/>
  <c r="Q28" i="12"/>
  <c r="P28" i="12"/>
  <c r="S28" i="12" s="1"/>
  <c r="N28" i="12"/>
  <c r="M28" i="12"/>
  <c r="L28" i="12"/>
  <c r="O28" i="12" s="1"/>
  <c r="J28" i="12"/>
  <c r="I28" i="12"/>
  <c r="H28" i="12"/>
  <c r="K28" i="12" s="1"/>
  <c r="F28" i="12"/>
  <c r="E28" i="12"/>
  <c r="D28" i="12"/>
  <c r="G28" i="12" s="1"/>
  <c r="C28" i="12"/>
  <c r="AN27" i="12"/>
  <c r="AJ27" i="12"/>
  <c r="AF27" i="12"/>
  <c r="AB27" i="12"/>
  <c r="X27" i="12"/>
  <c r="T27" i="12"/>
  <c r="P27" i="12"/>
  <c r="L27" i="12"/>
  <c r="D27" i="12"/>
  <c r="C27" i="12"/>
  <c r="AN26" i="12"/>
  <c r="AJ26" i="12"/>
  <c r="AF26" i="12"/>
  <c r="AB26" i="12"/>
  <c r="X26" i="12"/>
  <c r="T26" i="12"/>
  <c r="P26" i="12"/>
  <c r="L26" i="12"/>
  <c r="H26" i="12"/>
  <c r="F26" i="12"/>
  <c r="E26" i="12"/>
  <c r="D26" i="12"/>
  <c r="G26" i="12" s="1"/>
  <c r="C26" i="12"/>
  <c r="AP25" i="12"/>
  <c r="AO25" i="12"/>
  <c r="AN25" i="12"/>
  <c r="AQ25" i="12" s="1"/>
  <c r="AL25" i="12"/>
  <c r="AK25" i="12"/>
  <c r="AJ25" i="12"/>
  <c r="AM25" i="12" s="1"/>
  <c r="AH25" i="12"/>
  <c r="AG25" i="12"/>
  <c r="AF25" i="12"/>
  <c r="AI25" i="12" s="1"/>
  <c r="AD25" i="12"/>
  <c r="AC25" i="12"/>
  <c r="AB25" i="12"/>
  <c r="AE25" i="12" s="1"/>
  <c r="Z25" i="12"/>
  <c r="Y25" i="12"/>
  <c r="X25" i="12"/>
  <c r="AA25" i="12" s="1"/>
  <c r="V25" i="12"/>
  <c r="U25" i="12"/>
  <c r="T25" i="12"/>
  <c r="W25" i="12" s="1"/>
  <c r="R25" i="12"/>
  <c r="Q25" i="12"/>
  <c r="P25" i="12"/>
  <c r="S25" i="12" s="1"/>
  <c r="N25" i="12"/>
  <c r="M25" i="12"/>
  <c r="L25" i="12"/>
  <c r="O25" i="12" s="1"/>
  <c r="J25" i="12"/>
  <c r="I25" i="12"/>
  <c r="H25" i="12"/>
  <c r="K25" i="12" s="1"/>
  <c r="F25" i="12"/>
  <c r="E25" i="12"/>
  <c r="D25" i="12"/>
  <c r="G25" i="12" s="1"/>
  <c r="C25" i="12"/>
  <c r="AP24" i="12"/>
  <c r="AO24" i="12"/>
  <c r="AN24" i="12"/>
  <c r="AQ24" i="12" s="1"/>
  <c r="AL24" i="12"/>
  <c r="AK24" i="12"/>
  <c r="AJ24" i="12"/>
  <c r="AM24" i="12" s="1"/>
  <c r="AH24" i="12"/>
  <c r="AG24" i="12"/>
  <c r="AF24" i="12"/>
  <c r="AI24" i="12" s="1"/>
  <c r="AD24" i="12"/>
  <c r="AC24" i="12"/>
  <c r="AB24" i="12"/>
  <c r="AE24" i="12" s="1"/>
  <c r="Z24" i="12"/>
  <c r="Y24" i="12"/>
  <c r="X24" i="12"/>
  <c r="AA24" i="12" s="1"/>
  <c r="V24" i="12"/>
  <c r="U24" i="12"/>
  <c r="T24" i="12"/>
  <c r="W24" i="12" s="1"/>
  <c r="R24" i="12"/>
  <c r="Q24" i="12"/>
  <c r="P24" i="12"/>
  <c r="S24" i="12" s="1"/>
  <c r="N24" i="12"/>
  <c r="M24" i="12"/>
  <c r="L24" i="12"/>
  <c r="O24" i="12" s="1"/>
  <c r="J24" i="12"/>
  <c r="I24" i="12"/>
  <c r="H24" i="12"/>
  <c r="K24" i="12" s="1"/>
  <c r="F24" i="12"/>
  <c r="E24" i="12"/>
  <c r="D24" i="12"/>
  <c r="G24" i="12" s="1"/>
  <c r="C24" i="12"/>
  <c r="AP23" i="12"/>
  <c r="AO23" i="12"/>
  <c r="AN23" i="12"/>
  <c r="AQ23" i="12" s="1"/>
  <c r="AL23" i="12"/>
  <c r="AK23" i="12"/>
  <c r="AJ23" i="12"/>
  <c r="AM23" i="12" s="1"/>
  <c r="AH23" i="12"/>
  <c r="AG23" i="12"/>
  <c r="AF23" i="12"/>
  <c r="AI23" i="12" s="1"/>
  <c r="AB23" i="12"/>
  <c r="Z23" i="12"/>
  <c r="Y23" i="12"/>
  <c r="X23" i="12"/>
  <c r="AA23" i="12" s="1"/>
  <c r="V23" i="12"/>
  <c r="U23" i="12"/>
  <c r="T23" i="12"/>
  <c r="W23" i="12" s="1"/>
  <c r="P23" i="12"/>
  <c r="L23" i="12"/>
  <c r="J23" i="12"/>
  <c r="I23" i="12"/>
  <c r="H23" i="12"/>
  <c r="K23" i="12" s="1"/>
  <c r="F23" i="12"/>
  <c r="E23" i="12"/>
  <c r="D23" i="12"/>
  <c r="G23" i="12" s="1"/>
  <c r="C23" i="12"/>
  <c r="AN22" i="12"/>
  <c r="AJ22" i="12"/>
  <c r="AF22" i="12"/>
  <c r="AB22" i="12"/>
  <c r="X22" i="12"/>
  <c r="T22" i="12"/>
  <c r="P22" i="12"/>
  <c r="L22" i="12"/>
  <c r="F22" i="12"/>
  <c r="E22" i="12"/>
  <c r="D22" i="12"/>
  <c r="C22" i="12"/>
  <c r="W17" i="12"/>
  <c r="V17" i="12"/>
  <c r="U17" i="12"/>
  <c r="T17" i="12"/>
  <c r="S17" i="12"/>
  <c r="R17" i="12"/>
  <c r="Q17" i="12"/>
  <c r="P17" i="12"/>
  <c r="O17" i="12"/>
  <c r="N17" i="12"/>
  <c r="M17" i="12"/>
  <c r="L17" i="12"/>
  <c r="K17" i="12"/>
  <c r="J17" i="12"/>
  <c r="I17" i="12"/>
  <c r="H17" i="12"/>
  <c r="G17" i="12"/>
  <c r="F17" i="12"/>
  <c r="E17" i="12"/>
  <c r="D17" i="12"/>
  <c r="C17" i="12"/>
  <c r="W16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J16" i="12"/>
  <c r="I16" i="12"/>
  <c r="H16" i="12"/>
  <c r="G16" i="12"/>
  <c r="F16" i="12"/>
  <c r="E16" i="12"/>
  <c r="D16" i="12"/>
  <c r="C16" i="12"/>
  <c r="W15" i="12"/>
  <c r="V15" i="12"/>
  <c r="U15" i="12"/>
  <c r="T15" i="12"/>
  <c r="S15" i="12"/>
  <c r="R15" i="12"/>
  <c r="Q15" i="12"/>
  <c r="P15" i="12"/>
  <c r="O15" i="12"/>
  <c r="N15" i="12"/>
  <c r="M15" i="12"/>
  <c r="L15" i="12"/>
  <c r="K15" i="12"/>
  <c r="J15" i="12"/>
  <c r="I15" i="12"/>
  <c r="H15" i="12"/>
  <c r="G15" i="12"/>
  <c r="F15" i="12"/>
  <c r="E15" i="12"/>
  <c r="D15" i="12"/>
  <c r="C15" i="12"/>
  <c r="H8" i="12"/>
  <c r="H7" i="12"/>
  <c r="H6" i="12"/>
  <c r="H5" i="12"/>
  <c r="H4" i="12"/>
  <c r="H3" i="12"/>
  <c r="P46" i="12" l="1"/>
  <c r="L52" i="12" s="1"/>
  <c r="AF46" i="12"/>
  <c r="D46" i="12"/>
  <c r="L49" i="12" s="1"/>
  <c r="X46" i="12"/>
  <c r="E4" i="12" s="1"/>
  <c r="AN46" i="12"/>
  <c r="E8" i="12" s="1"/>
  <c r="AJ46" i="12"/>
  <c r="E7" i="12" s="1"/>
  <c r="Q18" i="12"/>
  <c r="T46" i="12"/>
  <c r="E3" i="12" s="1"/>
  <c r="I18" i="12"/>
  <c r="L46" i="12"/>
  <c r="L51" i="12" s="1"/>
  <c r="AB46" i="12"/>
  <c r="E5" i="12" s="1"/>
  <c r="C46" i="12"/>
  <c r="G22" i="12"/>
  <c r="E18" i="12"/>
  <c r="M18" i="12"/>
  <c r="X16" i="12"/>
  <c r="F18" i="12"/>
  <c r="J18" i="12"/>
  <c r="N18" i="12"/>
  <c r="R18" i="12"/>
  <c r="V18" i="12"/>
  <c r="U18" i="12"/>
  <c r="X17" i="12"/>
  <c r="H46" i="12"/>
  <c r="L50" i="12" s="1"/>
  <c r="K18" i="12"/>
  <c r="S18" i="12"/>
  <c r="C18" i="12"/>
  <c r="O18" i="12"/>
  <c r="L58" i="12"/>
  <c r="D18" i="12"/>
  <c r="H18" i="12"/>
  <c r="L18" i="12"/>
  <c r="P18" i="12"/>
  <c r="T18" i="12"/>
  <c r="X15" i="12"/>
  <c r="G18" i="12"/>
  <c r="W18" i="12"/>
  <c r="L56" i="12"/>
  <c r="E6" i="12"/>
  <c r="I9" i="4"/>
  <c r="I10" i="4"/>
  <c r="I11" i="4"/>
  <c r="I8" i="4"/>
  <c r="L55" i="12" l="1"/>
  <c r="L53" i="12"/>
  <c r="L54" i="12"/>
  <c r="L57" i="12"/>
  <c r="X18" i="12"/>
  <c r="E9" i="12"/>
  <c r="AF2135" i="2"/>
  <c r="AF860" i="2"/>
  <c r="AF2130" i="2"/>
  <c r="AD2130" i="2"/>
  <c r="AF2129" i="2"/>
  <c r="AF2131" i="2"/>
  <c r="AH2" i="2"/>
  <c r="AH3" i="2"/>
  <c r="AH4" i="2"/>
  <c r="AH5" i="2"/>
  <c r="AH6" i="2"/>
  <c r="AH7" i="2"/>
  <c r="AH8" i="2"/>
  <c r="AH9" i="2"/>
  <c r="AH10" i="2"/>
  <c r="AH11" i="2"/>
  <c r="AH12" i="2"/>
  <c r="AH13" i="2"/>
  <c r="AH14" i="2"/>
  <c r="AH15" i="2"/>
  <c r="AH16" i="2"/>
  <c r="AH17" i="2"/>
  <c r="AH18" i="2"/>
  <c r="AH19" i="2"/>
  <c r="AH20" i="2"/>
  <c r="AH21" i="2"/>
  <c r="AH22" i="2"/>
  <c r="AH23" i="2"/>
  <c r="AH24" i="2"/>
  <c r="AH25" i="2"/>
  <c r="AH26" i="2"/>
  <c r="AH27" i="2"/>
  <c r="AH28" i="2"/>
  <c r="AH29" i="2"/>
  <c r="AH30" i="2"/>
  <c r="AH31" i="2"/>
  <c r="AH32" i="2"/>
  <c r="AH33" i="2"/>
  <c r="AH34" i="2"/>
  <c r="AH35" i="2"/>
  <c r="AH36" i="2"/>
  <c r="AH37" i="2"/>
  <c r="AH38" i="2"/>
  <c r="AH39" i="2"/>
  <c r="AH40" i="2"/>
  <c r="AH41" i="2"/>
  <c r="AH42" i="2"/>
  <c r="AH43" i="2"/>
  <c r="AH44" i="2"/>
  <c r="AH45" i="2"/>
  <c r="AH46" i="2"/>
  <c r="AH47" i="2"/>
  <c r="AH48" i="2"/>
  <c r="AH49" i="2"/>
  <c r="AH50" i="2"/>
  <c r="AH51" i="2"/>
  <c r="AH52" i="2"/>
  <c r="AH53" i="2"/>
  <c r="AH54" i="2"/>
  <c r="AH55" i="2"/>
  <c r="AH56" i="2"/>
  <c r="AH57" i="2"/>
  <c r="AH58" i="2"/>
  <c r="AH59" i="2"/>
  <c r="AH60" i="2"/>
  <c r="AH61" i="2"/>
  <c r="AH62" i="2"/>
  <c r="AH63" i="2"/>
  <c r="AH64" i="2"/>
  <c r="AH65" i="2"/>
  <c r="AH66" i="2"/>
  <c r="AH67" i="2"/>
  <c r="AH68" i="2"/>
  <c r="AH69" i="2"/>
  <c r="AH70" i="2"/>
  <c r="AH71" i="2"/>
  <c r="AH72" i="2"/>
  <c r="AH73" i="2"/>
  <c r="AH74" i="2"/>
  <c r="AH75" i="2"/>
  <c r="AH76" i="2"/>
  <c r="AH77" i="2"/>
  <c r="AH78" i="2"/>
  <c r="AH79" i="2"/>
  <c r="AH80" i="2"/>
  <c r="AH81" i="2"/>
  <c r="AH82" i="2"/>
  <c r="AH83" i="2"/>
  <c r="AH84" i="2"/>
  <c r="AH85" i="2"/>
  <c r="AH86" i="2"/>
  <c r="AH87" i="2"/>
  <c r="AH88" i="2"/>
  <c r="AH89" i="2"/>
  <c r="AH90" i="2"/>
  <c r="AH91" i="2"/>
  <c r="AH92" i="2"/>
  <c r="AH93" i="2"/>
  <c r="AH94" i="2"/>
  <c r="AH95" i="2"/>
  <c r="AH96" i="2"/>
  <c r="AH97" i="2"/>
  <c r="AH98" i="2"/>
  <c r="AH99" i="2"/>
  <c r="AH100" i="2"/>
  <c r="AH101" i="2"/>
  <c r="AH102" i="2"/>
  <c r="AH103" i="2"/>
  <c r="AH104" i="2"/>
  <c r="AH105" i="2"/>
  <c r="AH106" i="2"/>
  <c r="AH107" i="2"/>
  <c r="AH108" i="2"/>
  <c r="AH109" i="2"/>
  <c r="AH110" i="2"/>
  <c r="AH111" i="2"/>
  <c r="AH112" i="2"/>
  <c r="AH113" i="2"/>
  <c r="AH114" i="2"/>
  <c r="AH115" i="2"/>
  <c r="AH116" i="2"/>
  <c r="AH117" i="2"/>
  <c r="AH118" i="2"/>
  <c r="AH119" i="2"/>
  <c r="AH120" i="2"/>
  <c r="AH121" i="2"/>
  <c r="AH122" i="2"/>
  <c r="AH123" i="2"/>
  <c r="AH124" i="2"/>
  <c r="AH125" i="2"/>
  <c r="AH126" i="2"/>
  <c r="AH127" i="2"/>
  <c r="AH128" i="2"/>
  <c r="AH129" i="2"/>
  <c r="AH130" i="2"/>
  <c r="AH131" i="2"/>
  <c r="AH132" i="2"/>
  <c r="AH133" i="2"/>
  <c r="AH134" i="2"/>
  <c r="AH135" i="2"/>
  <c r="AH136" i="2"/>
  <c r="AH137" i="2"/>
  <c r="AH138" i="2"/>
  <c r="AH139" i="2"/>
  <c r="AH140" i="2"/>
  <c r="AH141" i="2"/>
  <c r="AH142" i="2"/>
  <c r="AH143" i="2"/>
  <c r="AH144" i="2"/>
  <c r="AH145" i="2"/>
  <c r="AH146" i="2"/>
  <c r="AH147" i="2"/>
  <c r="AH148" i="2"/>
  <c r="AH149" i="2"/>
  <c r="AH150" i="2"/>
  <c r="AH151" i="2"/>
  <c r="AH152" i="2"/>
  <c r="AH153" i="2"/>
  <c r="AH154" i="2"/>
  <c r="AH155" i="2"/>
  <c r="AH156" i="2"/>
  <c r="AH157" i="2"/>
  <c r="AH158" i="2"/>
  <c r="AH159" i="2"/>
  <c r="AH160" i="2"/>
  <c r="AH161" i="2"/>
  <c r="AH162" i="2"/>
  <c r="AH163" i="2"/>
  <c r="AH164" i="2"/>
  <c r="AH165" i="2"/>
  <c r="AH166" i="2"/>
  <c r="AH167" i="2"/>
  <c r="AH168" i="2"/>
  <c r="AH169" i="2"/>
  <c r="AH170" i="2"/>
  <c r="AH171" i="2"/>
  <c r="AH172" i="2"/>
  <c r="AH173" i="2"/>
  <c r="AH174" i="2"/>
  <c r="AH175" i="2"/>
  <c r="AH176" i="2"/>
  <c r="AH177" i="2"/>
  <c r="AH178" i="2"/>
  <c r="AH179" i="2"/>
  <c r="AH180" i="2"/>
  <c r="AH181" i="2"/>
  <c r="AH182" i="2"/>
  <c r="AH183" i="2"/>
  <c r="AH184" i="2"/>
  <c r="AH185" i="2"/>
  <c r="AH186" i="2"/>
  <c r="AH187" i="2"/>
  <c r="AH188" i="2"/>
  <c r="AH189" i="2"/>
  <c r="AH190" i="2"/>
  <c r="AH191" i="2"/>
  <c r="AH192" i="2"/>
  <c r="AH193" i="2"/>
  <c r="AH194" i="2"/>
  <c r="AH195" i="2"/>
  <c r="AH196" i="2"/>
  <c r="AH197" i="2"/>
  <c r="AH198" i="2"/>
  <c r="AH199" i="2"/>
  <c r="AH200" i="2"/>
  <c r="AH201" i="2"/>
  <c r="AH202" i="2"/>
  <c r="AH203" i="2"/>
  <c r="AH204" i="2"/>
  <c r="AH205" i="2"/>
  <c r="AH206" i="2"/>
  <c r="AH207" i="2"/>
  <c r="AH208" i="2"/>
  <c r="AH209" i="2"/>
  <c r="AH210" i="2"/>
  <c r="AH211" i="2"/>
  <c r="AH212" i="2"/>
  <c r="AH213" i="2"/>
  <c r="AH214" i="2"/>
  <c r="AH215" i="2"/>
  <c r="AH216" i="2"/>
  <c r="AH217" i="2"/>
  <c r="AH218" i="2"/>
  <c r="AH219" i="2"/>
  <c r="AH220" i="2"/>
  <c r="AH221" i="2"/>
  <c r="AH222" i="2"/>
  <c r="AH223" i="2"/>
  <c r="AH224" i="2"/>
  <c r="AH225" i="2"/>
  <c r="AH226" i="2"/>
  <c r="AH227" i="2"/>
  <c r="AH228" i="2"/>
  <c r="AH229" i="2"/>
  <c r="AH230" i="2"/>
  <c r="AH231" i="2"/>
  <c r="AH232" i="2"/>
  <c r="AH233" i="2"/>
  <c r="AH234" i="2"/>
  <c r="AH235" i="2"/>
  <c r="AH236" i="2"/>
  <c r="AH237" i="2"/>
  <c r="AH238" i="2"/>
  <c r="AH239" i="2"/>
  <c r="AH240" i="2"/>
  <c r="AH241" i="2"/>
  <c r="AH242" i="2"/>
  <c r="AH243" i="2"/>
  <c r="AH244" i="2"/>
  <c r="AH245" i="2"/>
  <c r="AH246" i="2"/>
  <c r="AH247" i="2"/>
  <c r="AH248" i="2"/>
  <c r="AH249" i="2"/>
  <c r="AH250" i="2"/>
  <c r="AH251" i="2"/>
  <c r="AH252" i="2"/>
  <c r="AH253" i="2"/>
  <c r="AH254" i="2"/>
  <c r="AH255" i="2"/>
  <c r="AH256" i="2"/>
  <c r="AH257" i="2"/>
  <c r="AH258" i="2"/>
  <c r="AH259" i="2"/>
  <c r="AH260" i="2"/>
  <c r="AH261" i="2"/>
  <c r="AH262" i="2"/>
  <c r="AH263" i="2"/>
  <c r="AH264" i="2"/>
  <c r="AH265" i="2"/>
  <c r="AH266" i="2"/>
  <c r="AH267" i="2"/>
  <c r="AH268" i="2"/>
  <c r="AH269" i="2"/>
  <c r="AH270" i="2"/>
  <c r="AH271" i="2"/>
  <c r="AH272" i="2"/>
  <c r="AH273" i="2"/>
  <c r="AH274" i="2"/>
  <c r="AH275" i="2"/>
  <c r="AH276" i="2"/>
  <c r="AH277" i="2"/>
  <c r="AH278" i="2"/>
  <c r="AH279" i="2"/>
  <c r="AH280" i="2"/>
  <c r="AH281" i="2"/>
  <c r="AH282" i="2"/>
  <c r="AH283" i="2"/>
  <c r="AH284" i="2"/>
  <c r="AH285" i="2"/>
  <c r="AH286" i="2"/>
  <c r="AH287" i="2"/>
  <c r="AH288" i="2"/>
  <c r="AH289" i="2"/>
  <c r="AH290" i="2"/>
  <c r="AH291" i="2"/>
  <c r="AH292" i="2"/>
  <c r="AH293" i="2"/>
  <c r="AH294" i="2"/>
  <c r="AH295" i="2"/>
  <c r="AH296" i="2"/>
  <c r="AH297" i="2"/>
  <c r="AH298" i="2"/>
  <c r="AH299" i="2"/>
  <c r="AH300" i="2"/>
  <c r="AH301" i="2"/>
  <c r="AH302" i="2"/>
  <c r="AH303" i="2"/>
  <c r="AH304" i="2"/>
  <c r="AH305" i="2"/>
  <c r="AH306" i="2"/>
  <c r="AH307" i="2"/>
  <c r="AH308" i="2"/>
  <c r="AH309" i="2"/>
  <c r="AH310" i="2"/>
  <c r="AH311" i="2"/>
  <c r="AH312" i="2"/>
  <c r="AH313" i="2"/>
  <c r="AH314" i="2"/>
  <c r="AH315" i="2"/>
  <c r="AH316" i="2"/>
  <c r="AH317" i="2"/>
  <c r="AH318" i="2"/>
  <c r="AH319" i="2"/>
  <c r="AH320" i="2"/>
  <c r="AH321" i="2"/>
  <c r="AH322" i="2"/>
  <c r="AH323" i="2"/>
  <c r="AH324" i="2"/>
  <c r="AH325" i="2"/>
  <c r="AH326" i="2"/>
  <c r="AH327" i="2"/>
  <c r="AH328" i="2"/>
  <c r="AH329" i="2"/>
  <c r="AH330" i="2"/>
  <c r="AH331" i="2"/>
  <c r="AH332" i="2"/>
  <c r="AH333" i="2"/>
  <c r="AH334" i="2"/>
  <c r="AH335" i="2"/>
  <c r="AH336" i="2"/>
  <c r="AH337" i="2"/>
  <c r="AH338" i="2"/>
  <c r="AH339" i="2"/>
  <c r="AH340" i="2"/>
  <c r="AH341" i="2"/>
  <c r="AH342" i="2"/>
  <c r="AH343" i="2"/>
  <c r="AH344" i="2"/>
  <c r="AH345" i="2"/>
  <c r="AH346" i="2"/>
  <c r="AH347" i="2"/>
  <c r="AH348" i="2"/>
  <c r="AH349" i="2"/>
  <c r="AH350" i="2"/>
  <c r="AH351" i="2"/>
  <c r="AH352" i="2"/>
  <c r="AH353" i="2"/>
  <c r="AH354" i="2"/>
  <c r="AH355" i="2"/>
  <c r="AH356" i="2"/>
  <c r="AH357" i="2"/>
  <c r="AH358" i="2"/>
  <c r="AH359" i="2"/>
  <c r="AH360" i="2"/>
  <c r="AH361" i="2"/>
  <c r="AH362" i="2"/>
  <c r="AH363" i="2"/>
  <c r="AH364" i="2"/>
  <c r="AH365" i="2"/>
  <c r="AH366" i="2"/>
  <c r="AH367" i="2"/>
  <c r="AH368" i="2"/>
  <c r="AH369" i="2"/>
  <c r="AH370" i="2"/>
  <c r="AH371" i="2"/>
  <c r="AH372" i="2"/>
  <c r="AH373" i="2"/>
  <c r="AH374" i="2"/>
  <c r="AH375" i="2"/>
  <c r="AH376" i="2"/>
  <c r="AH377" i="2"/>
  <c r="AH378" i="2"/>
  <c r="AH379" i="2"/>
  <c r="AH380" i="2"/>
  <c r="AH381" i="2"/>
  <c r="AH382" i="2"/>
  <c r="AH383" i="2"/>
  <c r="AH384" i="2"/>
  <c r="AH385" i="2"/>
  <c r="AH386" i="2"/>
  <c r="AH387" i="2"/>
  <c r="AH388" i="2"/>
  <c r="AH389" i="2"/>
  <c r="AH390" i="2"/>
  <c r="AH391" i="2"/>
  <c r="AH392" i="2"/>
  <c r="AH393" i="2"/>
  <c r="AH394" i="2"/>
  <c r="AH395" i="2"/>
  <c r="AH396" i="2"/>
  <c r="AH397" i="2"/>
  <c r="AH398" i="2"/>
  <c r="AH399" i="2"/>
  <c r="AH400" i="2"/>
  <c r="AH401" i="2"/>
  <c r="AH402" i="2"/>
  <c r="AH403" i="2"/>
  <c r="AH404" i="2"/>
  <c r="AH405" i="2"/>
  <c r="AH406" i="2"/>
  <c r="AH407" i="2"/>
  <c r="AH408" i="2"/>
  <c r="AH409" i="2"/>
  <c r="AH410" i="2"/>
  <c r="AH411" i="2"/>
  <c r="AH412" i="2"/>
  <c r="AH413" i="2"/>
  <c r="AH414" i="2"/>
  <c r="AH415" i="2"/>
  <c r="AH416" i="2"/>
  <c r="AH417" i="2"/>
  <c r="AH418" i="2"/>
  <c r="AH419" i="2"/>
  <c r="AH420" i="2"/>
  <c r="AH421" i="2"/>
  <c r="AH422" i="2"/>
  <c r="AH423" i="2"/>
  <c r="AH424" i="2"/>
  <c r="AH425" i="2"/>
  <c r="AH426" i="2"/>
  <c r="AH427" i="2"/>
  <c r="AH428" i="2"/>
  <c r="AH429" i="2"/>
  <c r="AH430" i="2"/>
  <c r="AH431" i="2"/>
  <c r="AH432" i="2"/>
  <c r="AH433" i="2"/>
  <c r="AH434" i="2"/>
  <c r="AH435" i="2"/>
  <c r="AH436" i="2"/>
  <c r="AH437" i="2"/>
  <c r="AH438" i="2"/>
  <c r="AH439" i="2"/>
  <c r="AH440" i="2"/>
  <c r="AH441" i="2"/>
  <c r="AH442" i="2"/>
  <c r="AH443" i="2"/>
  <c r="AH444" i="2"/>
  <c r="AH445" i="2"/>
  <c r="AH446" i="2"/>
  <c r="AH447" i="2"/>
  <c r="AH448" i="2"/>
  <c r="AH449" i="2"/>
  <c r="AH450" i="2"/>
  <c r="AH451" i="2"/>
  <c r="AH452" i="2"/>
  <c r="AH453" i="2"/>
  <c r="AH454" i="2"/>
  <c r="AH455" i="2"/>
  <c r="AH456" i="2"/>
  <c r="AH457" i="2"/>
  <c r="AH458" i="2"/>
  <c r="AH459" i="2"/>
  <c r="AH460" i="2"/>
  <c r="AH461" i="2"/>
  <c r="AH462" i="2"/>
  <c r="AH463" i="2"/>
  <c r="AH464" i="2"/>
  <c r="AH465" i="2"/>
  <c r="AH466" i="2"/>
  <c r="AH467" i="2"/>
  <c r="AH468" i="2"/>
  <c r="AH469" i="2"/>
  <c r="AH470" i="2"/>
  <c r="AH471" i="2"/>
  <c r="AH472" i="2"/>
  <c r="AH473" i="2"/>
  <c r="AH474" i="2"/>
  <c r="AH475" i="2"/>
  <c r="AH476" i="2"/>
  <c r="AH477" i="2"/>
  <c r="AH478" i="2"/>
  <c r="AH479" i="2"/>
  <c r="AH480" i="2"/>
  <c r="AH481" i="2"/>
  <c r="AH482" i="2"/>
  <c r="AH483" i="2"/>
  <c r="AH484" i="2"/>
  <c r="AH485" i="2"/>
  <c r="AH486" i="2"/>
  <c r="AH487" i="2"/>
  <c r="AH488" i="2"/>
  <c r="AH489" i="2"/>
  <c r="AH490" i="2"/>
  <c r="AH491" i="2"/>
  <c r="AH492" i="2"/>
  <c r="AH493" i="2"/>
  <c r="AH494" i="2"/>
  <c r="AH495" i="2"/>
  <c r="AH496" i="2"/>
  <c r="AH497" i="2"/>
  <c r="AH498" i="2"/>
  <c r="AH499" i="2"/>
  <c r="AH500" i="2"/>
  <c r="AH501" i="2"/>
  <c r="AH502" i="2"/>
  <c r="AH503" i="2"/>
  <c r="AH504" i="2"/>
  <c r="AH505" i="2"/>
  <c r="AH506" i="2"/>
  <c r="AH507" i="2"/>
  <c r="AH508" i="2"/>
  <c r="AH509" i="2"/>
  <c r="AH510" i="2"/>
  <c r="AH511" i="2"/>
  <c r="AH512" i="2"/>
  <c r="AH513" i="2"/>
  <c r="AH514" i="2"/>
  <c r="AH515" i="2"/>
  <c r="AH516" i="2"/>
  <c r="AH517" i="2"/>
  <c r="AH518" i="2"/>
  <c r="AH519" i="2"/>
  <c r="AH520" i="2"/>
  <c r="AH521" i="2"/>
  <c r="AH522" i="2"/>
  <c r="AH523" i="2"/>
  <c r="AH524" i="2"/>
  <c r="AH525" i="2"/>
  <c r="AH526" i="2"/>
  <c r="AH527" i="2"/>
  <c r="AH528" i="2"/>
  <c r="AH529" i="2"/>
  <c r="AH530" i="2"/>
  <c r="AH531" i="2"/>
  <c r="AH532" i="2"/>
  <c r="AH533" i="2"/>
  <c r="AH534" i="2"/>
  <c r="AH535" i="2"/>
  <c r="AH536" i="2"/>
  <c r="AH537" i="2"/>
  <c r="AH538" i="2"/>
  <c r="AH539" i="2"/>
  <c r="AH540" i="2"/>
  <c r="AH541" i="2"/>
  <c r="AH542" i="2"/>
  <c r="AH543" i="2"/>
  <c r="AH544" i="2"/>
  <c r="AH545" i="2"/>
  <c r="AH546" i="2"/>
  <c r="AH547" i="2"/>
  <c r="AH548" i="2"/>
  <c r="AH549" i="2"/>
  <c r="AH550" i="2"/>
  <c r="AH551" i="2"/>
  <c r="AH552" i="2"/>
  <c r="AH553" i="2"/>
  <c r="AH554" i="2"/>
  <c r="AH555" i="2"/>
  <c r="AH556" i="2"/>
  <c r="AH557" i="2"/>
  <c r="AH558" i="2"/>
  <c r="AH559" i="2"/>
  <c r="AH560" i="2"/>
  <c r="AH561" i="2"/>
  <c r="AH562" i="2"/>
  <c r="AH563" i="2"/>
  <c r="AH564" i="2"/>
  <c r="AH565" i="2"/>
  <c r="AH566" i="2"/>
  <c r="AH567" i="2"/>
  <c r="AH568" i="2"/>
  <c r="AH569" i="2"/>
  <c r="AH570" i="2"/>
  <c r="AH571" i="2"/>
  <c r="AH572" i="2"/>
  <c r="AH573" i="2"/>
  <c r="AH574" i="2"/>
  <c r="AH575" i="2"/>
  <c r="AH576" i="2"/>
  <c r="AH577" i="2"/>
  <c r="AH578" i="2"/>
  <c r="AH579" i="2"/>
  <c r="AH580" i="2"/>
  <c r="AH581" i="2"/>
  <c r="AH582" i="2"/>
  <c r="AH583" i="2"/>
  <c r="AH584" i="2"/>
  <c r="AH585" i="2"/>
  <c r="AH586" i="2"/>
  <c r="AH587" i="2"/>
  <c r="AH588" i="2"/>
  <c r="AH589" i="2"/>
  <c r="AH590" i="2"/>
  <c r="AH591" i="2"/>
  <c r="AH592" i="2"/>
  <c r="AH593" i="2"/>
  <c r="AH594" i="2"/>
  <c r="AH595" i="2"/>
  <c r="AH596" i="2"/>
  <c r="AH597" i="2"/>
  <c r="AH598" i="2"/>
  <c r="AH599" i="2"/>
  <c r="AH600" i="2"/>
  <c r="AH601" i="2"/>
  <c r="AH602" i="2"/>
  <c r="AH603" i="2"/>
  <c r="AH604" i="2"/>
  <c r="AH605" i="2"/>
  <c r="AH606" i="2"/>
  <c r="AH607" i="2"/>
  <c r="AH608" i="2"/>
  <c r="AH609" i="2"/>
  <c r="AH610" i="2"/>
  <c r="AH611" i="2"/>
  <c r="AH612" i="2"/>
  <c r="AH613" i="2"/>
  <c r="AH614" i="2"/>
  <c r="AH615" i="2"/>
  <c r="AH616" i="2"/>
  <c r="AH617" i="2"/>
  <c r="AH618" i="2"/>
  <c r="AH619" i="2"/>
  <c r="AH620" i="2"/>
  <c r="AH621" i="2"/>
  <c r="AH622" i="2"/>
  <c r="AH623" i="2"/>
  <c r="AH624" i="2"/>
  <c r="AH625" i="2"/>
  <c r="AH626" i="2"/>
  <c r="AH627" i="2"/>
  <c r="AH628" i="2"/>
  <c r="AH629" i="2"/>
  <c r="AH630" i="2"/>
  <c r="AH631" i="2"/>
  <c r="AH632" i="2"/>
  <c r="AH633" i="2"/>
  <c r="AH634" i="2"/>
  <c r="AH635" i="2"/>
  <c r="AH636" i="2"/>
  <c r="AH637" i="2"/>
  <c r="AH638" i="2"/>
  <c r="AH639" i="2"/>
  <c r="AH640" i="2"/>
  <c r="AH641" i="2"/>
  <c r="AH642" i="2"/>
  <c r="AH643" i="2"/>
  <c r="AH644" i="2"/>
  <c r="AH645" i="2"/>
  <c r="AH646" i="2"/>
  <c r="AH647" i="2"/>
  <c r="AH648" i="2"/>
  <c r="AH649" i="2"/>
  <c r="AH650" i="2"/>
  <c r="AH651" i="2"/>
  <c r="AH652" i="2"/>
  <c r="AH653" i="2"/>
  <c r="AH654" i="2"/>
  <c r="AH655" i="2"/>
  <c r="AH656" i="2"/>
  <c r="AH657" i="2"/>
  <c r="AH658" i="2"/>
  <c r="AH659" i="2"/>
  <c r="AH660" i="2"/>
  <c r="AH661" i="2"/>
  <c r="AH662" i="2"/>
  <c r="AH663" i="2"/>
  <c r="AH664" i="2"/>
  <c r="AH665" i="2"/>
  <c r="AH666" i="2"/>
  <c r="AH667" i="2"/>
  <c r="AH668" i="2"/>
  <c r="AH669" i="2"/>
  <c r="AH670" i="2"/>
  <c r="AH671" i="2"/>
  <c r="AH672" i="2"/>
  <c r="AH673" i="2"/>
  <c r="AH674" i="2"/>
  <c r="AH675" i="2"/>
  <c r="AH676" i="2"/>
  <c r="AH677" i="2"/>
  <c r="AH678" i="2"/>
  <c r="AH679" i="2"/>
  <c r="AH680" i="2"/>
  <c r="AH681" i="2"/>
  <c r="AH682" i="2"/>
  <c r="AH683" i="2"/>
  <c r="AH684" i="2"/>
  <c r="AH685" i="2"/>
  <c r="AH686" i="2"/>
  <c r="AH687" i="2"/>
  <c r="AH688" i="2"/>
  <c r="AH689" i="2"/>
  <c r="AH690" i="2"/>
  <c r="AH691" i="2"/>
  <c r="AH692" i="2"/>
  <c r="AH693" i="2"/>
  <c r="AH694" i="2"/>
  <c r="AH695" i="2"/>
  <c r="AH696" i="2"/>
  <c r="AH697" i="2"/>
  <c r="AH698" i="2"/>
  <c r="AH699" i="2"/>
  <c r="AH700" i="2"/>
  <c r="AH701" i="2"/>
  <c r="AH702" i="2"/>
  <c r="AH703" i="2"/>
  <c r="AH704" i="2"/>
  <c r="AH705" i="2"/>
  <c r="AH706" i="2"/>
  <c r="AH707" i="2"/>
  <c r="AH708" i="2"/>
  <c r="AH709" i="2"/>
  <c r="AH710" i="2"/>
  <c r="AH711" i="2"/>
  <c r="AH712" i="2"/>
  <c r="AH713" i="2"/>
  <c r="AH714" i="2"/>
  <c r="AH715" i="2"/>
  <c r="AH716" i="2"/>
  <c r="AH717" i="2"/>
  <c r="AH718" i="2"/>
  <c r="AH719" i="2"/>
  <c r="AH720" i="2"/>
  <c r="AH721" i="2"/>
  <c r="AH722" i="2"/>
  <c r="AH723" i="2"/>
  <c r="AH724" i="2"/>
  <c r="AH725" i="2"/>
  <c r="AH726" i="2"/>
  <c r="AH727" i="2"/>
  <c r="AH728" i="2"/>
  <c r="AH729" i="2"/>
  <c r="AH730" i="2"/>
  <c r="AH731" i="2"/>
  <c r="AH732" i="2"/>
  <c r="AH733" i="2"/>
  <c r="AH734" i="2"/>
  <c r="AH735" i="2"/>
  <c r="AH736" i="2"/>
  <c r="AH737" i="2"/>
  <c r="AH738" i="2"/>
  <c r="AH739" i="2"/>
  <c r="AH740" i="2"/>
  <c r="AH741" i="2"/>
  <c r="AH742" i="2"/>
  <c r="AH743" i="2"/>
  <c r="AH744" i="2"/>
  <c r="AH745" i="2"/>
  <c r="AH746" i="2"/>
  <c r="AH747" i="2"/>
  <c r="AH748" i="2"/>
  <c r="AH749" i="2"/>
  <c r="AH750" i="2"/>
  <c r="AH751" i="2"/>
  <c r="AH752" i="2"/>
  <c r="AH753" i="2"/>
  <c r="AH754" i="2"/>
  <c r="AH755" i="2"/>
  <c r="AH756" i="2"/>
  <c r="AH757" i="2"/>
  <c r="AH758" i="2"/>
  <c r="AH759" i="2"/>
  <c r="AH760" i="2"/>
  <c r="AH761" i="2"/>
  <c r="AH762" i="2"/>
  <c r="AH763" i="2"/>
  <c r="AH764" i="2"/>
  <c r="AH765" i="2"/>
  <c r="AH766" i="2"/>
  <c r="AH767" i="2"/>
  <c r="AH768" i="2"/>
  <c r="AH769" i="2"/>
  <c r="AH770" i="2"/>
  <c r="AH771" i="2"/>
  <c r="AH772" i="2"/>
  <c r="AH773" i="2"/>
  <c r="AH774" i="2"/>
  <c r="AH775" i="2"/>
  <c r="AH776" i="2"/>
  <c r="AH777" i="2"/>
  <c r="AH778" i="2"/>
  <c r="AH779" i="2"/>
  <c r="AH780" i="2"/>
  <c r="AH781" i="2"/>
  <c r="AH782" i="2"/>
  <c r="AH783" i="2"/>
  <c r="AH784" i="2"/>
  <c r="AH785" i="2"/>
  <c r="AH786" i="2"/>
  <c r="AH787" i="2"/>
  <c r="AH788" i="2"/>
  <c r="AH789" i="2"/>
  <c r="AH790" i="2"/>
  <c r="AH791" i="2"/>
  <c r="AH792" i="2"/>
  <c r="AH793" i="2"/>
  <c r="AH794" i="2"/>
  <c r="AH795" i="2"/>
  <c r="AH796" i="2"/>
  <c r="AH797" i="2"/>
  <c r="AH798" i="2"/>
  <c r="AH799" i="2"/>
  <c r="AH800" i="2"/>
  <c r="AH801" i="2"/>
  <c r="AH802" i="2"/>
  <c r="AH803" i="2"/>
  <c r="AH804" i="2"/>
  <c r="AH805" i="2"/>
  <c r="AH806" i="2"/>
  <c r="AH807" i="2"/>
  <c r="AH808" i="2"/>
  <c r="AH809" i="2"/>
  <c r="AH810" i="2"/>
  <c r="AH811" i="2"/>
  <c r="AH812" i="2"/>
  <c r="AH813" i="2"/>
  <c r="AH814" i="2"/>
  <c r="AH815" i="2"/>
  <c r="AH816" i="2"/>
  <c r="AH817" i="2"/>
  <c r="AH818" i="2"/>
  <c r="AH819" i="2"/>
  <c r="AH820" i="2"/>
  <c r="AH821" i="2"/>
  <c r="AH822" i="2"/>
  <c r="AH823" i="2"/>
  <c r="AH824" i="2"/>
  <c r="AH825" i="2"/>
  <c r="AH826" i="2"/>
  <c r="AH827" i="2"/>
  <c r="AH828" i="2"/>
  <c r="AH829" i="2"/>
  <c r="AH830" i="2"/>
  <c r="AH831" i="2"/>
  <c r="AH832" i="2"/>
  <c r="AH833" i="2"/>
  <c r="AH834" i="2"/>
  <c r="AH835" i="2"/>
  <c r="AH836" i="2"/>
  <c r="AH837" i="2"/>
  <c r="AH838" i="2"/>
  <c r="AH839" i="2"/>
  <c r="AH840" i="2"/>
  <c r="AH841" i="2"/>
  <c r="AH842" i="2"/>
  <c r="AH843" i="2"/>
  <c r="AH844" i="2"/>
  <c r="AH845" i="2"/>
  <c r="AH846" i="2"/>
  <c r="AH847" i="2"/>
  <c r="AH848" i="2"/>
  <c r="AH849" i="2"/>
  <c r="AH850" i="2"/>
  <c r="AH851" i="2"/>
  <c r="AH859" i="2"/>
  <c r="AH861" i="2"/>
  <c r="AH862" i="2"/>
  <c r="AH863" i="2"/>
  <c r="AH864" i="2"/>
  <c r="AH865" i="2"/>
  <c r="AH866" i="2"/>
  <c r="AH867" i="2"/>
  <c r="AH868" i="2"/>
  <c r="AH869" i="2"/>
  <c r="AH870" i="2"/>
  <c r="AH871" i="2"/>
  <c r="AH872" i="2"/>
  <c r="AH873" i="2"/>
  <c r="AH874" i="2"/>
  <c r="AH875" i="2"/>
  <c r="AH876" i="2"/>
  <c r="AH877" i="2"/>
  <c r="AH878" i="2"/>
  <c r="AH879" i="2"/>
  <c r="AH880" i="2"/>
  <c r="AH881" i="2"/>
  <c r="AH882" i="2"/>
  <c r="AH883" i="2"/>
  <c r="AH884" i="2"/>
  <c r="AH885" i="2"/>
  <c r="AH886" i="2"/>
  <c r="AH887" i="2"/>
  <c r="AH888" i="2"/>
  <c r="AH889" i="2"/>
  <c r="AH890" i="2"/>
  <c r="AH891" i="2"/>
  <c r="AH892" i="2"/>
  <c r="AH893" i="2"/>
  <c r="AH894" i="2"/>
  <c r="AH895" i="2"/>
  <c r="AH896" i="2"/>
  <c r="AH897" i="2"/>
  <c r="AH898" i="2"/>
  <c r="AH899" i="2"/>
  <c r="AH900" i="2"/>
  <c r="AH901" i="2"/>
  <c r="AH902" i="2"/>
  <c r="AH903" i="2"/>
  <c r="AH904" i="2"/>
  <c r="AH905" i="2"/>
  <c r="AH906" i="2"/>
  <c r="AH907" i="2"/>
  <c r="AH908" i="2"/>
  <c r="AH909" i="2"/>
  <c r="AH910" i="2"/>
  <c r="AH911" i="2"/>
  <c r="AH912" i="2"/>
  <c r="AH913" i="2"/>
  <c r="AH914" i="2"/>
  <c r="AH915" i="2"/>
  <c r="AH916" i="2"/>
  <c r="AH917" i="2"/>
  <c r="AH918" i="2"/>
  <c r="AH919" i="2"/>
  <c r="AH920" i="2"/>
  <c r="AH921" i="2"/>
  <c r="AH922" i="2"/>
  <c r="AH923" i="2"/>
  <c r="AH924" i="2"/>
  <c r="AH925" i="2"/>
  <c r="AH926" i="2"/>
  <c r="AH927" i="2"/>
  <c r="AH928" i="2"/>
  <c r="AH929" i="2"/>
  <c r="AH930" i="2"/>
  <c r="AH931" i="2"/>
  <c r="AH932" i="2"/>
  <c r="AH933" i="2"/>
  <c r="AH934" i="2"/>
  <c r="AH935" i="2"/>
  <c r="AH936" i="2"/>
  <c r="AH937" i="2"/>
  <c r="AH938" i="2"/>
  <c r="AH939" i="2"/>
  <c r="AH940" i="2"/>
  <c r="AH941" i="2"/>
  <c r="AH942" i="2"/>
  <c r="AH943" i="2"/>
  <c r="AH944" i="2"/>
  <c r="AH945" i="2"/>
  <c r="AH946" i="2"/>
  <c r="AH947" i="2"/>
  <c r="AH948" i="2"/>
  <c r="AH949" i="2"/>
  <c r="AH950" i="2"/>
  <c r="AH951" i="2"/>
  <c r="AH952" i="2"/>
  <c r="AH953" i="2"/>
  <c r="AH954" i="2"/>
  <c r="AH955" i="2"/>
  <c r="AH956" i="2"/>
  <c r="AH957" i="2"/>
  <c r="AH958" i="2"/>
  <c r="AH959" i="2"/>
  <c r="AH960" i="2"/>
  <c r="AH961" i="2"/>
  <c r="AH962" i="2"/>
  <c r="AH963" i="2"/>
  <c r="AH964" i="2"/>
  <c r="AH965" i="2"/>
  <c r="AH966" i="2"/>
  <c r="AH967" i="2"/>
  <c r="AH968" i="2"/>
  <c r="AH969" i="2"/>
  <c r="AH970" i="2"/>
  <c r="AH971" i="2"/>
  <c r="AH972" i="2"/>
  <c r="AH973" i="2"/>
  <c r="AH974" i="2"/>
  <c r="AH975" i="2"/>
  <c r="AH976" i="2"/>
  <c r="AH977" i="2"/>
  <c r="AH978" i="2"/>
  <c r="AH979" i="2"/>
  <c r="AH980" i="2"/>
  <c r="AH981" i="2"/>
  <c r="AH982" i="2"/>
  <c r="AH983" i="2"/>
  <c r="AH984" i="2"/>
  <c r="AH985" i="2"/>
  <c r="AH986" i="2"/>
  <c r="AH987" i="2"/>
  <c r="AH988" i="2"/>
  <c r="AH989" i="2"/>
  <c r="AH990" i="2"/>
  <c r="AH991" i="2"/>
  <c r="AH992" i="2"/>
  <c r="AH993" i="2"/>
  <c r="AH994" i="2"/>
  <c r="AH995" i="2"/>
  <c r="AH996" i="2"/>
  <c r="AH997" i="2"/>
  <c r="AH998" i="2"/>
  <c r="AH999" i="2"/>
  <c r="AH1000" i="2"/>
  <c r="AH1001" i="2"/>
  <c r="AH1002" i="2"/>
  <c r="AH1003" i="2"/>
  <c r="AH1004" i="2"/>
  <c r="AH1005" i="2"/>
  <c r="AH1006" i="2"/>
  <c r="AH1007" i="2"/>
  <c r="AH1008" i="2"/>
  <c r="AH1009" i="2"/>
  <c r="AH1010" i="2"/>
  <c r="AH1011" i="2"/>
  <c r="AH1012" i="2"/>
  <c r="AH1013" i="2"/>
  <c r="AH1014" i="2"/>
  <c r="AH1015" i="2"/>
  <c r="AH1016" i="2"/>
  <c r="AH1017" i="2"/>
  <c r="AH1018" i="2"/>
  <c r="AH1019" i="2"/>
  <c r="AH1020" i="2"/>
  <c r="AH1021" i="2"/>
  <c r="AH1022" i="2"/>
  <c r="AH1023" i="2"/>
  <c r="AH1024" i="2"/>
  <c r="AH1025" i="2"/>
  <c r="AH1026" i="2"/>
  <c r="AH1027" i="2"/>
  <c r="AH1028" i="2"/>
  <c r="AH1029" i="2"/>
  <c r="AH1030" i="2"/>
  <c r="AH1031" i="2"/>
  <c r="AH1032" i="2"/>
  <c r="AH1033" i="2"/>
  <c r="AH1034" i="2"/>
  <c r="AH1035" i="2"/>
  <c r="AH1036" i="2"/>
  <c r="AH1037" i="2"/>
  <c r="AH1038" i="2"/>
  <c r="AH1039" i="2"/>
  <c r="AH1040" i="2"/>
  <c r="AH1041" i="2"/>
  <c r="AH1042" i="2"/>
  <c r="AH1043" i="2"/>
  <c r="AH1044" i="2"/>
  <c r="AH1045" i="2"/>
  <c r="AH1046" i="2"/>
  <c r="AH1047" i="2"/>
  <c r="AH1048" i="2"/>
  <c r="AH1049" i="2"/>
  <c r="AH1050" i="2"/>
  <c r="AH1051" i="2"/>
  <c r="AH1052" i="2"/>
  <c r="AH1053" i="2"/>
  <c r="AH1054" i="2"/>
  <c r="AH1055" i="2"/>
  <c r="AH1056" i="2"/>
  <c r="AH1057" i="2"/>
  <c r="AH1058" i="2"/>
  <c r="AH1059" i="2"/>
  <c r="AH1060" i="2"/>
  <c r="AH1061" i="2"/>
  <c r="AH1062" i="2"/>
  <c r="AH1063" i="2"/>
  <c r="AH1064" i="2"/>
  <c r="AH1065" i="2"/>
  <c r="AH1066" i="2"/>
  <c r="AH1067" i="2"/>
  <c r="AH1068" i="2"/>
  <c r="AH1069" i="2"/>
  <c r="AH1070" i="2"/>
  <c r="AH1071" i="2"/>
  <c r="AH1072" i="2"/>
  <c r="AH1073" i="2"/>
  <c r="AH1074" i="2"/>
  <c r="AH1075" i="2"/>
  <c r="AH1076" i="2"/>
  <c r="AH1077" i="2"/>
  <c r="AH1078" i="2"/>
  <c r="AH1079" i="2"/>
  <c r="AH1080" i="2"/>
  <c r="AH1081" i="2"/>
  <c r="AH1082" i="2"/>
  <c r="AH1083" i="2"/>
  <c r="AH1084" i="2"/>
  <c r="AH1085" i="2"/>
  <c r="AH1086" i="2"/>
  <c r="AH1087" i="2"/>
  <c r="AH1088" i="2"/>
  <c r="AH1089" i="2"/>
  <c r="AH1090" i="2"/>
  <c r="AH1091" i="2"/>
  <c r="AH1092" i="2"/>
  <c r="AH1093" i="2"/>
  <c r="AH1094" i="2"/>
  <c r="AH1095" i="2"/>
  <c r="AH1096" i="2"/>
  <c r="AH1097" i="2"/>
  <c r="AH1098" i="2"/>
  <c r="AH1099" i="2"/>
  <c r="AH1100" i="2"/>
  <c r="AH1101" i="2"/>
  <c r="AH1102" i="2"/>
  <c r="AH1103" i="2"/>
  <c r="AH1104" i="2"/>
  <c r="AH1105" i="2"/>
  <c r="AH1106" i="2"/>
  <c r="AH1107" i="2"/>
  <c r="AH1108" i="2"/>
  <c r="AH1109" i="2"/>
  <c r="AH1110" i="2"/>
  <c r="AH1111" i="2"/>
  <c r="AH1112" i="2"/>
  <c r="AH1113" i="2"/>
  <c r="AH1114" i="2"/>
  <c r="AH1115" i="2"/>
  <c r="AH1116" i="2"/>
  <c r="AH1117" i="2"/>
  <c r="AH1118" i="2"/>
  <c r="AH1119" i="2"/>
  <c r="AH1120" i="2"/>
  <c r="AH1121" i="2"/>
  <c r="AH1122" i="2"/>
  <c r="AH1123" i="2"/>
  <c r="AH1124" i="2"/>
  <c r="AH1125" i="2"/>
  <c r="AH1126" i="2"/>
  <c r="AH1127" i="2"/>
  <c r="AH1128" i="2"/>
  <c r="AH1129" i="2"/>
  <c r="AH1130" i="2"/>
  <c r="AH1131" i="2"/>
  <c r="AH1132" i="2"/>
  <c r="AH1133" i="2"/>
  <c r="AH1134" i="2"/>
  <c r="AH1135" i="2"/>
  <c r="AH1136" i="2"/>
  <c r="AH1137" i="2"/>
  <c r="AH1138" i="2"/>
  <c r="AH1139" i="2"/>
  <c r="AH1140" i="2"/>
  <c r="AH1141" i="2"/>
  <c r="AH1142" i="2"/>
  <c r="AH1143" i="2"/>
  <c r="AH1144" i="2"/>
  <c r="AH1145" i="2"/>
  <c r="AH1146" i="2"/>
  <c r="AH1147" i="2"/>
  <c r="AH1148" i="2"/>
  <c r="AH1149" i="2"/>
  <c r="AH1150" i="2"/>
  <c r="AH1151" i="2"/>
  <c r="AH1152" i="2"/>
  <c r="AH1153" i="2"/>
  <c r="AH1154" i="2"/>
  <c r="AH1155" i="2"/>
  <c r="AH1156" i="2"/>
  <c r="AH1157" i="2"/>
  <c r="AH1158" i="2"/>
  <c r="AH1159" i="2"/>
  <c r="AH1160" i="2"/>
  <c r="AH1161" i="2"/>
  <c r="AH1162" i="2"/>
  <c r="AH1163" i="2"/>
  <c r="AH1164" i="2"/>
  <c r="AH1165" i="2"/>
  <c r="AH1166" i="2"/>
  <c r="AH1167" i="2"/>
  <c r="AH1168" i="2"/>
  <c r="AH1169" i="2"/>
  <c r="AH1170" i="2"/>
  <c r="AH1171" i="2"/>
  <c r="AH1172" i="2"/>
  <c r="AH1173" i="2"/>
  <c r="AH1174" i="2"/>
  <c r="AH1175" i="2"/>
  <c r="AH1176" i="2"/>
  <c r="AH1177" i="2"/>
  <c r="AH1178" i="2"/>
  <c r="AH1179" i="2"/>
  <c r="AH1180" i="2"/>
  <c r="AH1181" i="2"/>
  <c r="AH1182" i="2"/>
  <c r="AH1183" i="2"/>
  <c r="AH1184" i="2"/>
  <c r="AH1185" i="2"/>
  <c r="AH1186" i="2"/>
  <c r="AH1187" i="2"/>
  <c r="AH1188" i="2"/>
  <c r="AH1189" i="2"/>
  <c r="AH1190" i="2"/>
  <c r="AH1191" i="2"/>
  <c r="AH1192" i="2"/>
  <c r="AH1193" i="2"/>
  <c r="AH1194" i="2"/>
  <c r="AH1195" i="2"/>
  <c r="AH1196" i="2"/>
  <c r="AH1197" i="2"/>
  <c r="AH1198" i="2"/>
  <c r="AH1199" i="2"/>
  <c r="AH1200" i="2"/>
  <c r="AH1201" i="2"/>
  <c r="AH1202" i="2"/>
  <c r="AH1203" i="2"/>
  <c r="AH1204" i="2"/>
  <c r="AH1205" i="2"/>
  <c r="AH1206" i="2"/>
  <c r="AH1207" i="2"/>
  <c r="AH1208" i="2"/>
  <c r="AH1209" i="2"/>
  <c r="AH1210" i="2"/>
  <c r="AH1211" i="2"/>
  <c r="AH1212" i="2"/>
  <c r="AH1213" i="2"/>
  <c r="AH1214" i="2"/>
  <c r="AH1215" i="2"/>
  <c r="AH1216" i="2"/>
  <c r="AH1217" i="2"/>
  <c r="AH1218" i="2"/>
  <c r="AH1219" i="2"/>
  <c r="AH1220" i="2"/>
  <c r="AH1221" i="2"/>
  <c r="AH1222" i="2"/>
  <c r="AH1223" i="2"/>
  <c r="AH1224" i="2"/>
  <c r="AH1225" i="2"/>
  <c r="AH1226" i="2"/>
  <c r="AH1227" i="2"/>
  <c r="AH1228" i="2"/>
  <c r="AH1229" i="2"/>
  <c r="AH1230" i="2"/>
  <c r="AH1231" i="2"/>
  <c r="AH1232" i="2"/>
  <c r="AH1233" i="2"/>
  <c r="AH1234" i="2"/>
  <c r="AH1235" i="2"/>
  <c r="AH1236" i="2"/>
  <c r="AH1237" i="2"/>
  <c r="AH1238" i="2"/>
  <c r="AH1239" i="2"/>
  <c r="AH1240" i="2"/>
  <c r="AH1241" i="2"/>
  <c r="AH1242" i="2"/>
  <c r="AH1243" i="2"/>
  <c r="AH1244" i="2"/>
  <c r="AH1245" i="2"/>
  <c r="AH1246" i="2"/>
  <c r="AH1247" i="2"/>
  <c r="AH1248" i="2"/>
  <c r="AH1249" i="2"/>
  <c r="AH1250" i="2"/>
  <c r="AH1251" i="2"/>
  <c r="AH1252" i="2"/>
  <c r="AH1253" i="2"/>
  <c r="AH1254" i="2"/>
  <c r="AH1255" i="2"/>
  <c r="AH1256" i="2"/>
  <c r="AH1257" i="2"/>
  <c r="AH1258" i="2"/>
  <c r="AH1259" i="2"/>
  <c r="AH1260" i="2"/>
  <c r="AH1261" i="2"/>
  <c r="AH1262" i="2"/>
  <c r="AH1263" i="2"/>
  <c r="AH1264" i="2"/>
  <c r="AH1265" i="2"/>
  <c r="AH1266" i="2"/>
  <c r="AH1267" i="2"/>
  <c r="AH1268" i="2"/>
  <c r="AH1269" i="2"/>
  <c r="AH1270" i="2"/>
  <c r="AH1271" i="2"/>
  <c r="AH1272" i="2"/>
  <c r="AH1273" i="2"/>
  <c r="AH1274" i="2"/>
  <c r="AH1275" i="2"/>
  <c r="AH1276" i="2"/>
  <c r="AH1277" i="2"/>
  <c r="AH1278" i="2"/>
  <c r="AH1279" i="2"/>
  <c r="AH1280" i="2"/>
  <c r="AH1281" i="2"/>
  <c r="AH1282" i="2"/>
  <c r="AH1283" i="2"/>
  <c r="AH1284" i="2"/>
  <c r="AH1285" i="2"/>
  <c r="AH1286" i="2"/>
  <c r="AH1287" i="2"/>
  <c r="AH1288" i="2"/>
  <c r="AH1289" i="2"/>
  <c r="AH1290" i="2"/>
  <c r="AH1291" i="2"/>
  <c r="AH1292" i="2"/>
  <c r="AH1293" i="2"/>
  <c r="AH1294" i="2"/>
  <c r="AH1295" i="2"/>
  <c r="AH1296" i="2"/>
  <c r="AH1297" i="2"/>
  <c r="AH1298" i="2"/>
  <c r="AH1299" i="2"/>
  <c r="AH1300" i="2"/>
  <c r="AH1301" i="2"/>
  <c r="AH1302" i="2"/>
  <c r="AH1303" i="2"/>
  <c r="AH1304" i="2"/>
  <c r="AH1305" i="2"/>
  <c r="AH1306" i="2"/>
  <c r="AH1307" i="2"/>
  <c r="AH1308" i="2"/>
  <c r="AH1309" i="2"/>
  <c r="AH1310" i="2"/>
  <c r="AH1311" i="2"/>
  <c r="AH1312" i="2"/>
  <c r="AH1313" i="2"/>
  <c r="AH1314" i="2"/>
  <c r="AH1315" i="2"/>
  <c r="AH1316" i="2"/>
  <c r="AH1317" i="2"/>
  <c r="AH1318" i="2"/>
  <c r="AH1319" i="2"/>
  <c r="AH1320" i="2"/>
  <c r="AH1321" i="2"/>
  <c r="AH1322" i="2"/>
  <c r="AH1323" i="2"/>
  <c r="AH1324" i="2"/>
  <c r="AH1325" i="2"/>
  <c r="AH1326" i="2"/>
  <c r="AH1327" i="2"/>
  <c r="AH1328" i="2"/>
  <c r="AH1329" i="2"/>
  <c r="AH1330" i="2"/>
  <c r="AH1331" i="2"/>
  <c r="AH1332" i="2"/>
  <c r="AH1333" i="2"/>
  <c r="AH1334" i="2"/>
  <c r="AH1335" i="2"/>
  <c r="AH1336" i="2"/>
  <c r="AH1337" i="2"/>
  <c r="AH1338" i="2"/>
  <c r="AH1339" i="2"/>
  <c r="AH1340" i="2"/>
  <c r="AH1341" i="2"/>
  <c r="AH1342" i="2"/>
  <c r="AH1343" i="2"/>
  <c r="AH1344" i="2"/>
  <c r="AH1345" i="2"/>
  <c r="AH1346" i="2"/>
  <c r="AH1347" i="2"/>
  <c r="AH1348" i="2"/>
  <c r="AH1349" i="2"/>
  <c r="AH1350" i="2"/>
  <c r="AH1351" i="2"/>
  <c r="AH1352" i="2"/>
  <c r="AH1353" i="2"/>
  <c r="AH1354" i="2"/>
  <c r="AH1355" i="2"/>
  <c r="AH1356" i="2"/>
  <c r="AH1357" i="2"/>
  <c r="AH1358" i="2"/>
  <c r="AH1359" i="2"/>
  <c r="AH1360" i="2"/>
  <c r="AH1361" i="2"/>
  <c r="AH1362" i="2"/>
  <c r="AH1363" i="2"/>
  <c r="AH1364" i="2"/>
  <c r="AH1365" i="2"/>
  <c r="AH1366" i="2"/>
  <c r="AH1367" i="2"/>
  <c r="AH1368" i="2"/>
  <c r="AH1369" i="2"/>
  <c r="AH1370" i="2"/>
  <c r="AH1371" i="2"/>
  <c r="AH1372" i="2"/>
  <c r="AH1373" i="2"/>
  <c r="AH1374" i="2"/>
  <c r="AH1375" i="2"/>
  <c r="AH1376" i="2"/>
  <c r="AH1377" i="2"/>
  <c r="AH1378" i="2"/>
  <c r="AH1379" i="2"/>
  <c r="AH1380" i="2"/>
  <c r="AH1381" i="2"/>
  <c r="AH1382" i="2"/>
  <c r="AH1383" i="2"/>
  <c r="AH1384" i="2"/>
  <c r="AH1385" i="2"/>
  <c r="AH1386" i="2"/>
  <c r="AH1387" i="2"/>
  <c r="AH1388" i="2"/>
  <c r="AH1389" i="2"/>
  <c r="AH1390" i="2"/>
  <c r="AH1391" i="2"/>
  <c r="AH1392" i="2"/>
  <c r="AH1393" i="2"/>
  <c r="AH1394" i="2"/>
  <c r="AH1395" i="2"/>
  <c r="AH1396" i="2"/>
  <c r="AH1397" i="2"/>
  <c r="AH1398" i="2"/>
  <c r="AH1399" i="2"/>
  <c r="AH1400" i="2"/>
  <c r="AH1401" i="2"/>
  <c r="AH1402" i="2"/>
  <c r="AH1403" i="2"/>
  <c r="AH1404" i="2"/>
  <c r="AH1405" i="2"/>
  <c r="AH1406" i="2"/>
  <c r="AH1407" i="2"/>
  <c r="AH1408" i="2"/>
  <c r="AH1409" i="2"/>
  <c r="AH1410" i="2"/>
  <c r="AH1411" i="2"/>
  <c r="AH1412" i="2"/>
  <c r="AH1413" i="2"/>
  <c r="AH1414" i="2"/>
  <c r="AH1415" i="2"/>
  <c r="AH1416" i="2"/>
  <c r="AH1417" i="2"/>
  <c r="AH1418" i="2"/>
  <c r="AH1419" i="2"/>
  <c r="AH1420" i="2"/>
  <c r="AH1421" i="2"/>
  <c r="AH1422" i="2"/>
  <c r="AH1423" i="2"/>
  <c r="AH1424" i="2"/>
  <c r="AH1425" i="2"/>
  <c r="AH1426" i="2"/>
  <c r="AH1427" i="2"/>
  <c r="AH1428" i="2"/>
  <c r="AH1429" i="2"/>
  <c r="AH1430" i="2"/>
  <c r="AH1431" i="2"/>
  <c r="AH1432" i="2"/>
  <c r="AH1433" i="2"/>
  <c r="AH1434" i="2"/>
  <c r="AH1435" i="2"/>
  <c r="AH1436" i="2"/>
  <c r="AH1437" i="2"/>
  <c r="AH1438" i="2"/>
  <c r="AH1439" i="2"/>
  <c r="AH1440" i="2"/>
  <c r="AH1441" i="2"/>
  <c r="AH1442" i="2"/>
  <c r="AH1443" i="2"/>
  <c r="AH1444" i="2"/>
  <c r="AH1445" i="2"/>
  <c r="AH1446" i="2"/>
  <c r="AH1447" i="2"/>
  <c r="AH1448" i="2"/>
  <c r="AH1449" i="2"/>
  <c r="AH1450" i="2"/>
  <c r="AH1451" i="2"/>
  <c r="AH1452" i="2"/>
  <c r="AH1453" i="2"/>
  <c r="AH1454" i="2"/>
  <c r="AH1455" i="2"/>
  <c r="AH1456" i="2"/>
  <c r="AH1457" i="2"/>
  <c r="AH1458" i="2"/>
  <c r="AH1459" i="2"/>
  <c r="AH1460" i="2"/>
  <c r="AH1461" i="2"/>
  <c r="AH1462" i="2"/>
  <c r="AH1463" i="2"/>
  <c r="AH1464" i="2"/>
  <c r="AH1465" i="2"/>
  <c r="AH1466" i="2"/>
  <c r="AH1467" i="2"/>
  <c r="AH1468" i="2"/>
  <c r="AH1469" i="2"/>
  <c r="AH1470" i="2"/>
  <c r="AH1471" i="2"/>
  <c r="AH1472" i="2"/>
  <c r="AH1473" i="2"/>
  <c r="AH1474" i="2"/>
  <c r="AH1475" i="2"/>
  <c r="AH1476" i="2"/>
  <c r="AH1477" i="2"/>
  <c r="AH1478" i="2"/>
  <c r="AH1479" i="2"/>
  <c r="AH1480" i="2"/>
  <c r="AH1481" i="2"/>
  <c r="AH1482" i="2"/>
  <c r="AH1483" i="2"/>
  <c r="AH1484" i="2"/>
  <c r="AH1485" i="2"/>
  <c r="AH1486" i="2"/>
  <c r="AH1487" i="2"/>
  <c r="AH1488" i="2"/>
  <c r="AH1489" i="2"/>
  <c r="AH1490" i="2"/>
  <c r="AH1491" i="2"/>
  <c r="AH1492" i="2"/>
  <c r="AH1493" i="2"/>
  <c r="AH1494" i="2"/>
  <c r="AH1495" i="2"/>
  <c r="AH1496" i="2"/>
  <c r="AH1497" i="2"/>
  <c r="AH1498" i="2"/>
  <c r="AH1499" i="2"/>
  <c r="AH1500" i="2"/>
  <c r="AH1501" i="2"/>
  <c r="AH1502" i="2"/>
  <c r="AH1503" i="2"/>
  <c r="AH1504" i="2"/>
  <c r="AH1505" i="2"/>
  <c r="AH1506" i="2"/>
  <c r="AH1507" i="2"/>
  <c r="AH1508" i="2"/>
  <c r="AH1509" i="2"/>
  <c r="AH1510" i="2"/>
  <c r="AH1511" i="2"/>
  <c r="AH1512" i="2"/>
  <c r="AH1513" i="2"/>
  <c r="AH1514" i="2"/>
  <c r="AH1515" i="2"/>
  <c r="AH1516" i="2"/>
  <c r="AH1517" i="2"/>
  <c r="AH1518" i="2"/>
  <c r="AH1519" i="2"/>
  <c r="AH1520" i="2"/>
  <c r="AH1521" i="2"/>
  <c r="AH1522" i="2"/>
  <c r="AH1523" i="2"/>
  <c r="AH1524" i="2"/>
  <c r="AH1525" i="2"/>
  <c r="AH1526" i="2"/>
  <c r="AH1527" i="2"/>
  <c r="AH1528" i="2"/>
  <c r="AH1529" i="2"/>
  <c r="AH1530" i="2"/>
  <c r="AH1531" i="2"/>
  <c r="AH1532" i="2"/>
  <c r="AH1533" i="2"/>
  <c r="AH1534" i="2"/>
  <c r="AH1535" i="2"/>
  <c r="AH1536" i="2"/>
  <c r="AH1537" i="2"/>
  <c r="AH1538" i="2"/>
  <c r="AH1539" i="2"/>
  <c r="AH1540" i="2"/>
  <c r="AH1541" i="2"/>
  <c r="AH1542" i="2"/>
  <c r="AH1543" i="2"/>
  <c r="AH1544" i="2"/>
  <c r="AH1545" i="2"/>
  <c r="AH1546" i="2"/>
  <c r="AH1547" i="2"/>
  <c r="AH1548" i="2"/>
  <c r="AH1549" i="2"/>
  <c r="AH1550" i="2"/>
  <c r="AH1551" i="2"/>
  <c r="AH1552" i="2"/>
  <c r="AH1553" i="2"/>
  <c r="AH1554" i="2"/>
  <c r="AH1555" i="2"/>
  <c r="AH1556" i="2"/>
  <c r="AH1557" i="2"/>
  <c r="AH1558" i="2"/>
  <c r="AH1559" i="2"/>
  <c r="AH1560" i="2"/>
  <c r="AH1561" i="2"/>
  <c r="AH1562" i="2"/>
  <c r="AH1563" i="2"/>
  <c r="AH1564" i="2"/>
  <c r="AH1565" i="2"/>
  <c r="AH1566" i="2"/>
  <c r="AH1567" i="2"/>
  <c r="AH1568" i="2"/>
  <c r="AH1569" i="2"/>
  <c r="AH1570" i="2"/>
  <c r="AH1571" i="2"/>
  <c r="AH1572" i="2"/>
  <c r="AH1573" i="2"/>
  <c r="AH1574" i="2"/>
  <c r="AH1575" i="2"/>
  <c r="AH1576" i="2"/>
  <c r="AH1577" i="2"/>
  <c r="AH1578" i="2"/>
  <c r="AH1579" i="2"/>
  <c r="AH1580" i="2"/>
  <c r="AH1581" i="2"/>
  <c r="AH1582" i="2"/>
  <c r="AH1583" i="2"/>
  <c r="AH1584" i="2"/>
  <c r="AH1585" i="2"/>
  <c r="AH1586" i="2"/>
  <c r="AH1587" i="2"/>
  <c r="AH1588" i="2"/>
  <c r="AH1589" i="2"/>
  <c r="AH1590" i="2"/>
  <c r="AH1591" i="2"/>
  <c r="AH1592" i="2"/>
  <c r="AH1593" i="2"/>
  <c r="AH1594" i="2"/>
  <c r="AH1595" i="2"/>
  <c r="AH1596" i="2"/>
  <c r="AH1597" i="2"/>
  <c r="AH1598" i="2"/>
  <c r="AH1599" i="2"/>
  <c r="AH1600" i="2"/>
  <c r="AH1601" i="2"/>
  <c r="AH1602" i="2"/>
  <c r="AH1603" i="2"/>
  <c r="AH1604" i="2"/>
  <c r="AH1605" i="2"/>
  <c r="AH1606" i="2"/>
  <c r="AH1607" i="2"/>
  <c r="AH1608" i="2"/>
  <c r="AH1609" i="2"/>
  <c r="AH1610" i="2"/>
  <c r="AH1611" i="2"/>
  <c r="AH1612" i="2"/>
  <c r="AH1613" i="2"/>
  <c r="AH1614" i="2"/>
  <c r="AH1615" i="2"/>
  <c r="AH1616" i="2"/>
  <c r="AH1617" i="2"/>
  <c r="AH1618" i="2"/>
  <c r="AH1619" i="2"/>
  <c r="AH1620" i="2"/>
  <c r="AH1621" i="2"/>
  <c r="AH1622" i="2"/>
  <c r="AH1623" i="2"/>
  <c r="AH1624" i="2"/>
  <c r="AH1625" i="2"/>
  <c r="AH1626" i="2"/>
  <c r="AH1627" i="2"/>
  <c r="AH1628" i="2"/>
  <c r="AH1629" i="2"/>
  <c r="AH1630" i="2"/>
  <c r="AH1631" i="2"/>
  <c r="AH1632" i="2"/>
  <c r="AH1633" i="2"/>
  <c r="AH1634" i="2"/>
  <c r="AH1635" i="2"/>
  <c r="AH1636" i="2"/>
  <c r="AH1637" i="2"/>
  <c r="AH1638" i="2"/>
  <c r="AH1639" i="2"/>
  <c r="AH1640" i="2"/>
  <c r="AH1641" i="2"/>
  <c r="AH1642" i="2"/>
  <c r="AH1643" i="2"/>
  <c r="AH1644" i="2"/>
  <c r="AH1645" i="2"/>
  <c r="AH1646" i="2"/>
  <c r="AH1647" i="2"/>
  <c r="AH1648" i="2"/>
  <c r="AH1649" i="2"/>
  <c r="AH1650" i="2"/>
  <c r="AH1651" i="2"/>
  <c r="AH1652" i="2"/>
  <c r="AH1653" i="2"/>
  <c r="AH1654" i="2"/>
  <c r="AH1655" i="2"/>
  <c r="AH1656" i="2"/>
  <c r="AH1657" i="2"/>
  <c r="AH1658" i="2"/>
  <c r="AH1659" i="2"/>
  <c r="AH1660" i="2"/>
  <c r="AH1661" i="2"/>
  <c r="AH1662" i="2"/>
  <c r="AH1663" i="2"/>
  <c r="AH1664" i="2"/>
  <c r="AH1665" i="2"/>
  <c r="AH1666" i="2"/>
  <c r="AH1667" i="2"/>
  <c r="AH1668" i="2"/>
  <c r="AH1669" i="2"/>
  <c r="AH1670" i="2"/>
  <c r="AH1671" i="2"/>
  <c r="AH1672" i="2"/>
  <c r="AH1673" i="2"/>
  <c r="AH1674" i="2"/>
  <c r="AH1675" i="2"/>
  <c r="AH1676" i="2"/>
  <c r="AH1677" i="2"/>
  <c r="AH1678" i="2"/>
  <c r="AH1679" i="2"/>
  <c r="AH1680" i="2"/>
  <c r="AH1681" i="2"/>
  <c r="AH1682" i="2"/>
  <c r="AH1683" i="2"/>
  <c r="AH1684" i="2"/>
  <c r="AH1685" i="2"/>
  <c r="AH1686" i="2"/>
  <c r="AH1687" i="2"/>
  <c r="AH1688" i="2"/>
  <c r="AH1689" i="2"/>
  <c r="AH1690" i="2"/>
  <c r="AH1691" i="2"/>
  <c r="AH1692" i="2"/>
  <c r="AH1693" i="2"/>
  <c r="AH1694" i="2"/>
  <c r="AH1695" i="2"/>
  <c r="AH1696" i="2"/>
  <c r="AH1697" i="2"/>
  <c r="AH1698" i="2"/>
  <c r="AH1699" i="2"/>
  <c r="AH1700" i="2"/>
  <c r="AH1701" i="2"/>
  <c r="AH1702" i="2"/>
  <c r="AH1703" i="2"/>
  <c r="AH1704" i="2"/>
  <c r="AH1705" i="2"/>
  <c r="AH1706" i="2"/>
  <c r="AH1707" i="2"/>
  <c r="AH1708" i="2"/>
  <c r="AH1709" i="2"/>
  <c r="AH1710" i="2"/>
  <c r="AH1711" i="2"/>
  <c r="AH1712" i="2"/>
  <c r="AH1713" i="2"/>
  <c r="AH1714" i="2"/>
  <c r="AH1715" i="2"/>
  <c r="AH1716" i="2"/>
  <c r="AH1717" i="2"/>
  <c r="AH1718" i="2"/>
  <c r="AH1719" i="2"/>
  <c r="AH1720" i="2"/>
  <c r="AH1721" i="2"/>
  <c r="AH1722" i="2"/>
  <c r="AH1723" i="2"/>
  <c r="AH1724" i="2"/>
  <c r="AH1725" i="2"/>
  <c r="AH1726" i="2"/>
  <c r="AH1727" i="2"/>
  <c r="AH1728" i="2"/>
  <c r="AH1729" i="2"/>
  <c r="AH1730" i="2"/>
  <c r="AH1731" i="2"/>
  <c r="AH1732" i="2"/>
  <c r="AH1733" i="2"/>
  <c r="AH1734" i="2"/>
  <c r="AH1735" i="2"/>
  <c r="AH1736" i="2"/>
  <c r="AH1737" i="2"/>
  <c r="AH1738" i="2"/>
  <c r="AH1739" i="2"/>
  <c r="AH1740" i="2"/>
  <c r="AH1741" i="2"/>
  <c r="AH1742" i="2"/>
  <c r="AH1743" i="2"/>
  <c r="AH1744" i="2"/>
  <c r="AH1745" i="2"/>
  <c r="AH1746" i="2"/>
  <c r="AH1747" i="2"/>
  <c r="AH1748" i="2"/>
  <c r="AH1749" i="2"/>
  <c r="AH1750" i="2"/>
  <c r="AH1751" i="2"/>
  <c r="AH1752" i="2"/>
  <c r="AH1753" i="2"/>
  <c r="AH1754" i="2"/>
  <c r="AH1755" i="2"/>
  <c r="AH1756" i="2"/>
  <c r="AH1757" i="2"/>
  <c r="AH1758" i="2"/>
  <c r="AH1759" i="2"/>
  <c r="AH1760" i="2"/>
  <c r="AH1761" i="2"/>
  <c r="AH1762" i="2"/>
  <c r="AH1763" i="2"/>
  <c r="AH1764" i="2"/>
  <c r="AH1765" i="2"/>
  <c r="AH1766" i="2"/>
  <c r="AH1767" i="2"/>
  <c r="AH1768" i="2"/>
  <c r="AH1769" i="2"/>
  <c r="AH1770" i="2"/>
  <c r="AH1771" i="2"/>
  <c r="AH1772" i="2"/>
  <c r="AH1773" i="2"/>
  <c r="AH1774" i="2"/>
  <c r="AH1775" i="2"/>
  <c r="AH1776" i="2"/>
  <c r="AH1777" i="2"/>
  <c r="AH1778" i="2"/>
  <c r="AH1779" i="2"/>
  <c r="AH1780" i="2"/>
  <c r="AH1781" i="2"/>
  <c r="AH1782" i="2"/>
  <c r="AH1783" i="2"/>
  <c r="AH1784" i="2"/>
  <c r="AH1785" i="2"/>
  <c r="AH1786" i="2"/>
  <c r="AH1787" i="2"/>
  <c r="AH1788" i="2"/>
  <c r="AH1789" i="2"/>
  <c r="AH1790" i="2"/>
  <c r="AH1791" i="2"/>
  <c r="AH1792" i="2"/>
  <c r="AH1793" i="2"/>
  <c r="AH1794" i="2"/>
  <c r="AH1795" i="2"/>
  <c r="AH1796" i="2"/>
  <c r="AH1797" i="2"/>
  <c r="AH1798" i="2"/>
  <c r="AH1799" i="2"/>
  <c r="AH1800" i="2"/>
  <c r="AH1801" i="2"/>
  <c r="AH1802" i="2"/>
  <c r="AH1803" i="2"/>
  <c r="AH1804" i="2"/>
  <c r="AH1805" i="2"/>
  <c r="AH1806" i="2"/>
  <c r="AH1807" i="2"/>
  <c r="AH1808" i="2"/>
  <c r="AH1809" i="2"/>
  <c r="AH1810" i="2"/>
  <c r="AH1811" i="2"/>
  <c r="AH1812" i="2"/>
  <c r="AH1813" i="2"/>
  <c r="AH1814" i="2"/>
  <c r="AH1815" i="2"/>
  <c r="AH1816" i="2"/>
  <c r="AH1817" i="2"/>
  <c r="AH1818" i="2"/>
  <c r="AH1819" i="2"/>
  <c r="AH1820" i="2"/>
  <c r="AH1821" i="2"/>
  <c r="AH1822" i="2"/>
  <c r="AH1823" i="2"/>
  <c r="AH1824" i="2"/>
  <c r="AH1825" i="2"/>
  <c r="AH1826" i="2"/>
  <c r="AH1827" i="2"/>
  <c r="AH1828" i="2"/>
  <c r="AH1829" i="2"/>
  <c r="AH1830" i="2"/>
  <c r="AH1831" i="2"/>
  <c r="AH1832" i="2"/>
  <c r="AH1833" i="2"/>
  <c r="AH1834" i="2"/>
  <c r="AH1835" i="2"/>
  <c r="AH1836" i="2"/>
  <c r="AH1837" i="2"/>
  <c r="AH1838" i="2"/>
  <c r="AH1839" i="2"/>
  <c r="AH1840" i="2"/>
  <c r="AH1841" i="2"/>
  <c r="AH1842" i="2"/>
  <c r="AH1843" i="2"/>
  <c r="AH1844" i="2"/>
  <c r="AH1845" i="2"/>
  <c r="AH1846" i="2"/>
  <c r="AH1847" i="2"/>
  <c r="AH1848" i="2"/>
  <c r="AH1849" i="2"/>
  <c r="AH1850" i="2"/>
  <c r="AH1851" i="2"/>
  <c r="AH1852" i="2"/>
  <c r="AH1853" i="2"/>
  <c r="AH1854" i="2"/>
  <c r="AH1855" i="2"/>
  <c r="AH1856" i="2"/>
  <c r="AH1857" i="2"/>
  <c r="AH1858" i="2"/>
  <c r="AH1859" i="2"/>
  <c r="AH1860" i="2"/>
  <c r="AH1861" i="2"/>
  <c r="AH1862" i="2"/>
  <c r="AH1863" i="2"/>
  <c r="AH1864" i="2"/>
  <c r="AH1865" i="2"/>
  <c r="AH1866" i="2"/>
  <c r="AH1867" i="2"/>
  <c r="AH1868" i="2"/>
  <c r="AH1869" i="2"/>
  <c r="AH1870" i="2"/>
  <c r="AH1871" i="2"/>
  <c r="AH1872" i="2"/>
  <c r="AH1873" i="2"/>
  <c r="AH1874" i="2"/>
  <c r="AH1875" i="2"/>
  <c r="AH1876" i="2"/>
  <c r="AH1877" i="2"/>
  <c r="AH1878" i="2"/>
  <c r="AH1879" i="2"/>
  <c r="AH1880" i="2"/>
  <c r="AH1881" i="2"/>
  <c r="AH1882" i="2"/>
  <c r="AH1883" i="2"/>
  <c r="AH1884" i="2"/>
  <c r="AH1885" i="2"/>
  <c r="AH1886" i="2"/>
  <c r="AH1887" i="2"/>
  <c r="AH1888" i="2"/>
  <c r="AH1889" i="2"/>
  <c r="AH1890" i="2"/>
  <c r="AH1891" i="2"/>
  <c r="AH1892" i="2"/>
  <c r="AH1893" i="2"/>
  <c r="AH1894" i="2"/>
  <c r="AH1895" i="2"/>
  <c r="AH1896" i="2"/>
  <c r="AH1897" i="2"/>
  <c r="AH1898" i="2"/>
  <c r="AH1899" i="2"/>
  <c r="AH1900" i="2"/>
  <c r="AH1901" i="2"/>
  <c r="AH1902" i="2"/>
  <c r="AH1903" i="2"/>
  <c r="AH1904" i="2"/>
  <c r="AH1905" i="2"/>
  <c r="AH1906" i="2"/>
  <c r="AH1907" i="2"/>
  <c r="AH1908" i="2"/>
  <c r="AH1909" i="2"/>
  <c r="AH1910" i="2"/>
  <c r="AH1911" i="2"/>
  <c r="AH1912" i="2"/>
  <c r="AH1913" i="2"/>
  <c r="AH1914" i="2"/>
  <c r="AH1915" i="2"/>
  <c r="AH1916" i="2"/>
  <c r="AH1917" i="2"/>
  <c r="AH1918" i="2"/>
  <c r="AH1919" i="2"/>
  <c r="AH1920" i="2"/>
  <c r="AH1921" i="2"/>
  <c r="AH1922" i="2"/>
  <c r="AH1923" i="2"/>
  <c r="AH1924" i="2"/>
  <c r="AH1925" i="2"/>
  <c r="AH1926" i="2"/>
  <c r="AH1927" i="2"/>
  <c r="AH1928" i="2"/>
  <c r="AH1929" i="2"/>
  <c r="AH1930" i="2"/>
  <c r="AH1931" i="2"/>
  <c r="AH1932" i="2"/>
  <c r="AH1933" i="2"/>
  <c r="AH1934" i="2"/>
  <c r="AH1935" i="2"/>
  <c r="AH1936" i="2"/>
  <c r="AH1937" i="2"/>
  <c r="AH1938" i="2"/>
  <c r="AH1939" i="2"/>
  <c r="AH1940" i="2"/>
  <c r="AH1941" i="2"/>
  <c r="AH1942" i="2"/>
  <c r="AH1943" i="2"/>
  <c r="AH1944" i="2"/>
  <c r="AH1945" i="2"/>
  <c r="AH1946" i="2"/>
  <c r="AH1947" i="2"/>
  <c r="AH1948" i="2"/>
  <c r="AH1949" i="2"/>
  <c r="AH1950" i="2"/>
  <c r="AH1951" i="2"/>
  <c r="AH1952" i="2"/>
  <c r="AH1953" i="2"/>
  <c r="AH1954" i="2"/>
  <c r="AH1955" i="2"/>
  <c r="AH1956" i="2"/>
  <c r="AH1957" i="2"/>
  <c r="AH1958" i="2"/>
  <c r="AH1959" i="2"/>
  <c r="AH1960" i="2"/>
  <c r="AH1961" i="2"/>
  <c r="AH1962" i="2"/>
  <c r="AH1963" i="2"/>
  <c r="AH1964" i="2"/>
  <c r="AH1965" i="2"/>
  <c r="AH1966" i="2"/>
  <c r="AH1967" i="2"/>
  <c r="AH1968" i="2"/>
  <c r="AH1969" i="2"/>
  <c r="AH1970" i="2"/>
  <c r="AH1971" i="2"/>
  <c r="AH1972" i="2"/>
  <c r="AH1973" i="2"/>
  <c r="AH1974" i="2"/>
  <c r="AH1975" i="2"/>
  <c r="AH1976" i="2"/>
  <c r="AH1977" i="2"/>
  <c r="AH1978" i="2"/>
  <c r="AH1979" i="2"/>
  <c r="AH1980" i="2"/>
  <c r="AH1981" i="2"/>
  <c r="AH1982" i="2"/>
  <c r="AH1983" i="2"/>
  <c r="AH1984" i="2"/>
  <c r="AH1985" i="2"/>
  <c r="AH1986" i="2"/>
  <c r="AH1987" i="2"/>
  <c r="AH1988" i="2"/>
  <c r="AH1989" i="2"/>
  <c r="AH1990" i="2"/>
  <c r="AH1991" i="2"/>
  <c r="AH1992" i="2"/>
  <c r="AH1993" i="2"/>
  <c r="AH1994" i="2"/>
  <c r="AH1995" i="2"/>
  <c r="AH1996" i="2"/>
  <c r="AH1997" i="2"/>
  <c r="AH1998" i="2"/>
  <c r="AH1999" i="2"/>
  <c r="AH2000" i="2"/>
  <c r="AH2001" i="2"/>
  <c r="AH2002" i="2"/>
  <c r="AH2003" i="2"/>
  <c r="AH2004" i="2"/>
  <c r="AH2005" i="2"/>
  <c r="AH2006" i="2"/>
  <c r="AH2007" i="2"/>
  <c r="AH2008" i="2"/>
  <c r="AH2009" i="2"/>
  <c r="AH2010" i="2"/>
  <c r="AH2011" i="2"/>
  <c r="AH2012" i="2"/>
  <c r="AH2013" i="2"/>
  <c r="AH2014" i="2"/>
  <c r="AH2015" i="2"/>
  <c r="AH2016" i="2"/>
  <c r="AH2017" i="2"/>
  <c r="AH2018" i="2"/>
  <c r="AH2019" i="2"/>
  <c r="AH2020" i="2"/>
  <c r="AH2021" i="2"/>
  <c r="AH2022" i="2"/>
  <c r="AH2023" i="2"/>
  <c r="AH2024" i="2"/>
  <c r="AH2025" i="2"/>
  <c r="AH2026" i="2"/>
  <c r="AH2027" i="2"/>
  <c r="AH2028" i="2"/>
  <c r="AH2029" i="2"/>
  <c r="AH2030" i="2"/>
  <c r="AH2031" i="2"/>
  <c r="AH2032" i="2"/>
  <c r="AH2033" i="2"/>
  <c r="AH2034" i="2"/>
  <c r="AH2035" i="2"/>
  <c r="AH2036" i="2"/>
  <c r="AH2037" i="2"/>
  <c r="AH2038" i="2"/>
  <c r="AH2039" i="2"/>
  <c r="AH2040" i="2"/>
  <c r="AH2041" i="2"/>
  <c r="AH2042" i="2"/>
  <c r="AH2043" i="2"/>
  <c r="AH2044" i="2"/>
  <c r="AH2045" i="2"/>
  <c r="AH2046" i="2"/>
  <c r="AH2047" i="2"/>
  <c r="AH2048" i="2"/>
  <c r="AH2049" i="2"/>
  <c r="AH2050" i="2"/>
  <c r="AH2051" i="2"/>
  <c r="AH2052" i="2"/>
  <c r="AH2053" i="2"/>
  <c r="AH2054" i="2"/>
  <c r="AH2055" i="2"/>
  <c r="AH2056" i="2"/>
  <c r="AH2057" i="2"/>
  <c r="AH2058" i="2"/>
  <c r="AH2059" i="2"/>
  <c r="AH2060" i="2"/>
  <c r="AH2061" i="2"/>
  <c r="AH2062" i="2"/>
  <c r="AH2063" i="2"/>
  <c r="AH2064" i="2"/>
  <c r="AH2065" i="2"/>
  <c r="AH2066" i="2"/>
  <c r="AH2067" i="2"/>
  <c r="AH2068" i="2"/>
  <c r="AH2069" i="2"/>
  <c r="AH2070" i="2"/>
  <c r="AH2071" i="2"/>
  <c r="AH2072" i="2"/>
  <c r="AH2073" i="2"/>
  <c r="AH2074" i="2"/>
  <c r="AH2075" i="2"/>
  <c r="AH2076" i="2"/>
  <c r="AH2077" i="2"/>
  <c r="AH2078" i="2"/>
  <c r="AH2079" i="2"/>
  <c r="AH2080" i="2"/>
  <c r="AH2081" i="2"/>
  <c r="AH2082" i="2"/>
  <c r="AH2083" i="2"/>
  <c r="AH2084" i="2"/>
  <c r="AH2085" i="2"/>
  <c r="AH2086" i="2"/>
  <c r="AH2087" i="2"/>
  <c r="AH2088" i="2"/>
  <c r="AH2089" i="2"/>
  <c r="AH2090" i="2"/>
  <c r="AH2091" i="2"/>
  <c r="AH2092" i="2"/>
  <c r="AH2093" i="2"/>
  <c r="AH2094" i="2"/>
  <c r="AH2095" i="2"/>
  <c r="AH2096" i="2"/>
  <c r="AH2097" i="2"/>
  <c r="AH2098" i="2"/>
  <c r="AH2099" i="2"/>
  <c r="AH2100" i="2"/>
  <c r="AH2101" i="2"/>
  <c r="AH2102" i="2"/>
  <c r="AH2106" i="2"/>
  <c r="AH2107" i="2"/>
  <c r="AH2108" i="2"/>
  <c r="AH2109" i="2"/>
  <c r="AH2110" i="2"/>
  <c r="AH2111" i="2"/>
  <c r="AH2112" i="2"/>
  <c r="AH2113" i="2"/>
  <c r="AH2114" i="2"/>
  <c r="AH2115" i="2"/>
  <c r="AH2116" i="2"/>
  <c r="AH2117" i="2"/>
  <c r="AH2118" i="2"/>
  <c r="AH2119" i="2"/>
  <c r="AH2120" i="2"/>
  <c r="AH2121" i="2"/>
  <c r="AH2122" i="2"/>
  <c r="AH2123" i="2"/>
  <c r="AH2124" i="2"/>
  <c r="AH2125" i="2"/>
  <c r="AH2126" i="2"/>
  <c r="AH2127" i="2"/>
  <c r="AH2128" i="2"/>
  <c r="AH2134" i="2"/>
  <c r="AH2136" i="2"/>
  <c r="AH2137" i="2"/>
  <c r="AH2138" i="2"/>
  <c r="AH2139" i="2"/>
  <c r="AH2140" i="2"/>
  <c r="AH2141" i="2"/>
  <c r="AH2142" i="2"/>
  <c r="AH2143" i="2"/>
  <c r="AH2144" i="2"/>
  <c r="AH2145" i="2"/>
  <c r="AH2146" i="2"/>
  <c r="AH2147" i="2"/>
  <c r="AH2148" i="2"/>
  <c r="AH2149" i="2"/>
  <c r="AH2150" i="2"/>
  <c r="AH2151" i="2"/>
  <c r="AH2152" i="2"/>
  <c r="AH2153" i="2"/>
  <c r="AH2154" i="2"/>
  <c r="AH2155" i="2"/>
  <c r="AH2156" i="2"/>
  <c r="AH2157" i="2"/>
  <c r="AH2158" i="2"/>
  <c r="AH2159" i="2"/>
  <c r="AH2160" i="2"/>
  <c r="AH2161" i="2"/>
  <c r="AH2162" i="2"/>
  <c r="AH2163" i="2"/>
  <c r="AH2164" i="2"/>
  <c r="AH2165" i="2"/>
  <c r="AH2166" i="2"/>
  <c r="AH2167" i="2"/>
  <c r="AH2168" i="2"/>
  <c r="AH2169" i="2"/>
  <c r="AH2170" i="2"/>
  <c r="AH2171" i="2"/>
  <c r="AH2172" i="2"/>
  <c r="AH2173" i="2"/>
  <c r="AH2174" i="2"/>
  <c r="AH2175" i="2"/>
  <c r="AH2176" i="2"/>
  <c r="AH2177" i="2"/>
  <c r="AH2178" i="2"/>
  <c r="AH2179" i="2"/>
  <c r="AH2180" i="2"/>
  <c r="AH2181" i="2"/>
  <c r="AH2182" i="2"/>
  <c r="AH2183" i="2"/>
  <c r="AH2184" i="2"/>
  <c r="AH2185" i="2"/>
  <c r="AH2186" i="2"/>
  <c r="AH2187" i="2"/>
  <c r="AH2188" i="2"/>
  <c r="AH2189" i="2"/>
  <c r="AH2190" i="2"/>
  <c r="AH2191" i="2"/>
  <c r="AH2192" i="2"/>
  <c r="AH2193" i="2"/>
  <c r="AH2194" i="2"/>
  <c r="AH2195" i="2"/>
  <c r="AH2196" i="2"/>
  <c r="AH2197" i="2"/>
  <c r="AH2198" i="2"/>
  <c r="AH2199" i="2"/>
  <c r="AH2200" i="2"/>
  <c r="AH2201" i="2"/>
  <c r="AH2202" i="2"/>
  <c r="AH2203" i="2"/>
  <c r="AH2204" i="2"/>
  <c r="AH2205" i="2"/>
  <c r="AH2206" i="2"/>
  <c r="AH2207" i="2"/>
  <c r="AH2208" i="2"/>
  <c r="AH2209" i="2"/>
  <c r="AH2210" i="2"/>
  <c r="AH2211" i="2"/>
  <c r="AH2212" i="2"/>
  <c r="AH2213" i="2"/>
  <c r="AH2214" i="2"/>
  <c r="AH2215" i="2"/>
  <c r="AH2216" i="2"/>
  <c r="AH2217" i="2"/>
  <c r="AH2218" i="2"/>
  <c r="AH2219" i="2"/>
  <c r="AH2220" i="2"/>
  <c r="AH2221" i="2"/>
  <c r="AH2222" i="2"/>
  <c r="AH2223" i="2"/>
  <c r="AH2224" i="2"/>
  <c r="AH2225" i="2"/>
  <c r="AH2226" i="2"/>
  <c r="AH2227" i="2"/>
  <c r="AH2228" i="2"/>
  <c r="AH2229" i="2"/>
  <c r="AH2230" i="2"/>
  <c r="AH2231" i="2"/>
  <c r="AH2232" i="2"/>
  <c r="AH2233" i="2"/>
  <c r="AH2234" i="2"/>
  <c r="AH2235" i="2"/>
  <c r="AH2236" i="2"/>
  <c r="AH2237" i="2"/>
  <c r="AH2238" i="2"/>
  <c r="AH2239" i="2"/>
  <c r="AH2240" i="2"/>
  <c r="AH2241" i="2"/>
  <c r="AH2242" i="2"/>
  <c r="AH2243" i="2"/>
  <c r="AH2244" i="2"/>
  <c r="AH2245" i="2"/>
  <c r="AH2246" i="2"/>
  <c r="AH2247" i="2"/>
  <c r="AH2248" i="2"/>
  <c r="AH2249" i="2"/>
  <c r="AH2250" i="2"/>
  <c r="AH2251" i="2"/>
  <c r="AH2252" i="2"/>
  <c r="AH2253" i="2"/>
  <c r="AH2254" i="2"/>
  <c r="AH2255" i="2"/>
  <c r="AH2256" i="2"/>
  <c r="AH2257" i="2"/>
  <c r="AH2258" i="2"/>
  <c r="AH2259" i="2"/>
  <c r="AH2260" i="2"/>
  <c r="AH2261" i="2"/>
  <c r="AH2262" i="2"/>
  <c r="AH2263" i="2"/>
  <c r="AH2264" i="2"/>
  <c r="AH2265" i="2"/>
  <c r="AH2266" i="2"/>
  <c r="AH2267" i="2"/>
  <c r="AH2268" i="2"/>
  <c r="AH2269" i="2"/>
  <c r="AH2270" i="2"/>
  <c r="AH2271" i="2"/>
  <c r="AH2272" i="2"/>
  <c r="AH2273" i="2"/>
  <c r="AH2274" i="2"/>
  <c r="AH2275" i="2"/>
  <c r="AH2276" i="2"/>
  <c r="AH2277" i="2"/>
  <c r="AH2278" i="2"/>
  <c r="AH2279" i="2"/>
  <c r="AH2280" i="2"/>
  <c r="AH2281" i="2"/>
  <c r="AH2282" i="2"/>
  <c r="AH2283" i="2"/>
  <c r="AH2284" i="2"/>
  <c r="AH2285" i="2"/>
  <c r="AH2286" i="2"/>
  <c r="AH2287" i="2"/>
  <c r="AH2288" i="2"/>
  <c r="AH2289" i="2"/>
  <c r="AH2290" i="2"/>
  <c r="AH2291" i="2"/>
  <c r="AH2292" i="2"/>
  <c r="AH2293" i="2"/>
  <c r="AH2294" i="2"/>
  <c r="AH2295" i="2"/>
  <c r="AH2296" i="2"/>
  <c r="AH2297" i="2"/>
  <c r="AH2298" i="2"/>
  <c r="AH2299" i="2"/>
  <c r="AH2300" i="2"/>
  <c r="AH2301" i="2"/>
  <c r="AH2302" i="2"/>
  <c r="AH2303" i="2"/>
  <c r="AH2304" i="2"/>
  <c r="AH2305" i="2"/>
  <c r="AH2306" i="2"/>
  <c r="AH2307" i="2"/>
  <c r="AH2308" i="2"/>
  <c r="AH2309" i="2"/>
  <c r="AH2310" i="2"/>
  <c r="AH2311" i="2"/>
  <c r="AH2312" i="2"/>
  <c r="AH2313" i="2"/>
  <c r="AH2314" i="2"/>
  <c r="AH2315" i="2"/>
  <c r="AH2316" i="2"/>
  <c r="AH2317" i="2"/>
  <c r="AH2318" i="2"/>
  <c r="AH2319" i="2"/>
  <c r="AH2320" i="2"/>
  <c r="AH2321" i="2"/>
  <c r="AH2322" i="2"/>
  <c r="AH2323" i="2"/>
  <c r="AH2324" i="2"/>
  <c r="AH2325" i="2"/>
  <c r="AH2326" i="2"/>
  <c r="AH2327" i="2"/>
  <c r="AH2328" i="2"/>
  <c r="AH2329" i="2"/>
  <c r="AH2330" i="2"/>
  <c r="AH2331" i="2"/>
  <c r="AH2332" i="2"/>
  <c r="AH2333" i="2"/>
  <c r="AH2334" i="2"/>
  <c r="AH2335" i="2"/>
  <c r="AH2336" i="2"/>
  <c r="AH2337" i="2"/>
  <c r="AH2338" i="2"/>
  <c r="AH2339" i="2"/>
  <c r="AH2340" i="2"/>
  <c r="AH2341" i="2"/>
  <c r="AH2342" i="2"/>
  <c r="AH2343" i="2"/>
  <c r="AH2344" i="2"/>
  <c r="AH2345" i="2"/>
  <c r="AH2346" i="2"/>
  <c r="AH2347" i="2"/>
  <c r="AH2348" i="2"/>
  <c r="AH2349" i="2"/>
  <c r="AH2350" i="2"/>
  <c r="AH2351" i="2"/>
  <c r="AH2352" i="2"/>
  <c r="AH2353" i="2"/>
  <c r="AH2354" i="2"/>
  <c r="AH2355" i="2"/>
  <c r="AH2356" i="2"/>
  <c r="AH2357" i="2"/>
  <c r="AH2358" i="2"/>
  <c r="AH2359" i="2"/>
  <c r="AH2360" i="2"/>
  <c r="AH2361" i="2"/>
  <c r="AH2362" i="2"/>
  <c r="AH2363" i="2"/>
  <c r="AH2364" i="2"/>
  <c r="AH2365" i="2"/>
  <c r="AH2366" i="2"/>
  <c r="AH2367" i="2"/>
  <c r="AH2368" i="2"/>
  <c r="AH2369" i="2"/>
  <c r="AH2370" i="2"/>
  <c r="AH2371" i="2"/>
  <c r="AH2372" i="2"/>
  <c r="AH2373" i="2"/>
  <c r="AH2374" i="2"/>
  <c r="AH2375" i="2"/>
  <c r="AH2376" i="2"/>
  <c r="AH2377" i="2"/>
  <c r="AH2378" i="2"/>
  <c r="AH2379" i="2"/>
  <c r="AH2380" i="2"/>
  <c r="AH2381" i="2"/>
  <c r="AH2382" i="2"/>
  <c r="AH2383" i="2"/>
  <c r="AH2384" i="2"/>
  <c r="AH2385" i="2"/>
  <c r="AH2386" i="2"/>
  <c r="AH2387" i="2"/>
  <c r="AH2388" i="2"/>
  <c r="AH2389" i="2"/>
  <c r="AH2390" i="2"/>
  <c r="AH2391" i="2"/>
  <c r="AH2392" i="2"/>
  <c r="AH2393" i="2"/>
  <c r="AH2394" i="2"/>
  <c r="AH2395" i="2"/>
  <c r="AH2396" i="2"/>
  <c r="AH2397" i="2"/>
  <c r="AH2398" i="2"/>
  <c r="AH2399" i="2"/>
  <c r="AH2400" i="2"/>
  <c r="AH2401" i="2"/>
  <c r="AH2402" i="2"/>
  <c r="AH2403" i="2"/>
  <c r="AH2404" i="2"/>
  <c r="AH2405" i="2"/>
  <c r="AH2406" i="2"/>
  <c r="AH2407" i="2"/>
  <c r="AH2408" i="2"/>
  <c r="AH2409" i="2"/>
  <c r="AH2410" i="2"/>
  <c r="AH2411" i="2"/>
  <c r="AH2412" i="2"/>
  <c r="AH2413" i="2"/>
  <c r="AH2414" i="2"/>
  <c r="AH2415" i="2"/>
  <c r="AH2416" i="2"/>
  <c r="AH2417" i="2"/>
  <c r="AH2418" i="2"/>
  <c r="AH2419" i="2"/>
  <c r="AH2420" i="2"/>
  <c r="AH2421" i="2"/>
  <c r="AH2422" i="2"/>
  <c r="AH2423" i="2"/>
  <c r="AH2424" i="2"/>
  <c r="AH2425" i="2"/>
  <c r="AH2426" i="2"/>
  <c r="AH2427" i="2"/>
  <c r="AH2428" i="2"/>
  <c r="AH2429" i="2"/>
  <c r="AH2430" i="2"/>
  <c r="AH2431" i="2"/>
  <c r="AH2432" i="2"/>
  <c r="AH2433" i="2"/>
  <c r="AH2434" i="2"/>
  <c r="AH2435" i="2"/>
  <c r="AH2436" i="2"/>
  <c r="AH2437" i="2"/>
  <c r="AH2438" i="2"/>
  <c r="AH2439" i="2"/>
  <c r="AH2440" i="2"/>
  <c r="AH2441" i="2"/>
  <c r="AH2442" i="2"/>
  <c r="AH2443" i="2"/>
  <c r="AH2444" i="2"/>
  <c r="AH2445" i="2"/>
  <c r="AH2446" i="2"/>
  <c r="AH2447" i="2"/>
  <c r="AH2448" i="2"/>
  <c r="AH2449" i="2"/>
  <c r="AH2450" i="2"/>
  <c r="AH2451" i="2"/>
  <c r="AH2452" i="2"/>
  <c r="AH2453" i="2"/>
  <c r="AH2454" i="2"/>
  <c r="AH2455" i="2"/>
  <c r="AH2456" i="2"/>
  <c r="AH2457" i="2"/>
  <c r="AH2458" i="2"/>
  <c r="AH2459" i="2"/>
  <c r="AH2460" i="2"/>
  <c r="AH2461" i="2"/>
  <c r="AH2462" i="2"/>
  <c r="AH2463" i="2"/>
  <c r="AH2464" i="2"/>
  <c r="AH2465" i="2"/>
  <c r="AH2466" i="2"/>
  <c r="AH2467" i="2"/>
  <c r="AH2468" i="2"/>
  <c r="AH2469" i="2"/>
  <c r="AH2470" i="2"/>
  <c r="AH2471" i="2"/>
  <c r="AH2472" i="2"/>
  <c r="AH2473" i="2"/>
  <c r="AH2474" i="2"/>
  <c r="AH2475" i="2"/>
  <c r="AH2476" i="2"/>
  <c r="AH2477" i="2"/>
  <c r="AH2478" i="2"/>
  <c r="AH2479" i="2"/>
  <c r="AH2480" i="2"/>
  <c r="AH2481" i="2"/>
  <c r="AH2482" i="2"/>
  <c r="AH2483" i="2"/>
  <c r="AH2484" i="2"/>
  <c r="AH2485" i="2"/>
  <c r="AH2486" i="2"/>
  <c r="AH2487" i="2"/>
  <c r="AH2488" i="2"/>
  <c r="AH2489" i="2"/>
  <c r="AH2490" i="2"/>
  <c r="AH2491" i="2"/>
  <c r="AH2492" i="2"/>
  <c r="AH2493" i="2"/>
  <c r="AH2494" i="2"/>
  <c r="AH2495" i="2"/>
  <c r="AH2496" i="2"/>
  <c r="AH2497" i="2"/>
  <c r="AH2498" i="2"/>
  <c r="AH2499" i="2"/>
  <c r="AH2500" i="2"/>
  <c r="AH2501" i="2"/>
  <c r="AH2502" i="2"/>
  <c r="AH2503" i="2"/>
  <c r="AH2504" i="2"/>
  <c r="AH2505" i="2"/>
  <c r="AH2506" i="2"/>
  <c r="AH2507" i="2"/>
  <c r="AH2508" i="2"/>
  <c r="AH2509" i="2"/>
  <c r="AH2510" i="2"/>
  <c r="AH2511" i="2"/>
  <c r="AH2512" i="2"/>
  <c r="AH2513" i="2"/>
  <c r="AH2514" i="2"/>
  <c r="AH2515" i="2"/>
  <c r="AH2516" i="2"/>
  <c r="AH2517" i="2"/>
  <c r="AH2518" i="2"/>
  <c r="AH2519" i="2"/>
  <c r="AH2520" i="2"/>
  <c r="AH2521" i="2"/>
  <c r="AH2522" i="2"/>
  <c r="AH2523" i="2"/>
  <c r="AH2524" i="2"/>
  <c r="AH2525" i="2"/>
  <c r="AH2526" i="2"/>
  <c r="AH2527" i="2"/>
  <c r="AH2528" i="2"/>
  <c r="AH2529" i="2"/>
  <c r="AH2530" i="2"/>
  <c r="AH2531" i="2"/>
  <c r="AH2532" i="2"/>
  <c r="AH2533" i="2"/>
  <c r="AH2534" i="2"/>
  <c r="AH2535" i="2"/>
  <c r="AH2536" i="2"/>
  <c r="AH2537" i="2"/>
  <c r="AH2538" i="2"/>
  <c r="AH2539" i="2"/>
  <c r="AH2540" i="2"/>
  <c r="AH2541" i="2"/>
  <c r="AH2542" i="2"/>
  <c r="AH2543" i="2"/>
  <c r="AH2544" i="2"/>
  <c r="AH2545" i="2"/>
  <c r="AH2546" i="2"/>
  <c r="AH2547" i="2"/>
  <c r="AH2548" i="2"/>
  <c r="AH2549" i="2"/>
  <c r="AH2550" i="2"/>
  <c r="AH2551" i="2"/>
  <c r="AH2552" i="2"/>
  <c r="AH2553" i="2"/>
  <c r="AH2554" i="2"/>
  <c r="AH2555" i="2"/>
  <c r="AH2556" i="2"/>
  <c r="AH2557" i="2"/>
  <c r="AH2558" i="2"/>
  <c r="AH2559" i="2"/>
  <c r="AH2560" i="2"/>
  <c r="AH2561" i="2"/>
  <c r="AH2562" i="2"/>
  <c r="AH2563" i="2"/>
  <c r="AH2564" i="2"/>
  <c r="AH2565" i="2"/>
  <c r="AH2566" i="2"/>
  <c r="AH2567" i="2"/>
  <c r="AH2568" i="2"/>
  <c r="AH2569" i="2"/>
  <c r="AH2570" i="2"/>
  <c r="AH2571" i="2"/>
  <c r="AH2572" i="2"/>
  <c r="AH2573" i="2"/>
  <c r="AH2574" i="2"/>
  <c r="AH2575" i="2"/>
  <c r="AH2576" i="2"/>
  <c r="AH2577" i="2"/>
  <c r="AH2578" i="2"/>
  <c r="AH2579" i="2"/>
  <c r="AH2580" i="2"/>
  <c r="AH2581" i="2"/>
  <c r="AH2582" i="2"/>
  <c r="AH2583" i="2"/>
  <c r="AH2584" i="2"/>
  <c r="AH2585" i="2"/>
  <c r="AH2586" i="2"/>
  <c r="AH2587" i="2"/>
  <c r="AH2588" i="2"/>
  <c r="AH2589" i="2"/>
  <c r="AH2590" i="2"/>
  <c r="AH2591" i="2"/>
  <c r="AH2592" i="2"/>
  <c r="AH2593" i="2"/>
  <c r="AH2594" i="2"/>
  <c r="AH2595" i="2"/>
  <c r="AH2596" i="2"/>
  <c r="AH2597" i="2"/>
  <c r="AH2598" i="2"/>
  <c r="AH2599" i="2"/>
  <c r="AH2600" i="2"/>
  <c r="AH2601" i="2"/>
  <c r="AH2602" i="2"/>
  <c r="AH2603" i="2"/>
  <c r="AH2604" i="2"/>
  <c r="AH2605" i="2"/>
  <c r="AH2606" i="2"/>
  <c r="AH2607" i="2"/>
  <c r="AH2608" i="2"/>
  <c r="AH2609" i="2"/>
  <c r="AH2610" i="2"/>
  <c r="AH2611" i="2"/>
  <c r="AH2612" i="2"/>
  <c r="AH2613" i="2"/>
  <c r="AH2614" i="2"/>
  <c r="AH2615" i="2"/>
  <c r="AH2616" i="2"/>
  <c r="AH2617" i="2"/>
  <c r="AH2618" i="2"/>
  <c r="AH2619" i="2"/>
  <c r="AH2620" i="2"/>
  <c r="AH2621" i="2"/>
  <c r="AH2622" i="2"/>
  <c r="AH2623" i="2"/>
  <c r="AH2624" i="2"/>
  <c r="AH2625" i="2"/>
  <c r="AH2626" i="2"/>
  <c r="AH2627" i="2"/>
  <c r="AH2628" i="2"/>
  <c r="AH2629" i="2"/>
  <c r="AH2630" i="2"/>
  <c r="AH2631" i="2"/>
  <c r="AH2632" i="2"/>
  <c r="AH2633" i="2"/>
  <c r="AH2634" i="2"/>
  <c r="AH2635" i="2"/>
  <c r="AH2636" i="2"/>
  <c r="AH2637" i="2"/>
  <c r="AH2638" i="2"/>
  <c r="AH2639" i="2"/>
  <c r="AH2640" i="2"/>
  <c r="AH2641" i="2"/>
  <c r="AH2642" i="2"/>
  <c r="AH2643" i="2"/>
  <c r="AH2644" i="2"/>
  <c r="AH2645" i="2"/>
  <c r="AH2646" i="2"/>
  <c r="AH2647" i="2"/>
  <c r="AH2648" i="2"/>
  <c r="AH2649" i="2"/>
  <c r="AH2650" i="2"/>
  <c r="AH2651" i="2"/>
  <c r="AH2652" i="2"/>
  <c r="AH2653" i="2"/>
  <c r="AH2654" i="2"/>
  <c r="AH2655" i="2"/>
  <c r="AH2656" i="2"/>
  <c r="AH2657" i="2"/>
  <c r="AH2658" i="2"/>
  <c r="AH2659" i="2"/>
  <c r="AH2660" i="2"/>
  <c r="AH2661" i="2"/>
  <c r="AH2662" i="2"/>
  <c r="AH2663" i="2"/>
  <c r="AH2664" i="2"/>
  <c r="AH2665" i="2"/>
  <c r="AH2666" i="2"/>
  <c r="AH2667" i="2"/>
  <c r="AH2668" i="2"/>
  <c r="AH2669" i="2"/>
  <c r="AH2670" i="2"/>
  <c r="AH2671" i="2"/>
  <c r="AH2672" i="2"/>
  <c r="AH2673" i="2"/>
  <c r="AH2674" i="2"/>
  <c r="AH2675" i="2"/>
  <c r="AH2676" i="2"/>
  <c r="AH2677" i="2"/>
  <c r="AH2678" i="2"/>
  <c r="AH2679" i="2"/>
  <c r="AH2680" i="2"/>
  <c r="AH2681" i="2"/>
  <c r="AH2682" i="2"/>
  <c r="AH2683" i="2"/>
  <c r="AH2684" i="2"/>
  <c r="AH2685" i="2"/>
  <c r="AH2686" i="2"/>
  <c r="AH2687" i="2"/>
  <c r="AH2688" i="2"/>
  <c r="AH2689" i="2"/>
  <c r="AH2690" i="2"/>
  <c r="AH2691" i="2"/>
  <c r="AH2692" i="2"/>
  <c r="AH2693" i="2"/>
  <c r="AH2694" i="2"/>
  <c r="AH2695" i="2"/>
  <c r="AH2696" i="2"/>
  <c r="AH2697" i="2"/>
  <c r="AH2698" i="2"/>
  <c r="AH2699" i="2"/>
  <c r="AH2700" i="2"/>
  <c r="AH2701" i="2"/>
  <c r="AH2702" i="2"/>
  <c r="AF2133" i="2"/>
  <c r="AF2132" i="2"/>
  <c r="AF2105" i="2"/>
  <c r="AF2104" i="2"/>
  <c r="AF2103" i="2"/>
  <c r="AF858" i="2"/>
  <c r="AF857" i="2"/>
  <c r="AF856" i="2"/>
  <c r="AF855" i="2"/>
  <c r="AF853" i="2"/>
  <c r="AF852" i="2"/>
  <c r="H12" i="11"/>
  <c r="H13" i="11" s="1"/>
  <c r="G11" i="11"/>
  <c r="I11" i="11" s="1"/>
  <c r="F11" i="11"/>
  <c r="E11" i="11"/>
  <c r="E12" i="11" s="1"/>
  <c r="G10" i="11"/>
  <c r="I10" i="11" s="1"/>
  <c r="F10" i="11"/>
  <c r="F9" i="11"/>
  <c r="G9" i="11" s="1"/>
  <c r="E9" i="11"/>
  <c r="H5" i="11"/>
  <c r="F4" i="11"/>
  <c r="E4" i="11"/>
  <c r="G4" i="11" s="1"/>
  <c r="L59" i="12" l="1"/>
  <c r="AE2130" i="2"/>
  <c r="AG2130" i="2" s="1"/>
  <c r="AH2130" i="2" s="1"/>
  <c r="I4" i="11"/>
  <c r="I5" i="11" s="1"/>
  <c r="G5" i="11"/>
  <c r="G12" i="11"/>
  <c r="G13" i="11" s="1"/>
  <c r="I9" i="11"/>
  <c r="I12" i="11" s="1"/>
  <c r="I13" i="11" s="1"/>
  <c r="D4" i="5" l="1"/>
  <c r="D2" i="5"/>
  <c r="AD2" i="2" l="1"/>
  <c r="AD3" i="2"/>
  <c r="AD4" i="2"/>
  <c r="AD5" i="2"/>
  <c r="AD6" i="2"/>
  <c r="AD7" i="2"/>
  <c r="AD8" i="2"/>
  <c r="AD9" i="2"/>
  <c r="AD10" i="2"/>
  <c r="AD11" i="2"/>
  <c r="AD12" i="2"/>
  <c r="AD13" i="2"/>
  <c r="AD14" i="2"/>
  <c r="AD15" i="2"/>
  <c r="AD16" i="2"/>
  <c r="AD17" i="2"/>
  <c r="AD18" i="2"/>
  <c r="AD19" i="2"/>
  <c r="AD20" i="2"/>
  <c r="AD21" i="2"/>
  <c r="AD22" i="2"/>
  <c r="AD23" i="2"/>
  <c r="AD24" i="2"/>
  <c r="AD25" i="2"/>
  <c r="AD26" i="2"/>
  <c r="AD27" i="2"/>
  <c r="AD28" i="2"/>
  <c r="AD29" i="2"/>
  <c r="AD30" i="2"/>
  <c r="AD31" i="2"/>
  <c r="AD32" i="2"/>
  <c r="AD33" i="2"/>
  <c r="AD34" i="2"/>
  <c r="AD35" i="2"/>
  <c r="AD36" i="2"/>
  <c r="AD37" i="2"/>
  <c r="AD38" i="2"/>
  <c r="AD39" i="2"/>
  <c r="AD40" i="2"/>
  <c r="AD41" i="2"/>
  <c r="AD42" i="2"/>
  <c r="AD43" i="2"/>
  <c r="AD44" i="2"/>
  <c r="AD45" i="2"/>
  <c r="AD46" i="2"/>
  <c r="AD47" i="2"/>
  <c r="AD48" i="2"/>
  <c r="AD49" i="2"/>
  <c r="AD50" i="2"/>
  <c r="AD51" i="2"/>
  <c r="AD52" i="2"/>
  <c r="AD53" i="2"/>
  <c r="AD54" i="2"/>
  <c r="AD55" i="2"/>
  <c r="AD56" i="2"/>
  <c r="AD57" i="2"/>
  <c r="AD58" i="2"/>
  <c r="AD59" i="2"/>
  <c r="AD60" i="2"/>
  <c r="AD61" i="2"/>
  <c r="AD62" i="2"/>
  <c r="AD63" i="2"/>
  <c r="AD64" i="2"/>
  <c r="AD65" i="2"/>
  <c r="AD66" i="2"/>
  <c r="AD67" i="2"/>
  <c r="AD68" i="2"/>
  <c r="AD69" i="2"/>
  <c r="AD70" i="2"/>
  <c r="AD71" i="2"/>
  <c r="AD72" i="2"/>
  <c r="AD73" i="2"/>
  <c r="AD74" i="2"/>
  <c r="AD75" i="2"/>
  <c r="AD76" i="2"/>
  <c r="AD77" i="2"/>
  <c r="AD78" i="2"/>
  <c r="AD79" i="2"/>
  <c r="AD80" i="2"/>
  <c r="AD81" i="2"/>
  <c r="AD82" i="2"/>
  <c r="AD83" i="2"/>
  <c r="AD84" i="2"/>
  <c r="AD85" i="2"/>
  <c r="AD86" i="2"/>
  <c r="AD87" i="2"/>
  <c r="AD88" i="2"/>
  <c r="AD89" i="2"/>
  <c r="AD90" i="2"/>
  <c r="AD91" i="2"/>
  <c r="AD92" i="2"/>
  <c r="AD93" i="2"/>
  <c r="AD94" i="2"/>
  <c r="AD95" i="2"/>
  <c r="AD96" i="2"/>
  <c r="AD97" i="2"/>
  <c r="AD98" i="2"/>
  <c r="AD99" i="2"/>
  <c r="AD100" i="2"/>
  <c r="AD101" i="2"/>
  <c r="AD102" i="2"/>
  <c r="AD103" i="2"/>
  <c r="AD104" i="2"/>
  <c r="AD105" i="2"/>
  <c r="AD106" i="2"/>
  <c r="AD107" i="2"/>
  <c r="AD108" i="2"/>
  <c r="AD109" i="2"/>
  <c r="AD110" i="2"/>
  <c r="AD111" i="2"/>
  <c r="AD112" i="2"/>
  <c r="AD113" i="2"/>
  <c r="AD114" i="2"/>
  <c r="AD115" i="2"/>
  <c r="AD116" i="2"/>
  <c r="AD117" i="2"/>
  <c r="AD118" i="2"/>
  <c r="AD119" i="2"/>
  <c r="AD120" i="2"/>
  <c r="AD121" i="2"/>
  <c r="AD122" i="2"/>
  <c r="AD123" i="2"/>
  <c r="AD124" i="2"/>
  <c r="AD125" i="2"/>
  <c r="AD126" i="2"/>
  <c r="AD127" i="2"/>
  <c r="AD128" i="2"/>
  <c r="AD129" i="2"/>
  <c r="AD130" i="2"/>
  <c r="AD131" i="2"/>
  <c r="AD132" i="2"/>
  <c r="AD133" i="2"/>
  <c r="AD134" i="2"/>
  <c r="AD135" i="2"/>
  <c r="AD136" i="2"/>
  <c r="AD137" i="2"/>
  <c r="AD138" i="2"/>
  <c r="AD139" i="2"/>
  <c r="AD140" i="2"/>
  <c r="AD141" i="2"/>
  <c r="AD142" i="2"/>
  <c r="AD143" i="2"/>
  <c r="AD144" i="2"/>
  <c r="AD145" i="2"/>
  <c r="AD146" i="2"/>
  <c r="AD147" i="2"/>
  <c r="AD148" i="2"/>
  <c r="AD149" i="2"/>
  <c r="AD150" i="2"/>
  <c r="AD151" i="2"/>
  <c r="AD152" i="2"/>
  <c r="AD153" i="2"/>
  <c r="AD154" i="2"/>
  <c r="AD155" i="2"/>
  <c r="AD156" i="2"/>
  <c r="AD157" i="2"/>
  <c r="AD158" i="2"/>
  <c r="AD159" i="2"/>
  <c r="AD160" i="2"/>
  <c r="AD161" i="2"/>
  <c r="AD162" i="2"/>
  <c r="AD163" i="2"/>
  <c r="AD164" i="2"/>
  <c r="AD165" i="2"/>
  <c r="AD166" i="2"/>
  <c r="AD167" i="2"/>
  <c r="AD168" i="2"/>
  <c r="AD169" i="2"/>
  <c r="AD170" i="2"/>
  <c r="AD171" i="2"/>
  <c r="AD172" i="2"/>
  <c r="AD173" i="2"/>
  <c r="AD174" i="2"/>
  <c r="AD175" i="2"/>
  <c r="AD176" i="2"/>
  <c r="AD177" i="2"/>
  <c r="AD178" i="2"/>
  <c r="AD179" i="2"/>
  <c r="AD180" i="2"/>
  <c r="AD181" i="2"/>
  <c r="AD182" i="2"/>
  <c r="AD183" i="2"/>
  <c r="AD184" i="2"/>
  <c r="AD185" i="2"/>
  <c r="AD186" i="2"/>
  <c r="AD187" i="2"/>
  <c r="AD188" i="2"/>
  <c r="AD189" i="2"/>
  <c r="AD190" i="2"/>
  <c r="AD191" i="2"/>
  <c r="AD192" i="2"/>
  <c r="AD193" i="2"/>
  <c r="AD194" i="2"/>
  <c r="AD195" i="2"/>
  <c r="AD196" i="2"/>
  <c r="AD197" i="2"/>
  <c r="AD198" i="2"/>
  <c r="AD199" i="2"/>
  <c r="AD200" i="2"/>
  <c r="AD201" i="2"/>
  <c r="AD202" i="2"/>
  <c r="AD203" i="2"/>
  <c r="AD204" i="2"/>
  <c r="AD205" i="2"/>
  <c r="AD206" i="2"/>
  <c r="AD207" i="2"/>
  <c r="AD208" i="2"/>
  <c r="AD209" i="2"/>
  <c r="AD210" i="2"/>
  <c r="AD211" i="2"/>
  <c r="AD212" i="2"/>
  <c r="AD213" i="2"/>
  <c r="AD214" i="2"/>
  <c r="AD215" i="2"/>
  <c r="AD216" i="2"/>
  <c r="AD217" i="2"/>
  <c r="AD218" i="2"/>
  <c r="AD219" i="2"/>
  <c r="AD220" i="2"/>
  <c r="AD221" i="2"/>
  <c r="AD222" i="2"/>
  <c r="AD223" i="2"/>
  <c r="AD224" i="2"/>
  <c r="AD225" i="2"/>
  <c r="AD226" i="2"/>
  <c r="AD227" i="2"/>
  <c r="AD228" i="2"/>
  <c r="AD229" i="2"/>
  <c r="AD230" i="2"/>
  <c r="AD231" i="2"/>
  <c r="AD232" i="2"/>
  <c r="AD233" i="2"/>
  <c r="AD234" i="2"/>
  <c r="AD235" i="2"/>
  <c r="AD236" i="2"/>
  <c r="AD237" i="2"/>
  <c r="AD238" i="2"/>
  <c r="AD239" i="2"/>
  <c r="AD240" i="2"/>
  <c r="AD241" i="2"/>
  <c r="AD242" i="2"/>
  <c r="AD243" i="2"/>
  <c r="AD244" i="2"/>
  <c r="AD245" i="2"/>
  <c r="AD246" i="2"/>
  <c r="AD247" i="2"/>
  <c r="AD248" i="2"/>
  <c r="AD249" i="2"/>
  <c r="AD250" i="2"/>
  <c r="AD251" i="2"/>
  <c r="AD252" i="2"/>
  <c r="AD253" i="2"/>
  <c r="AD254" i="2"/>
  <c r="AD255" i="2"/>
  <c r="AD256" i="2"/>
  <c r="AD257" i="2"/>
  <c r="AD258" i="2"/>
  <c r="AD259" i="2"/>
  <c r="AD260" i="2"/>
  <c r="AD261" i="2"/>
  <c r="AD262" i="2"/>
  <c r="AD263" i="2"/>
  <c r="AD264" i="2"/>
  <c r="AD265" i="2"/>
  <c r="AD266" i="2"/>
  <c r="AD267" i="2"/>
  <c r="AD268" i="2"/>
  <c r="AD269" i="2"/>
  <c r="AD270" i="2"/>
  <c r="AD271" i="2"/>
  <c r="AD272" i="2"/>
  <c r="AD273" i="2"/>
  <c r="AD274" i="2"/>
  <c r="AD275" i="2"/>
  <c r="AD276" i="2"/>
  <c r="AD277" i="2"/>
  <c r="AD278" i="2"/>
  <c r="AD279" i="2"/>
  <c r="AD280" i="2"/>
  <c r="AD281" i="2"/>
  <c r="AD282" i="2"/>
  <c r="AD283" i="2"/>
  <c r="AD284" i="2"/>
  <c r="AD285" i="2"/>
  <c r="AD286" i="2"/>
  <c r="AD287" i="2"/>
  <c r="AD288" i="2"/>
  <c r="AD289" i="2"/>
  <c r="AD290" i="2"/>
  <c r="AD291" i="2"/>
  <c r="AD292" i="2"/>
  <c r="AD293" i="2"/>
  <c r="AD294" i="2"/>
  <c r="AD295" i="2"/>
  <c r="AD296" i="2"/>
  <c r="AD297" i="2"/>
  <c r="AD298" i="2"/>
  <c r="AD299" i="2"/>
  <c r="AD300" i="2"/>
  <c r="AD301" i="2"/>
  <c r="AD302" i="2"/>
  <c r="AD303" i="2"/>
  <c r="AD304" i="2"/>
  <c r="AD305" i="2"/>
  <c r="AD306" i="2"/>
  <c r="AD307" i="2"/>
  <c r="AD308" i="2"/>
  <c r="AD309" i="2"/>
  <c r="AD310" i="2"/>
  <c r="AD311" i="2"/>
  <c r="AD312" i="2"/>
  <c r="AD313" i="2"/>
  <c r="AD314" i="2"/>
  <c r="AD315" i="2"/>
  <c r="AD316" i="2"/>
  <c r="AD317" i="2"/>
  <c r="AD318" i="2"/>
  <c r="AD319" i="2"/>
  <c r="AD320" i="2"/>
  <c r="AD321" i="2"/>
  <c r="AD322" i="2"/>
  <c r="AD323" i="2"/>
  <c r="AD324" i="2"/>
  <c r="AD325" i="2"/>
  <c r="AD326" i="2"/>
  <c r="AD327" i="2"/>
  <c r="AD328" i="2"/>
  <c r="AD329" i="2"/>
  <c r="AD330" i="2"/>
  <c r="AD331" i="2"/>
  <c r="AD332" i="2"/>
  <c r="AD333" i="2"/>
  <c r="AD334" i="2"/>
  <c r="AD335" i="2"/>
  <c r="AD336" i="2"/>
  <c r="AD337" i="2"/>
  <c r="AD338" i="2"/>
  <c r="AD339" i="2"/>
  <c r="AD340" i="2"/>
  <c r="AD341" i="2"/>
  <c r="AD342" i="2"/>
  <c r="AD343" i="2"/>
  <c r="AD344" i="2"/>
  <c r="AD345" i="2"/>
  <c r="AD346" i="2"/>
  <c r="AD347" i="2"/>
  <c r="AD348" i="2"/>
  <c r="AD349" i="2"/>
  <c r="AD350" i="2"/>
  <c r="AD351" i="2"/>
  <c r="AD352" i="2"/>
  <c r="AD353" i="2"/>
  <c r="AD354" i="2"/>
  <c r="AD355" i="2"/>
  <c r="AD356" i="2"/>
  <c r="AD357" i="2"/>
  <c r="AD358" i="2"/>
  <c r="AD359" i="2"/>
  <c r="AD360" i="2"/>
  <c r="AD361" i="2"/>
  <c r="AD362" i="2"/>
  <c r="AD363" i="2"/>
  <c r="AD364" i="2"/>
  <c r="AD365" i="2"/>
  <c r="AD366" i="2"/>
  <c r="AD367" i="2"/>
  <c r="AD368" i="2"/>
  <c r="AD369" i="2"/>
  <c r="AD370" i="2"/>
  <c r="AD371" i="2"/>
  <c r="AD372" i="2"/>
  <c r="AD373" i="2"/>
  <c r="AD374" i="2"/>
  <c r="AD375" i="2"/>
  <c r="AD376" i="2"/>
  <c r="AD377" i="2"/>
  <c r="AD378" i="2"/>
  <c r="AD379" i="2"/>
  <c r="AD380" i="2"/>
  <c r="AD381" i="2"/>
  <c r="AD382" i="2"/>
  <c r="AD383" i="2"/>
  <c r="AD384" i="2"/>
  <c r="AD385" i="2"/>
  <c r="AD386" i="2"/>
  <c r="AD387" i="2"/>
  <c r="AD388" i="2"/>
  <c r="AD389" i="2"/>
  <c r="AD390" i="2"/>
  <c r="AD391" i="2"/>
  <c r="AD392" i="2"/>
  <c r="AD393" i="2"/>
  <c r="AD394" i="2"/>
  <c r="AD395" i="2"/>
  <c r="AD396" i="2"/>
  <c r="AD397" i="2"/>
  <c r="AD398" i="2"/>
  <c r="AD399" i="2"/>
  <c r="AD400" i="2"/>
  <c r="AD401" i="2"/>
  <c r="AD402" i="2"/>
  <c r="AD403" i="2"/>
  <c r="AD404" i="2"/>
  <c r="AD405" i="2"/>
  <c r="AD406" i="2"/>
  <c r="AD407" i="2"/>
  <c r="AD408" i="2"/>
  <c r="AD409" i="2"/>
  <c r="AD410" i="2"/>
  <c r="AD411" i="2"/>
  <c r="AD412" i="2"/>
  <c r="AD413" i="2"/>
  <c r="AD414" i="2"/>
  <c r="AD415" i="2"/>
  <c r="AD416" i="2"/>
  <c r="AD417" i="2"/>
  <c r="AD418" i="2"/>
  <c r="AD419" i="2"/>
  <c r="AD420" i="2"/>
  <c r="AD421" i="2"/>
  <c r="AD422" i="2"/>
  <c r="AD423" i="2"/>
  <c r="AD424" i="2"/>
  <c r="AD425" i="2"/>
  <c r="AD426" i="2"/>
  <c r="AD427" i="2"/>
  <c r="AD428" i="2"/>
  <c r="AD429" i="2"/>
  <c r="AD430" i="2"/>
  <c r="AD431" i="2"/>
  <c r="AD432" i="2"/>
  <c r="AD433" i="2"/>
  <c r="AD434" i="2"/>
  <c r="AD435" i="2"/>
  <c r="AD436" i="2"/>
  <c r="AD437" i="2"/>
  <c r="AD438" i="2"/>
  <c r="AD439" i="2"/>
  <c r="AD440" i="2"/>
  <c r="AD441" i="2"/>
  <c r="AD442" i="2"/>
  <c r="AD443" i="2"/>
  <c r="AD444" i="2"/>
  <c r="AD445" i="2"/>
  <c r="AD446" i="2"/>
  <c r="AD447" i="2"/>
  <c r="AD448" i="2"/>
  <c r="AD449" i="2"/>
  <c r="AD450" i="2"/>
  <c r="AD451" i="2"/>
  <c r="AD452" i="2"/>
  <c r="AD453" i="2"/>
  <c r="AD454" i="2"/>
  <c r="AD455" i="2"/>
  <c r="AD456" i="2"/>
  <c r="AD457" i="2"/>
  <c r="AD458" i="2"/>
  <c r="AD459" i="2"/>
  <c r="AD460" i="2"/>
  <c r="AD461" i="2"/>
  <c r="AD462" i="2"/>
  <c r="AD463" i="2"/>
  <c r="AD464" i="2"/>
  <c r="AD465" i="2"/>
  <c r="AD466" i="2"/>
  <c r="AD467" i="2"/>
  <c r="AD468" i="2"/>
  <c r="AD469" i="2"/>
  <c r="AD470" i="2"/>
  <c r="AD471" i="2"/>
  <c r="AD472" i="2"/>
  <c r="AD473" i="2"/>
  <c r="AD474" i="2"/>
  <c r="AD475" i="2"/>
  <c r="AD476" i="2"/>
  <c r="AD477" i="2"/>
  <c r="AD478" i="2"/>
  <c r="AD479" i="2"/>
  <c r="AD480" i="2"/>
  <c r="AD481" i="2"/>
  <c r="AD482" i="2"/>
  <c r="AD483" i="2"/>
  <c r="AD484" i="2"/>
  <c r="AD485" i="2"/>
  <c r="AD486" i="2"/>
  <c r="AD487" i="2"/>
  <c r="AD488" i="2"/>
  <c r="AD489" i="2"/>
  <c r="AD490" i="2"/>
  <c r="AD491" i="2"/>
  <c r="AD492" i="2"/>
  <c r="AD493" i="2"/>
  <c r="AD494" i="2"/>
  <c r="AD495" i="2"/>
  <c r="AD496" i="2"/>
  <c r="AD497" i="2"/>
  <c r="AD498" i="2"/>
  <c r="AD499" i="2"/>
  <c r="AD500" i="2"/>
  <c r="AD501" i="2"/>
  <c r="AD502" i="2"/>
  <c r="AD503" i="2"/>
  <c r="AD504" i="2"/>
  <c r="AD505" i="2"/>
  <c r="AD506" i="2"/>
  <c r="AD507" i="2"/>
  <c r="AD508" i="2"/>
  <c r="AD509" i="2"/>
  <c r="AD510" i="2"/>
  <c r="AD511" i="2"/>
  <c r="AD512" i="2"/>
  <c r="AD513" i="2"/>
  <c r="AD514" i="2"/>
  <c r="AD515" i="2"/>
  <c r="AD516" i="2"/>
  <c r="AD517" i="2"/>
  <c r="AD518" i="2"/>
  <c r="AD519" i="2"/>
  <c r="AD520" i="2"/>
  <c r="AD521" i="2"/>
  <c r="AD522" i="2"/>
  <c r="AD523" i="2"/>
  <c r="AD524" i="2"/>
  <c r="AD525" i="2"/>
  <c r="AD526" i="2"/>
  <c r="AD527" i="2"/>
  <c r="AD528" i="2"/>
  <c r="AD529" i="2"/>
  <c r="AD530" i="2"/>
  <c r="AD531" i="2"/>
  <c r="AD532" i="2"/>
  <c r="AD533" i="2"/>
  <c r="AD534" i="2"/>
  <c r="AD535" i="2"/>
  <c r="AD536" i="2"/>
  <c r="AD537" i="2"/>
  <c r="AD538" i="2"/>
  <c r="AD539" i="2"/>
  <c r="AD540" i="2"/>
  <c r="AD541" i="2"/>
  <c r="AD542" i="2"/>
  <c r="AD543" i="2"/>
  <c r="AD544" i="2"/>
  <c r="AD545" i="2"/>
  <c r="AD546" i="2"/>
  <c r="AD547" i="2"/>
  <c r="AD548" i="2"/>
  <c r="AD549" i="2"/>
  <c r="AD550" i="2"/>
  <c r="AD551" i="2"/>
  <c r="AD552" i="2"/>
  <c r="AD553" i="2"/>
  <c r="AD554" i="2"/>
  <c r="AD555" i="2"/>
  <c r="AD556" i="2"/>
  <c r="AD557" i="2"/>
  <c r="AD558" i="2"/>
  <c r="AD559" i="2"/>
  <c r="AD560" i="2"/>
  <c r="AD561" i="2"/>
  <c r="AD562" i="2"/>
  <c r="AD563" i="2"/>
  <c r="AD564" i="2"/>
  <c r="AD565" i="2"/>
  <c r="AD566" i="2"/>
  <c r="AD567" i="2"/>
  <c r="AD568" i="2"/>
  <c r="AD569" i="2"/>
  <c r="AD570" i="2"/>
  <c r="AD571" i="2"/>
  <c r="AD572" i="2"/>
  <c r="AD573" i="2"/>
  <c r="AD574" i="2"/>
  <c r="AD575" i="2"/>
  <c r="AD576" i="2"/>
  <c r="AD577" i="2"/>
  <c r="AD578" i="2"/>
  <c r="AD579" i="2"/>
  <c r="AD580" i="2"/>
  <c r="AD581" i="2"/>
  <c r="AD582" i="2"/>
  <c r="AD583" i="2"/>
  <c r="AD584" i="2"/>
  <c r="AD585" i="2"/>
  <c r="AD586" i="2"/>
  <c r="AD587" i="2"/>
  <c r="AD588" i="2"/>
  <c r="AD589" i="2"/>
  <c r="AD590" i="2"/>
  <c r="AD591" i="2"/>
  <c r="AD592" i="2"/>
  <c r="AD593" i="2"/>
  <c r="AD594" i="2"/>
  <c r="AD595" i="2"/>
  <c r="AD596" i="2"/>
  <c r="AD597" i="2"/>
  <c r="AD598" i="2"/>
  <c r="AD599" i="2"/>
  <c r="AD600" i="2"/>
  <c r="AD601" i="2"/>
  <c r="AD602" i="2"/>
  <c r="AD603" i="2"/>
  <c r="AD604" i="2"/>
  <c r="AD605" i="2"/>
  <c r="AD606" i="2"/>
  <c r="AD607" i="2"/>
  <c r="AD608" i="2"/>
  <c r="AD609" i="2"/>
  <c r="AD610" i="2"/>
  <c r="AD611" i="2"/>
  <c r="AD612" i="2"/>
  <c r="AD613" i="2"/>
  <c r="AD614" i="2"/>
  <c r="AD615" i="2"/>
  <c r="AD616" i="2"/>
  <c r="AD617" i="2"/>
  <c r="AD618" i="2"/>
  <c r="AD619" i="2"/>
  <c r="AD620" i="2"/>
  <c r="AD621" i="2"/>
  <c r="AD622" i="2"/>
  <c r="AD623" i="2"/>
  <c r="AD624" i="2"/>
  <c r="AD625" i="2"/>
  <c r="AD626" i="2"/>
  <c r="AD627" i="2"/>
  <c r="AD628" i="2"/>
  <c r="AD629" i="2"/>
  <c r="AD630" i="2"/>
  <c r="AD631" i="2"/>
  <c r="AD632" i="2"/>
  <c r="AD633" i="2"/>
  <c r="AD634" i="2"/>
  <c r="AD635" i="2"/>
  <c r="AD636" i="2"/>
  <c r="AD637" i="2"/>
  <c r="AD638" i="2"/>
  <c r="AD639" i="2"/>
  <c r="AD640" i="2"/>
  <c r="AD641" i="2"/>
  <c r="AD642" i="2"/>
  <c r="AD643" i="2"/>
  <c r="AD644" i="2"/>
  <c r="AD645" i="2"/>
  <c r="AD646" i="2"/>
  <c r="AD647" i="2"/>
  <c r="AD648" i="2"/>
  <c r="AD649" i="2"/>
  <c r="AD650" i="2"/>
  <c r="AD651" i="2"/>
  <c r="AD652" i="2"/>
  <c r="AD653" i="2"/>
  <c r="AD654" i="2"/>
  <c r="AD655" i="2"/>
  <c r="AD656" i="2"/>
  <c r="AD657" i="2"/>
  <c r="AD658" i="2"/>
  <c r="AD659" i="2"/>
  <c r="AD660" i="2"/>
  <c r="AD661" i="2"/>
  <c r="AD662" i="2"/>
  <c r="AD663" i="2"/>
  <c r="AD664" i="2"/>
  <c r="AD665" i="2"/>
  <c r="AD666" i="2"/>
  <c r="AD667" i="2"/>
  <c r="AD668" i="2"/>
  <c r="AD669" i="2"/>
  <c r="AD670" i="2"/>
  <c r="AD671" i="2"/>
  <c r="AD672" i="2"/>
  <c r="AD673" i="2"/>
  <c r="AD674" i="2"/>
  <c r="AD675" i="2"/>
  <c r="AD676" i="2"/>
  <c r="AD677" i="2"/>
  <c r="AD678" i="2"/>
  <c r="AD679" i="2"/>
  <c r="AD680" i="2"/>
  <c r="AD681" i="2"/>
  <c r="AD682" i="2"/>
  <c r="AD683" i="2"/>
  <c r="AD684" i="2"/>
  <c r="AD685" i="2"/>
  <c r="AD686" i="2"/>
  <c r="AD687" i="2"/>
  <c r="AD688" i="2"/>
  <c r="AD689" i="2"/>
  <c r="AD690" i="2"/>
  <c r="AD691" i="2"/>
  <c r="AD692" i="2"/>
  <c r="AD693" i="2"/>
  <c r="AD694" i="2"/>
  <c r="AD695" i="2"/>
  <c r="AD696" i="2"/>
  <c r="AD697" i="2"/>
  <c r="AD698" i="2"/>
  <c r="AD699" i="2"/>
  <c r="AD700" i="2"/>
  <c r="AD701" i="2"/>
  <c r="AD702" i="2"/>
  <c r="AD703" i="2"/>
  <c r="AD704" i="2"/>
  <c r="AD705" i="2"/>
  <c r="AD706" i="2"/>
  <c r="AD707" i="2"/>
  <c r="AD708" i="2"/>
  <c r="AD709" i="2"/>
  <c r="AD710" i="2"/>
  <c r="AD711" i="2"/>
  <c r="AD712" i="2"/>
  <c r="AD713" i="2"/>
  <c r="AD714" i="2"/>
  <c r="AD715" i="2"/>
  <c r="AD716" i="2"/>
  <c r="AD717" i="2"/>
  <c r="AD718" i="2"/>
  <c r="AD719" i="2"/>
  <c r="AD720" i="2"/>
  <c r="AD721" i="2"/>
  <c r="AD722" i="2"/>
  <c r="AD723" i="2"/>
  <c r="AD724" i="2"/>
  <c r="AD725" i="2"/>
  <c r="AD726" i="2"/>
  <c r="AD727" i="2"/>
  <c r="AD728" i="2"/>
  <c r="AD729" i="2"/>
  <c r="AD730" i="2"/>
  <c r="AD731" i="2"/>
  <c r="AD732" i="2"/>
  <c r="AD733" i="2"/>
  <c r="AD734" i="2"/>
  <c r="AD735" i="2"/>
  <c r="AD736" i="2"/>
  <c r="AD737" i="2"/>
  <c r="AD738" i="2"/>
  <c r="AD739" i="2"/>
  <c r="AD740" i="2"/>
  <c r="AD741" i="2"/>
  <c r="AD742" i="2"/>
  <c r="AD743" i="2"/>
  <c r="AD744" i="2"/>
  <c r="AD745" i="2"/>
  <c r="AD746" i="2"/>
  <c r="AD747" i="2"/>
  <c r="AD748" i="2"/>
  <c r="AD749" i="2"/>
  <c r="AD750" i="2"/>
  <c r="AD751" i="2"/>
  <c r="AD752" i="2"/>
  <c r="AD753" i="2"/>
  <c r="AD754" i="2"/>
  <c r="AD755" i="2"/>
  <c r="AD756" i="2"/>
  <c r="AD757" i="2"/>
  <c r="AD758" i="2"/>
  <c r="AD759" i="2"/>
  <c r="AD760" i="2"/>
  <c r="AD761" i="2"/>
  <c r="AD762" i="2"/>
  <c r="AD763" i="2"/>
  <c r="AD764" i="2"/>
  <c r="AD765" i="2"/>
  <c r="AD766" i="2"/>
  <c r="AD767" i="2"/>
  <c r="AD768" i="2"/>
  <c r="AD769" i="2"/>
  <c r="AD770" i="2"/>
  <c r="AD771" i="2"/>
  <c r="AD772" i="2"/>
  <c r="AD773" i="2"/>
  <c r="AD774" i="2"/>
  <c r="AD775" i="2"/>
  <c r="AD776" i="2"/>
  <c r="AD777" i="2"/>
  <c r="AD778" i="2"/>
  <c r="AD779" i="2"/>
  <c r="AD780" i="2"/>
  <c r="AD781" i="2"/>
  <c r="AD782" i="2"/>
  <c r="AD783" i="2"/>
  <c r="AD784" i="2"/>
  <c r="AD785" i="2"/>
  <c r="AD786" i="2"/>
  <c r="AD787" i="2"/>
  <c r="AD788" i="2"/>
  <c r="AD789" i="2"/>
  <c r="AD790" i="2"/>
  <c r="AD791" i="2"/>
  <c r="AD792" i="2"/>
  <c r="AD793" i="2"/>
  <c r="AD794" i="2"/>
  <c r="AD795" i="2"/>
  <c r="AD796" i="2"/>
  <c r="AD797" i="2"/>
  <c r="AD798" i="2"/>
  <c r="AD799" i="2"/>
  <c r="AD800" i="2"/>
  <c r="AD801" i="2"/>
  <c r="AD802" i="2"/>
  <c r="AD803" i="2"/>
  <c r="AD804" i="2"/>
  <c r="AD805" i="2"/>
  <c r="AD806" i="2"/>
  <c r="AD807" i="2"/>
  <c r="AD808" i="2"/>
  <c r="AD809" i="2"/>
  <c r="AD810" i="2"/>
  <c r="AD811" i="2"/>
  <c r="AD812" i="2"/>
  <c r="AD813" i="2"/>
  <c r="AD814" i="2"/>
  <c r="AD815" i="2"/>
  <c r="AD816" i="2"/>
  <c r="AD817" i="2"/>
  <c r="AD818" i="2"/>
  <c r="AD819" i="2"/>
  <c r="AD820" i="2"/>
  <c r="AD821" i="2"/>
  <c r="AD822" i="2"/>
  <c r="AD823" i="2"/>
  <c r="AD824" i="2"/>
  <c r="AD825" i="2"/>
  <c r="AD826" i="2"/>
  <c r="AD827" i="2"/>
  <c r="AD828" i="2"/>
  <c r="AD829" i="2"/>
  <c r="AD830" i="2"/>
  <c r="AD831" i="2"/>
  <c r="AD832" i="2"/>
  <c r="AD833" i="2"/>
  <c r="AD834" i="2"/>
  <c r="AD835" i="2"/>
  <c r="AD836" i="2"/>
  <c r="AD837" i="2"/>
  <c r="AD838" i="2"/>
  <c r="AD839" i="2"/>
  <c r="AD840" i="2"/>
  <c r="AD841" i="2"/>
  <c r="AD842" i="2"/>
  <c r="AD843" i="2"/>
  <c r="AD844" i="2"/>
  <c r="AD845" i="2"/>
  <c r="AD846" i="2"/>
  <c r="AD847" i="2"/>
  <c r="AD848" i="2"/>
  <c r="AD849" i="2"/>
  <c r="AD850" i="2"/>
  <c r="AD851" i="2"/>
  <c r="AD852" i="2"/>
  <c r="AE852" i="2" s="1"/>
  <c r="AG852" i="2" s="1"/>
  <c r="AH852" i="2" s="1"/>
  <c r="AD853" i="2"/>
  <c r="AE853" i="2" s="1"/>
  <c r="AG853" i="2" s="1"/>
  <c r="AH853" i="2" s="1"/>
  <c r="AD854" i="2"/>
  <c r="AD855" i="2"/>
  <c r="AE855" i="2" s="1"/>
  <c r="AG855" i="2" s="1"/>
  <c r="AH855" i="2" s="1"/>
  <c r="AD856" i="2"/>
  <c r="AE856" i="2" s="1"/>
  <c r="AG856" i="2" s="1"/>
  <c r="AH856" i="2" s="1"/>
  <c r="AD857" i="2"/>
  <c r="AE857" i="2" s="1"/>
  <c r="AG857" i="2" s="1"/>
  <c r="AH857" i="2" s="1"/>
  <c r="AD858" i="2"/>
  <c r="AE858" i="2" s="1"/>
  <c r="AG858" i="2" s="1"/>
  <c r="AH858" i="2" s="1"/>
  <c r="AD860" i="2"/>
  <c r="AE860" i="2" s="1"/>
  <c r="AG860" i="2" s="1"/>
  <c r="AH860" i="2" s="1"/>
  <c r="AD861" i="2"/>
  <c r="AD862" i="2"/>
  <c r="AD863" i="2"/>
  <c r="AD864" i="2"/>
  <c r="AD865" i="2"/>
  <c r="AD866" i="2"/>
  <c r="AD867" i="2"/>
  <c r="AD868" i="2"/>
  <c r="AD869" i="2"/>
  <c r="AD870" i="2"/>
  <c r="AD871" i="2"/>
  <c r="AD872" i="2"/>
  <c r="AD873" i="2"/>
  <c r="AD874" i="2"/>
  <c r="AD875" i="2"/>
  <c r="AD876" i="2"/>
  <c r="AD877" i="2"/>
  <c r="AD878" i="2"/>
  <c r="AD879" i="2"/>
  <c r="AD880" i="2"/>
  <c r="AD881" i="2"/>
  <c r="AD882" i="2"/>
  <c r="AD883" i="2"/>
  <c r="AD884" i="2"/>
  <c r="AD885" i="2"/>
  <c r="AD886" i="2"/>
  <c r="AD887" i="2"/>
  <c r="AD888" i="2"/>
  <c r="AD889" i="2"/>
  <c r="AD890" i="2"/>
  <c r="AD891" i="2"/>
  <c r="AD892" i="2"/>
  <c r="AD893" i="2"/>
  <c r="AD894" i="2"/>
  <c r="AD895" i="2"/>
  <c r="AD896" i="2"/>
  <c r="AD897" i="2"/>
  <c r="AD898" i="2"/>
  <c r="AD899" i="2"/>
  <c r="AD900" i="2"/>
  <c r="AD901" i="2"/>
  <c r="AD902" i="2"/>
  <c r="AD903" i="2"/>
  <c r="AD904" i="2"/>
  <c r="AD905" i="2"/>
  <c r="AD906" i="2"/>
  <c r="AD907" i="2"/>
  <c r="AD908" i="2"/>
  <c r="AD909" i="2"/>
  <c r="AD910" i="2"/>
  <c r="AD911" i="2"/>
  <c r="AD912" i="2"/>
  <c r="AD913" i="2"/>
  <c r="AD914" i="2"/>
  <c r="AD915" i="2"/>
  <c r="AD916" i="2"/>
  <c r="AD917" i="2"/>
  <c r="AD918" i="2"/>
  <c r="AD919" i="2"/>
  <c r="AD920" i="2"/>
  <c r="AD921" i="2"/>
  <c r="AD922" i="2"/>
  <c r="AD923" i="2"/>
  <c r="AD924" i="2"/>
  <c r="AD925" i="2"/>
  <c r="AD926" i="2"/>
  <c r="AD927" i="2"/>
  <c r="AD928" i="2"/>
  <c r="AD929" i="2"/>
  <c r="AD930" i="2"/>
  <c r="AD931" i="2"/>
  <c r="AD932" i="2"/>
  <c r="AD933" i="2"/>
  <c r="AD934" i="2"/>
  <c r="AD935" i="2"/>
  <c r="AD936" i="2"/>
  <c r="AD937" i="2"/>
  <c r="AD938" i="2"/>
  <c r="AD939" i="2"/>
  <c r="AD940" i="2"/>
  <c r="AD941" i="2"/>
  <c r="AD942" i="2"/>
  <c r="AD943" i="2"/>
  <c r="AD944" i="2"/>
  <c r="AD945" i="2"/>
  <c r="AD946" i="2"/>
  <c r="AD947" i="2"/>
  <c r="AD948" i="2"/>
  <c r="AD949" i="2"/>
  <c r="AD950" i="2"/>
  <c r="AD951" i="2"/>
  <c r="AD952" i="2"/>
  <c r="AD953" i="2"/>
  <c r="AD954" i="2"/>
  <c r="AD955" i="2"/>
  <c r="AD956" i="2"/>
  <c r="AD957" i="2"/>
  <c r="AD958" i="2"/>
  <c r="AD959" i="2"/>
  <c r="AD960" i="2"/>
  <c r="AD961" i="2"/>
  <c r="AD962" i="2"/>
  <c r="AD963" i="2"/>
  <c r="AD964" i="2"/>
  <c r="AD965" i="2"/>
  <c r="AD966" i="2"/>
  <c r="AD967" i="2"/>
  <c r="AD968" i="2"/>
  <c r="AD969" i="2"/>
  <c r="AD970" i="2"/>
  <c r="AD971" i="2"/>
  <c r="AD972" i="2"/>
  <c r="AD973" i="2"/>
  <c r="AD974" i="2"/>
  <c r="AD975" i="2"/>
  <c r="AD976" i="2"/>
  <c r="AD977" i="2"/>
  <c r="AD978" i="2"/>
  <c r="AD979" i="2"/>
  <c r="AD980" i="2"/>
  <c r="AD981" i="2"/>
  <c r="AD982" i="2"/>
  <c r="AD983" i="2"/>
  <c r="AD984" i="2"/>
  <c r="AD985" i="2"/>
  <c r="AD986" i="2"/>
  <c r="AD987" i="2"/>
  <c r="AD988" i="2"/>
  <c r="AD989" i="2"/>
  <c r="AD990" i="2"/>
  <c r="AD991" i="2"/>
  <c r="AD992" i="2"/>
  <c r="AD993" i="2"/>
  <c r="AD994" i="2"/>
  <c r="AD995" i="2"/>
  <c r="AD996" i="2"/>
  <c r="AD997" i="2"/>
  <c r="AD998" i="2"/>
  <c r="AD999" i="2"/>
  <c r="AD1000" i="2"/>
  <c r="AD1001" i="2"/>
  <c r="AD1002" i="2"/>
  <c r="AD1003" i="2"/>
  <c r="AD1004" i="2"/>
  <c r="AD1005" i="2"/>
  <c r="AD1006" i="2"/>
  <c r="AD1007" i="2"/>
  <c r="AD1008" i="2"/>
  <c r="AD1009" i="2"/>
  <c r="AD1010" i="2"/>
  <c r="AD1011" i="2"/>
  <c r="AD1012" i="2"/>
  <c r="AD1013" i="2"/>
  <c r="AD1014" i="2"/>
  <c r="AD1015" i="2"/>
  <c r="AD1016" i="2"/>
  <c r="AD1017" i="2"/>
  <c r="AD1018" i="2"/>
  <c r="AD1019" i="2"/>
  <c r="AD1020" i="2"/>
  <c r="AD1021" i="2"/>
  <c r="AD1022" i="2"/>
  <c r="AD1023" i="2"/>
  <c r="AD1024" i="2"/>
  <c r="AD1025" i="2"/>
  <c r="AD1026" i="2"/>
  <c r="AD1027" i="2"/>
  <c r="AD1028" i="2"/>
  <c r="AD1029" i="2"/>
  <c r="AD1030" i="2"/>
  <c r="AD1031" i="2"/>
  <c r="AD1032" i="2"/>
  <c r="AD1033" i="2"/>
  <c r="AD1034" i="2"/>
  <c r="AD1035" i="2"/>
  <c r="AD1036" i="2"/>
  <c r="AD1037" i="2"/>
  <c r="AD1038" i="2"/>
  <c r="AD1039" i="2"/>
  <c r="AD1040" i="2"/>
  <c r="AD1041" i="2"/>
  <c r="AD1042" i="2"/>
  <c r="AD1043" i="2"/>
  <c r="AD1044" i="2"/>
  <c r="AD1045" i="2"/>
  <c r="AD1046" i="2"/>
  <c r="AD1047" i="2"/>
  <c r="AD1048" i="2"/>
  <c r="AD1049" i="2"/>
  <c r="AD1050" i="2"/>
  <c r="AD1051" i="2"/>
  <c r="AD1052" i="2"/>
  <c r="AD1053" i="2"/>
  <c r="AD1054" i="2"/>
  <c r="AD1055" i="2"/>
  <c r="AD1056" i="2"/>
  <c r="AD1057" i="2"/>
  <c r="AD1058" i="2"/>
  <c r="AD1059" i="2"/>
  <c r="AD1060" i="2"/>
  <c r="AD1061" i="2"/>
  <c r="AD1062" i="2"/>
  <c r="AD1063" i="2"/>
  <c r="AD1064" i="2"/>
  <c r="AD1065" i="2"/>
  <c r="AD1066" i="2"/>
  <c r="AD1067" i="2"/>
  <c r="AD1068" i="2"/>
  <c r="AD1069" i="2"/>
  <c r="AD1070" i="2"/>
  <c r="AD1071" i="2"/>
  <c r="AD1072" i="2"/>
  <c r="AD1073" i="2"/>
  <c r="AD1074" i="2"/>
  <c r="AD1075" i="2"/>
  <c r="AD1076" i="2"/>
  <c r="AD1077" i="2"/>
  <c r="AD1078" i="2"/>
  <c r="AD1079" i="2"/>
  <c r="AD1080" i="2"/>
  <c r="AD1081" i="2"/>
  <c r="AD1082" i="2"/>
  <c r="AD1083" i="2"/>
  <c r="AD1084" i="2"/>
  <c r="AD1085" i="2"/>
  <c r="AD1086" i="2"/>
  <c r="AD1087" i="2"/>
  <c r="AD1088" i="2"/>
  <c r="AD1089" i="2"/>
  <c r="AD1090" i="2"/>
  <c r="AD1091" i="2"/>
  <c r="AD1092" i="2"/>
  <c r="AD1093" i="2"/>
  <c r="AD1094" i="2"/>
  <c r="AD1095" i="2"/>
  <c r="AD1096" i="2"/>
  <c r="AD1097" i="2"/>
  <c r="AD1098" i="2"/>
  <c r="AD1099" i="2"/>
  <c r="AD1100" i="2"/>
  <c r="AD1101" i="2"/>
  <c r="AD1102" i="2"/>
  <c r="AD1103" i="2"/>
  <c r="AD1104" i="2"/>
  <c r="AD1105" i="2"/>
  <c r="AD1106" i="2"/>
  <c r="AD1107" i="2"/>
  <c r="AD1108" i="2"/>
  <c r="AD1109" i="2"/>
  <c r="AD1110" i="2"/>
  <c r="AD1111" i="2"/>
  <c r="AD1112" i="2"/>
  <c r="AD1113" i="2"/>
  <c r="AD1114" i="2"/>
  <c r="AD1115" i="2"/>
  <c r="AD1116" i="2"/>
  <c r="AD1117" i="2"/>
  <c r="AD1118" i="2"/>
  <c r="AD1119" i="2"/>
  <c r="AD1120" i="2"/>
  <c r="AD1121" i="2"/>
  <c r="AD1122" i="2"/>
  <c r="AD1123" i="2"/>
  <c r="AD1124" i="2"/>
  <c r="AD1125" i="2"/>
  <c r="AD1126" i="2"/>
  <c r="AD1127" i="2"/>
  <c r="AD1128" i="2"/>
  <c r="AD1129" i="2"/>
  <c r="AD1130" i="2"/>
  <c r="AD1131" i="2"/>
  <c r="AD1132" i="2"/>
  <c r="AD1133" i="2"/>
  <c r="AD1134" i="2"/>
  <c r="AD1135" i="2"/>
  <c r="AD1136" i="2"/>
  <c r="AD1137" i="2"/>
  <c r="AD1138" i="2"/>
  <c r="AD1139" i="2"/>
  <c r="AD1140" i="2"/>
  <c r="AD1141" i="2"/>
  <c r="AD1142" i="2"/>
  <c r="AD1143" i="2"/>
  <c r="AD1144" i="2"/>
  <c r="AD1145" i="2"/>
  <c r="AD1146" i="2"/>
  <c r="AD1147" i="2"/>
  <c r="AD1148" i="2"/>
  <c r="AD1149" i="2"/>
  <c r="AD1150" i="2"/>
  <c r="AD1151" i="2"/>
  <c r="AD1152" i="2"/>
  <c r="AD1153" i="2"/>
  <c r="AD1154" i="2"/>
  <c r="AD1155" i="2"/>
  <c r="AD1156" i="2"/>
  <c r="AD1157" i="2"/>
  <c r="AD1158" i="2"/>
  <c r="AD1159" i="2"/>
  <c r="AD1160" i="2"/>
  <c r="AD1161" i="2"/>
  <c r="AD1162" i="2"/>
  <c r="AD1163" i="2"/>
  <c r="AD1164" i="2"/>
  <c r="AD1165" i="2"/>
  <c r="AD1166" i="2"/>
  <c r="AD1167" i="2"/>
  <c r="AD1168" i="2"/>
  <c r="AD1169" i="2"/>
  <c r="AD1170" i="2"/>
  <c r="AD1171" i="2"/>
  <c r="AD1172" i="2"/>
  <c r="AD1173" i="2"/>
  <c r="AD1174" i="2"/>
  <c r="AD1175" i="2"/>
  <c r="AD1176" i="2"/>
  <c r="AD1177" i="2"/>
  <c r="AD1178" i="2"/>
  <c r="AD1179" i="2"/>
  <c r="AD1180" i="2"/>
  <c r="AD1181" i="2"/>
  <c r="AD1182" i="2"/>
  <c r="AD1183" i="2"/>
  <c r="AD1184" i="2"/>
  <c r="AD1185" i="2"/>
  <c r="AD1186" i="2"/>
  <c r="AD1187" i="2"/>
  <c r="AD1188" i="2"/>
  <c r="AD1189" i="2"/>
  <c r="AD1190" i="2"/>
  <c r="AD1191" i="2"/>
  <c r="AD1192" i="2"/>
  <c r="AD1193" i="2"/>
  <c r="AD1194" i="2"/>
  <c r="AD1195" i="2"/>
  <c r="AD1196" i="2"/>
  <c r="AD1197" i="2"/>
  <c r="AD1198" i="2"/>
  <c r="AD1199" i="2"/>
  <c r="AD1200" i="2"/>
  <c r="AD1201" i="2"/>
  <c r="AD1202" i="2"/>
  <c r="AD1203" i="2"/>
  <c r="AD1204" i="2"/>
  <c r="AD1205" i="2"/>
  <c r="AD1206" i="2"/>
  <c r="AD1207" i="2"/>
  <c r="AD1208" i="2"/>
  <c r="AD1209" i="2"/>
  <c r="AD1210" i="2"/>
  <c r="AD1211" i="2"/>
  <c r="AD1212" i="2"/>
  <c r="AD1213" i="2"/>
  <c r="AD1214" i="2"/>
  <c r="AD1215" i="2"/>
  <c r="AD1216" i="2"/>
  <c r="AD1217" i="2"/>
  <c r="AD1218" i="2"/>
  <c r="AD1219" i="2"/>
  <c r="AD1220" i="2"/>
  <c r="AD1221" i="2"/>
  <c r="AD1222" i="2"/>
  <c r="AD1223" i="2"/>
  <c r="AD1224" i="2"/>
  <c r="AD1225" i="2"/>
  <c r="AD1226" i="2"/>
  <c r="AD1227" i="2"/>
  <c r="AD1228" i="2"/>
  <c r="AD1229" i="2"/>
  <c r="AD1230" i="2"/>
  <c r="AD1231" i="2"/>
  <c r="AD1232" i="2"/>
  <c r="AD1233" i="2"/>
  <c r="AD1234" i="2"/>
  <c r="AD1235" i="2"/>
  <c r="AD1236" i="2"/>
  <c r="AD1237" i="2"/>
  <c r="AD1238" i="2"/>
  <c r="AD1239" i="2"/>
  <c r="AD1240" i="2"/>
  <c r="AD1241" i="2"/>
  <c r="AD1242" i="2"/>
  <c r="AD1243" i="2"/>
  <c r="AD1244" i="2"/>
  <c r="AD1245" i="2"/>
  <c r="AD1246" i="2"/>
  <c r="AD1247" i="2"/>
  <c r="AD1248" i="2"/>
  <c r="AD1249" i="2"/>
  <c r="AD1250" i="2"/>
  <c r="AD1251" i="2"/>
  <c r="AD1252" i="2"/>
  <c r="AD1253" i="2"/>
  <c r="AD1254" i="2"/>
  <c r="AD1255" i="2"/>
  <c r="AD1256" i="2"/>
  <c r="AD1257" i="2"/>
  <c r="AD1258" i="2"/>
  <c r="AD1259" i="2"/>
  <c r="AD1260" i="2"/>
  <c r="AD1261" i="2"/>
  <c r="AD1262" i="2"/>
  <c r="AD1263" i="2"/>
  <c r="AD1264" i="2"/>
  <c r="AD1265" i="2"/>
  <c r="AD1266" i="2"/>
  <c r="AD1267" i="2"/>
  <c r="AD1268" i="2"/>
  <c r="AD1269" i="2"/>
  <c r="AD1270" i="2"/>
  <c r="AD1271" i="2"/>
  <c r="AD1272" i="2"/>
  <c r="AD1273" i="2"/>
  <c r="AD1274" i="2"/>
  <c r="AD1275" i="2"/>
  <c r="AD1276" i="2"/>
  <c r="AD1277" i="2"/>
  <c r="AD1278" i="2"/>
  <c r="AD1279" i="2"/>
  <c r="AD1280" i="2"/>
  <c r="AD1281" i="2"/>
  <c r="AD1282" i="2"/>
  <c r="AD1283" i="2"/>
  <c r="AD1284" i="2"/>
  <c r="AD1285" i="2"/>
  <c r="AD1286" i="2"/>
  <c r="AD1287" i="2"/>
  <c r="AD1288" i="2"/>
  <c r="AD1289" i="2"/>
  <c r="AD1290" i="2"/>
  <c r="AD1291" i="2"/>
  <c r="AD1292" i="2"/>
  <c r="AD1293" i="2"/>
  <c r="AD1294" i="2"/>
  <c r="AD1295" i="2"/>
  <c r="AD1296" i="2"/>
  <c r="AD1297" i="2"/>
  <c r="AD1298" i="2"/>
  <c r="AD1299" i="2"/>
  <c r="AD1300" i="2"/>
  <c r="AD1301" i="2"/>
  <c r="AD1302" i="2"/>
  <c r="AD1303" i="2"/>
  <c r="AD1304" i="2"/>
  <c r="AD1305" i="2"/>
  <c r="AD1306" i="2"/>
  <c r="AD1307" i="2"/>
  <c r="AD1308" i="2"/>
  <c r="AD1309" i="2"/>
  <c r="AD1310" i="2"/>
  <c r="AD1311" i="2"/>
  <c r="AD1312" i="2"/>
  <c r="AD1313" i="2"/>
  <c r="AD1314" i="2"/>
  <c r="AD1315" i="2"/>
  <c r="AD1316" i="2"/>
  <c r="AD1317" i="2"/>
  <c r="AD1318" i="2"/>
  <c r="AD1319" i="2"/>
  <c r="AD1320" i="2"/>
  <c r="AD1321" i="2"/>
  <c r="AD1322" i="2"/>
  <c r="AD1323" i="2"/>
  <c r="AD1324" i="2"/>
  <c r="AD1325" i="2"/>
  <c r="AD1326" i="2"/>
  <c r="AD1327" i="2"/>
  <c r="AD1328" i="2"/>
  <c r="AD1329" i="2"/>
  <c r="AD1330" i="2"/>
  <c r="AD1331" i="2"/>
  <c r="AD1332" i="2"/>
  <c r="AD1333" i="2"/>
  <c r="AD1334" i="2"/>
  <c r="AD1335" i="2"/>
  <c r="AD1336" i="2"/>
  <c r="AD1337" i="2"/>
  <c r="AD1338" i="2"/>
  <c r="AD1339" i="2"/>
  <c r="AD1340" i="2"/>
  <c r="AD1341" i="2"/>
  <c r="AD1342" i="2"/>
  <c r="AD1343" i="2"/>
  <c r="AD1344" i="2"/>
  <c r="AD1345" i="2"/>
  <c r="AD1346" i="2"/>
  <c r="AD1347" i="2"/>
  <c r="AD1348" i="2"/>
  <c r="AD1349" i="2"/>
  <c r="AD1350" i="2"/>
  <c r="AD1351" i="2"/>
  <c r="AD1352" i="2"/>
  <c r="AD1353" i="2"/>
  <c r="AD1354" i="2"/>
  <c r="AD1355" i="2"/>
  <c r="AD1356" i="2"/>
  <c r="AD1357" i="2"/>
  <c r="AD1358" i="2"/>
  <c r="AD1359" i="2"/>
  <c r="AD1360" i="2"/>
  <c r="AD1361" i="2"/>
  <c r="AD1362" i="2"/>
  <c r="AD1363" i="2"/>
  <c r="AD1364" i="2"/>
  <c r="AD1365" i="2"/>
  <c r="AD1366" i="2"/>
  <c r="AD1367" i="2"/>
  <c r="AD1368" i="2"/>
  <c r="AD1369" i="2"/>
  <c r="AD1370" i="2"/>
  <c r="AD1371" i="2"/>
  <c r="AD1372" i="2"/>
  <c r="AD1373" i="2"/>
  <c r="AD1374" i="2"/>
  <c r="AD1375" i="2"/>
  <c r="AD1376" i="2"/>
  <c r="AD1377" i="2"/>
  <c r="AD1378" i="2"/>
  <c r="AD1379" i="2"/>
  <c r="AD1380" i="2"/>
  <c r="AD1381" i="2"/>
  <c r="AD1382" i="2"/>
  <c r="AD1383" i="2"/>
  <c r="AD1384" i="2"/>
  <c r="AD1385" i="2"/>
  <c r="AD1386" i="2"/>
  <c r="AD1387" i="2"/>
  <c r="AD1388" i="2"/>
  <c r="AD1389" i="2"/>
  <c r="AD1390" i="2"/>
  <c r="AD1391" i="2"/>
  <c r="AD1392" i="2"/>
  <c r="AD1393" i="2"/>
  <c r="AD1394" i="2"/>
  <c r="AD1395" i="2"/>
  <c r="AD1396" i="2"/>
  <c r="AD1397" i="2"/>
  <c r="AD1398" i="2"/>
  <c r="AD1399" i="2"/>
  <c r="AD1400" i="2"/>
  <c r="AD1401" i="2"/>
  <c r="AD1402" i="2"/>
  <c r="AD1403" i="2"/>
  <c r="AD1404" i="2"/>
  <c r="AD1405" i="2"/>
  <c r="AD1406" i="2"/>
  <c r="AD1407" i="2"/>
  <c r="AD1408" i="2"/>
  <c r="AD1409" i="2"/>
  <c r="AD1410" i="2"/>
  <c r="AD1411" i="2"/>
  <c r="AD1412" i="2"/>
  <c r="AD1413" i="2"/>
  <c r="AD1414" i="2"/>
  <c r="AD1415" i="2"/>
  <c r="AD1416" i="2"/>
  <c r="AD1417" i="2"/>
  <c r="AD1418" i="2"/>
  <c r="AD1419" i="2"/>
  <c r="AD1420" i="2"/>
  <c r="AD1421" i="2"/>
  <c r="AD1422" i="2"/>
  <c r="AD1423" i="2"/>
  <c r="AD1424" i="2"/>
  <c r="AD1425" i="2"/>
  <c r="AD1426" i="2"/>
  <c r="AD1427" i="2"/>
  <c r="AD1428" i="2"/>
  <c r="AD1429" i="2"/>
  <c r="AD1430" i="2"/>
  <c r="AD1431" i="2"/>
  <c r="AD1432" i="2"/>
  <c r="AD1433" i="2"/>
  <c r="AD1434" i="2"/>
  <c r="AD1435" i="2"/>
  <c r="AD1436" i="2"/>
  <c r="AD1437" i="2"/>
  <c r="AD1438" i="2"/>
  <c r="AD1439" i="2"/>
  <c r="AD1440" i="2"/>
  <c r="AD1441" i="2"/>
  <c r="AD1442" i="2"/>
  <c r="AD1443" i="2"/>
  <c r="AD1444" i="2"/>
  <c r="AD1445" i="2"/>
  <c r="AD1446" i="2"/>
  <c r="AD1447" i="2"/>
  <c r="AD1448" i="2"/>
  <c r="AD1449" i="2"/>
  <c r="AD1450" i="2"/>
  <c r="AD1451" i="2"/>
  <c r="AD1452" i="2"/>
  <c r="AD1453" i="2"/>
  <c r="AD1454" i="2"/>
  <c r="AD1455" i="2"/>
  <c r="AD1456" i="2"/>
  <c r="AD1457" i="2"/>
  <c r="AD1458" i="2"/>
  <c r="AD1459" i="2"/>
  <c r="AD1460" i="2"/>
  <c r="AD1461" i="2"/>
  <c r="AD1462" i="2"/>
  <c r="AD1463" i="2"/>
  <c r="AD1464" i="2"/>
  <c r="AD1465" i="2"/>
  <c r="AD1466" i="2"/>
  <c r="AD1467" i="2"/>
  <c r="AD1468" i="2"/>
  <c r="AD1469" i="2"/>
  <c r="AD1470" i="2"/>
  <c r="AD1471" i="2"/>
  <c r="AD1472" i="2"/>
  <c r="AD1473" i="2"/>
  <c r="AD1474" i="2"/>
  <c r="AD1475" i="2"/>
  <c r="AD1476" i="2"/>
  <c r="AD1477" i="2"/>
  <c r="AD1478" i="2"/>
  <c r="AD1479" i="2"/>
  <c r="AD1480" i="2"/>
  <c r="AD1481" i="2"/>
  <c r="AD1482" i="2"/>
  <c r="AD1483" i="2"/>
  <c r="AD1484" i="2"/>
  <c r="AD1485" i="2"/>
  <c r="AD1486" i="2"/>
  <c r="AD1487" i="2"/>
  <c r="AD1488" i="2"/>
  <c r="AD1489" i="2"/>
  <c r="AD1490" i="2"/>
  <c r="AD1491" i="2"/>
  <c r="AD1492" i="2"/>
  <c r="AD1493" i="2"/>
  <c r="AD1494" i="2"/>
  <c r="AD1495" i="2"/>
  <c r="AD1496" i="2"/>
  <c r="AD1497" i="2"/>
  <c r="AD1498" i="2"/>
  <c r="AD1499" i="2"/>
  <c r="AD1500" i="2"/>
  <c r="AD1501" i="2"/>
  <c r="AD1502" i="2"/>
  <c r="AD1503" i="2"/>
  <c r="AD1504" i="2"/>
  <c r="AD1505" i="2"/>
  <c r="AD1506" i="2"/>
  <c r="AD1507" i="2"/>
  <c r="AD1508" i="2"/>
  <c r="AD1509" i="2"/>
  <c r="AD1510" i="2"/>
  <c r="AD1511" i="2"/>
  <c r="AD1512" i="2"/>
  <c r="AD1513" i="2"/>
  <c r="AD1514" i="2"/>
  <c r="AD1515" i="2"/>
  <c r="AD1516" i="2"/>
  <c r="AD1517" i="2"/>
  <c r="AD1518" i="2"/>
  <c r="AD1519" i="2"/>
  <c r="AD1520" i="2"/>
  <c r="AD1521" i="2"/>
  <c r="AD1522" i="2"/>
  <c r="AD1523" i="2"/>
  <c r="AD1524" i="2"/>
  <c r="AD1525" i="2"/>
  <c r="AD1526" i="2"/>
  <c r="AD1527" i="2"/>
  <c r="AD1528" i="2"/>
  <c r="AD1529" i="2"/>
  <c r="AD1530" i="2"/>
  <c r="AD1531" i="2"/>
  <c r="AD1532" i="2"/>
  <c r="AD1533" i="2"/>
  <c r="AD1534" i="2"/>
  <c r="AD1535" i="2"/>
  <c r="AD1536" i="2"/>
  <c r="AD1537" i="2"/>
  <c r="AD1538" i="2"/>
  <c r="AD1539" i="2"/>
  <c r="AD1540" i="2"/>
  <c r="AD1541" i="2"/>
  <c r="AD1542" i="2"/>
  <c r="AD1543" i="2"/>
  <c r="AD1544" i="2"/>
  <c r="AD1545" i="2"/>
  <c r="AD1546" i="2"/>
  <c r="AD1547" i="2"/>
  <c r="AD1548" i="2"/>
  <c r="AD1549" i="2"/>
  <c r="AD1550" i="2"/>
  <c r="AD1551" i="2"/>
  <c r="AD1552" i="2"/>
  <c r="AD1553" i="2"/>
  <c r="AD1554" i="2"/>
  <c r="AD1555" i="2"/>
  <c r="AD1556" i="2"/>
  <c r="AD1557" i="2"/>
  <c r="AD1558" i="2"/>
  <c r="AD1559" i="2"/>
  <c r="AD1560" i="2"/>
  <c r="AD1561" i="2"/>
  <c r="AD1562" i="2"/>
  <c r="AD1563" i="2"/>
  <c r="AD1564" i="2"/>
  <c r="AD1565" i="2"/>
  <c r="AD1566" i="2"/>
  <c r="AD1567" i="2"/>
  <c r="AD1568" i="2"/>
  <c r="AD1569" i="2"/>
  <c r="AD1570" i="2"/>
  <c r="AD1571" i="2"/>
  <c r="AD1572" i="2"/>
  <c r="AD1573" i="2"/>
  <c r="AD1574" i="2"/>
  <c r="AD1575" i="2"/>
  <c r="AD1576" i="2"/>
  <c r="AD1577" i="2"/>
  <c r="AD1578" i="2"/>
  <c r="AD1579" i="2"/>
  <c r="AD1580" i="2"/>
  <c r="AD1581" i="2"/>
  <c r="AD1582" i="2"/>
  <c r="AD1583" i="2"/>
  <c r="AD1584" i="2"/>
  <c r="AD1585" i="2"/>
  <c r="AD1586" i="2"/>
  <c r="AD1587" i="2"/>
  <c r="AD1588" i="2"/>
  <c r="AD1589" i="2"/>
  <c r="AD1590" i="2"/>
  <c r="AD1591" i="2"/>
  <c r="AD1592" i="2"/>
  <c r="AD1593" i="2"/>
  <c r="AD1594" i="2"/>
  <c r="AD1595" i="2"/>
  <c r="AD1596" i="2"/>
  <c r="AD1597" i="2"/>
  <c r="AD1598" i="2"/>
  <c r="AD1599" i="2"/>
  <c r="AD1600" i="2"/>
  <c r="AD1601" i="2"/>
  <c r="AD1602" i="2"/>
  <c r="AD1603" i="2"/>
  <c r="AD1604" i="2"/>
  <c r="AD1605" i="2"/>
  <c r="AD1606" i="2"/>
  <c r="AD1607" i="2"/>
  <c r="AD1608" i="2"/>
  <c r="AD1609" i="2"/>
  <c r="AD1610" i="2"/>
  <c r="AD1611" i="2"/>
  <c r="AD1612" i="2"/>
  <c r="AD1613" i="2"/>
  <c r="AD1614" i="2"/>
  <c r="AD1615" i="2"/>
  <c r="AD1616" i="2"/>
  <c r="AD1617" i="2"/>
  <c r="AD1618" i="2"/>
  <c r="AD1619" i="2"/>
  <c r="AD1620" i="2"/>
  <c r="AD1621" i="2"/>
  <c r="AD1622" i="2"/>
  <c r="AD1623" i="2"/>
  <c r="AD1624" i="2"/>
  <c r="AD1625" i="2"/>
  <c r="AD1626" i="2"/>
  <c r="AD1627" i="2"/>
  <c r="AD1628" i="2"/>
  <c r="AD1629" i="2"/>
  <c r="AD1630" i="2"/>
  <c r="AD1631" i="2"/>
  <c r="AD1632" i="2"/>
  <c r="AD1633" i="2"/>
  <c r="AD1634" i="2"/>
  <c r="AD1635" i="2"/>
  <c r="AD1636" i="2"/>
  <c r="AD1637" i="2"/>
  <c r="AD1638" i="2"/>
  <c r="AD1639" i="2"/>
  <c r="AD1640" i="2"/>
  <c r="AD1641" i="2"/>
  <c r="AD1642" i="2"/>
  <c r="AD1643" i="2"/>
  <c r="AD1644" i="2"/>
  <c r="AD1645" i="2"/>
  <c r="AD1646" i="2"/>
  <c r="AD1647" i="2"/>
  <c r="AD1648" i="2"/>
  <c r="AD1649" i="2"/>
  <c r="AD1650" i="2"/>
  <c r="AD1651" i="2"/>
  <c r="AD1652" i="2"/>
  <c r="AD1653" i="2"/>
  <c r="AD1654" i="2"/>
  <c r="AD1655" i="2"/>
  <c r="AD1656" i="2"/>
  <c r="AD1657" i="2"/>
  <c r="AD1658" i="2"/>
  <c r="AD1659" i="2"/>
  <c r="AD1660" i="2"/>
  <c r="AD1661" i="2"/>
  <c r="AD1662" i="2"/>
  <c r="AD1663" i="2"/>
  <c r="AD1664" i="2"/>
  <c r="AD1665" i="2"/>
  <c r="AD1666" i="2"/>
  <c r="AD1667" i="2"/>
  <c r="AD1668" i="2"/>
  <c r="AD1669" i="2"/>
  <c r="AD1670" i="2"/>
  <c r="AD1671" i="2"/>
  <c r="AD1672" i="2"/>
  <c r="AD1673" i="2"/>
  <c r="AD1674" i="2"/>
  <c r="AD1675" i="2"/>
  <c r="AD1676" i="2"/>
  <c r="AD1677" i="2"/>
  <c r="AD1678" i="2"/>
  <c r="AD1679" i="2"/>
  <c r="AD1680" i="2"/>
  <c r="AD1681" i="2"/>
  <c r="AD1682" i="2"/>
  <c r="AD1683" i="2"/>
  <c r="AD1684" i="2"/>
  <c r="AD1685" i="2"/>
  <c r="AD1686" i="2"/>
  <c r="AD1687" i="2"/>
  <c r="AD1688" i="2"/>
  <c r="AD1689" i="2"/>
  <c r="AD1690" i="2"/>
  <c r="AD1691" i="2"/>
  <c r="AD1692" i="2"/>
  <c r="AD1693" i="2"/>
  <c r="AD1694" i="2"/>
  <c r="AD1695" i="2"/>
  <c r="AD1696" i="2"/>
  <c r="AD1697" i="2"/>
  <c r="AD1698" i="2"/>
  <c r="AD1699" i="2"/>
  <c r="AD1700" i="2"/>
  <c r="AD1701" i="2"/>
  <c r="AD1702" i="2"/>
  <c r="AD1703" i="2"/>
  <c r="AD1704" i="2"/>
  <c r="AD1705" i="2"/>
  <c r="AD1706" i="2"/>
  <c r="AD1707" i="2"/>
  <c r="AD1708" i="2"/>
  <c r="AD1709" i="2"/>
  <c r="AD1710" i="2"/>
  <c r="AD1711" i="2"/>
  <c r="AD1712" i="2"/>
  <c r="AD1713" i="2"/>
  <c r="AD1714" i="2"/>
  <c r="AD1715" i="2"/>
  <c r="AD1716" i="2"/>
  <c r="AD1717" i="2"/>
  <c r="AD1718" i="2"/>
  <c r="AD1719" i="2"/>
  <c r="AD1720" i="2"/>
  <c r="AD1721" i="2"/>
  <c r="AD1722" i="2"/>
  <c r="AD1723" i="2"/>
  <c r="AD1724" i="2"/>
  <c r="AD1725" i="2"/>
  <c r="AD1726" i="2"/>
  <c r="AD1727" i="2"/>
  <c r="AD1728" i="2"/>
  <c r="AD1729" i="2"/>
  <c r="AD1730" i="2"/>
  <c r="AD1731" i="2"/>
  <c r="AD1732" i="2"/>
  <c r="AD1733" i="2"/>
  <c r="AD1734" i="2"/>
  <c r="AD1735" i="2"/>
  <c r="AD1736" i="2"/>
  <c r="AD1737" i="2"/>
  <c r="AD1738" i="2"/>
  <c r="AD1739" i="2"/>
  <c r="AD1740" i="2"/>
  <c r="AD1741" i="2"/>
  <c r="AD1742" i="2"/>
  <c r="AD1743" i="2"/>
  <c r="AD1744" i="2"/>
  <c r="AD1745" i="2"/>
  <c r="AD1746" i="2"/>
  <c r="AD1747" i="2"/>
  <c r="AD1748" i="2"/>
  <c r="AD1749" i="2"/>
  <c r="AD1750" i="2"/>
  <c r="AD1751" i="2"/>
  <c r="AD1752" i="2"/>
  <c r="AD1753" i="2"/>
  <c r="AD1754" i="2"/>
  <c r="AD1755" i="2"/>
  <c r="AD1756" i="2"/>
  <c r="AD1757" i="2"/>
  <c r="AD1758" i="2"/>
  <c r="AD1759" i="2"/>
  <c r="AD1760" i="2"/>
  <c r="AD1761" i="2"/>
  <c r="AD1762" i="2"/>
  <c r="AD1763" i="2"/>
  <c r="AD1764" i="2"/>
  <c r="AD1765" i="2"/>
  <c r="AD1766" i="2"/>
  <c r="AD1767" i="2"/>
  <c r="AD1768" i="2"/>
  <c r="AD1769" i="2"/>
  <c r="AD1770" i="2"/>
  <c r="AD1771" i="2"/>
  <c r="AD1772" i="2"/>
  <c r="AD1773" i="2"/>
  <c r="AD1774" i="2"/>
  <c r="AD1775" i="2"/>
  <c r="AD1776" i="2"/>
  <c r="AD1777" i="2"/>
  <c r="AD1778" i="2"/>
  <c r="AD1779" i="2"/>
  <c r="AD1780" i="2"/>
  <c r="AD1781" i="2"/>
  <c r="AD1782" i="2"/>
  <c r="AD1783" i="2"/>
  <c r="AD1784" i="2"/>
  <c r="AD1785" i="2"/>
  <c r="AD1786" i="2"/>
  <c r="AD1787" i="2"/>
  <c r="AD1788" i="2"/>
  <c r="AD1789" i="2"/>
  <c r="AD1790" i="2"/>
  <c r="AD1791" i="2"/>
  <c r="AD1792" i="2"/>
  <c r="AD1793" i="2"/>
  <c r="AD1794" i="2"/>
  <c r="AD1795" i="2"/>
  <c r="AD1796" i="2"/>
  <c r="AD1797" i="2"/>
  <c r="AD1798" i="2"/>
  <c r="AD1799" i="2"/>
  <c r="AD1800" i="2"/>
  <c r="AD1801" i="2"/>
  <c r="AD1802" i="2"/>
  <c r="AD1803" i="2"/>
  <c r="AD1804" i="2"/>
  <c r="AD1805" i="2"/>
  <c r="AD1806" i="2"/>
  <c r="AD1807" i="2"/>
  <c r="AD1808" i="2"/>
  <c r="AD1809" i="2"/>
  <c r="AD1810" i="2"/>
  <c r="AD1811" i="2"/>
  <c r="AD1812" i="2"/>
  <c r="AD1813" i="2"/>
  <c r="AD1814" i="2"/>
  <c r="AD1815" i="2"/>
  <c r="AD1816" i="2"/>
  <c r="AD1817" i="2"/>
  <c r="AD1818" i="2"/>
  <c r="AD1819" i="2"/>
  <c r="AD1820" i="2"/>
  <c r="AD1821" i="2"/>
  <c r="AD1822" i="2"/>
  <c r="AD1823" i="2"/>
  <c r="AD1824" i="2"/>
  <c r="AD1825" i="2"/>
  <c r="AD1826" i="2"/>
  <c r="AD1827" i="2"/>
  <c r="AD1828" i="2"/>
  <c r="AD1829" i="2"/>
  <c r="AD1830" i="2"/>
  <c r="AD1831" i="2"/>
  <c r="AD1832" i="2"/>
  <c r="AD1833" i="2"/>
  <c r="AD1834" i="2"/>
  <c r="AD1835" i="2"/>
  <c r="AD1836" i="2"/>
  <c r="AD1837" i="2"/>
  <c r="AD1838" i="2"/>
  <c r="AD1839" i="2"/>
  <c r="AD1840" i="2"/>
  <c r="AD1841" i="2"/>
  <c r="AD1842" i="2"/>
  <c r="AD1843" i="2"/>
  <c r="AD1844" i="2"/>
  <c r="AD1845" i="2"/>
  <c r="AD1846" i="2"/>
  <c r="AD1847" i="2"/>
  <c r="AD1848" i="2"/>
  <c r="AD1849" i="2"/>
  <c r="AD1850" i="2"/>
  <c r="AD1851" i="2"/>
  <c r="AD1852" i="2"/>
  <c r="AD1853" i="2"/>
  <c r="AD1854" i="2"/>
  <c r="AD1855" i="2"/>
  <c r="AD1856" i="2"/>
  <c r="AD1857" i="2"/>
  <c r="AD1858" i="2"/>
  <c r="AD1859" i="2"/>
  <c r="AD1860" i="2"/>
  <c r="AD1861" i="2"/>
  <c r="AD1862" i="2"/>
  <c r="AD1863" i="2"/>
  <c r="AD1864" i="2"/>
  <c r="AD1865" i="2"/>
  <c r="AD1866" i="2"/>
  <c r="AD1867" i="2"/>
  <c r="AD1868" i="2"/>
  <c r="AD1869" i="2"/>
  <c r="AD1870" i="2"/>
  <c r="AD1871" i="2"/>
  <c r="AD1872" i="2"/>
  <c r="AD1873" i="2"/>
  <c r="AD1874" i="2"/>
  <c r="AD1875" i="2"/>
  <c r="AD1876" i="2"/>
  <c r="AD1877" i="2"/>
  <c r="AD1878" i="2"/>
  <c r="AD1879" i="2"/>
  <c r="AD1880" i="2"/>
  <c r="AD1881" i="2"/>
  <c r="AD1882" i="2"/>
  <c r="AD1883" i="2"/>
  <c r="AD1884" i="2"/>
  <c r="AD1885" i="2"/>
  <c r="AD1886" i="2"/>
  <c r="AD1887" i="2"/>
  <c r="AD1888" i="2"/>
  <c r="AD1889" i="2"/>
  <c r="AD1890" i="2"/>
  <c r="AD1891" i="2"/>
  <c r="AD1892" i="2"/>
  <c r="AD1893" i="2"/>
  <c r="AD1894" i="2"/>
  <c r="AD1895" i="2"/>
  <c r="AD1896" i="2"/>
  <c r="AD1897" i="2"/>
  <c r="AD1898" i="2"/>
  <c r="AD1899" i="2"/>
  <c r="AD1900" i="2"/>
  <c r="AD1901" i="2"/>
  <c r="AD1902" i="2"/>
  <c r="AD1903" i="2"/>
  <c r="AD1904" i="2"/>
  <c r="AD1905" i="2"/>
  <c r="AD1906" i="2"/>
  <c r="AD1907" i="2"/>
  <c r="AD1908" i="2"/>
  <c r="AD1909" i="2"/>
  <c r="AD1910" i="2"/>
  <c r="AD1911" i="2"/>
  <c r="AD1912" i="2"/>
  <c r="AD1913" i="2"/>
  <c r="AD1914" i="2"/>
  <c r="AD1915" i="2"/>
  <c r="AD1916" i="2"/>
  <c r="AD1917" i="2"/>
  <c r="AD1918" i="2"/>
  <c r="AD1919" i="2"/>
  <c r="AD1920" i="2"/>
  <c r="AD1921" i="2"/>
  <c r="AD1922" i="2"/>
  <c r="AD1923" i="2"/>
  <c r="AD1924" i="2"/>
  <c r="AD1925" i="2"/>
  <c r="AD1926" i="2"/>
  <c r="AD1927" i="2"/>
  <c r="AD1928" i="2"/>
  <c r="AD1929" i="2"/>
  <c r="AD1930" i="2"/>
  <c r="AD1931" i="2"/>
  <c r="AD1932" i="2"/>
  <c r="AD1933" i="2"/>
  <c r="AD1934" i="2"/>
  <c r="AD1935" i="2"/>
  <c r="AD1936" i="2"/>
  <c r="AD1937" i="2"/>
  <c r="AD1938" i="2"/>
  <c r="AD1939" i="2"/>
  <c r="AD1940" i="2"/>
  <c r="AD1941" i="2"/>
  <c r="AD1942" i="2"/>
  <c r="AD1943" i="2"/>
  <c r="AD1944" i="2"/>
  <c r="AD1945" i="2"/>
  <c r="AD1946" i="2"/>
  <c r="AD1947" i="2"/>
  <c r="AD1948" i="2"/>
  <c r="AD1949" i="2"/>
  <c r="AD1950" i="2"/>
  <c r="AD1951" i="2"/>
  <c r="AD1952" i="2"/>
  <c r="AD1953" i="2"/>
  <c r="AD1954" i="2"/>
  <c r="AD1955" i="2"/>
  <c r="AD1956" i="2"/>
  <c r="AD1957" i="2"/>
  <c r="AD1958" i="2"/>
  <c r="AD1959" i="2"/>
  <c r="AD1960" i="2"/>
  <c r="AD1961" i="2"/>
  <c r="AD1962" i="2"/>
  <c r="AD1963" i="2"/>
  <c r="AD1964" i="2"/>
  <c r="AD1965" i="2"/>
  <c r="AD1966" i="2"/>
  <c r="AD1967" i="2"/>
  <c r="AD1968" i="2"/>
  <c r="AD1969" i="2"/>
  <c r="AD1970" i="2"/>
  <c r="AD1971" i="2"/>
  <c r="AD1972" i="2"/>
  <c r="AD1973" i="2"/>
  <c r="AD1974" i="2"/>
  <c r="AD1975" i="2"/>
  <c r="AD1976" i="2"/>
  <c r="AD1977" i="2"/>
  <c r="AD1978" i="2"/>
  <c r="AD1979" i="2"/>
  <c r="AD1980" i="2"/>
  <c r="AD1981" i="2"/>
  <c r="AD1982" i="2"/>
  <c r="AD1983" i="2"/>
  <c r="AD1984" i="2"/>
  <c r="AD1985" i="2"/>
  <c r="AD1986" i="2"/>
  <c r="AD1987" i="2"/>
  <c r="AD1988" i="2"/>
  <c r="AD1989" i="2"/>
  <c r="AD1990" i="2"/>
  <c r="AD1991" i="2"/>
  <c r="AD1992" i="2"/>
  <c r="AD1993" i="2"/>
  <c r="AD1994" i="2"/>
  <c r="AD1995" i="2"/>
  <c r="AD1996" i="2"/>
  <c r="AD1997" i="2"/>
  <c r="AD1998" i="2"/>
  <c r="AD1999" i="2"/>
  <c r="AD2000" i="2"/>
  <c r="AD2001" i="2"/>
  <c r="AD2002" i="2"/>
  <c r="AD2003" i="2"/>
  <c r="AD2004" i="2"/>
  <c r="AD2005" i="2"/>
  <c r="AD2006" i="2"/>
  <c r="AD2007" i="2"/>
  <c r="AD2008" i="2"/>
  <c r="AD2009" i="2"/>
  <c r="AD2010" i="2"/>
  <c r="AD2011" i="2"/>
  <c r="AD2012" i="2"/>
  <c r="AD2013" i="2"/>
  <c r="AD2014" i="2"/>
  <c r="AD2015" i="2"/>
  <c r="AD2016" i="2"/>
  <c r="AD2017" i="2"/>
  <c r="AD2018" i="2"/>
  <c r="AD2019" i="2"/>
  <c r="AD2020" i="2"/>
  <c r="AD2021" i="2"/>
  <c r="AD2022" i="2"/>
  <c r="AD2023" i="2"/>
  <c r="AD2024" i="2"/>
  <c r="AD2025" i="2"/>
  <c r="AD2026" i="2"/>
  <c r="AD2027" i="2"/>
  <c r="AD2028" i="2"/>
  <c r="AD2029" i="2"/>
  <c r="AD2030" i="2"/>
  <c r="AD2031" i="2"/>
  <c r="AD2032" i="2"/>
  <c r="AD2033" i="2"/>
  <c r="AD2034" i="2"/>
  <c r="AD2035" i="2"/>
  <c r="AD2036" i="2"/>
  <c r="AD2037" i="2"/>
  <c r="AD2038" i="2"/>
  <c r="AD2039" i="2"/>
  <c r="AD2040" i="2"/>
  <c r="AD2041" i="2"/>
  <c r="AD2042" i="2"/>
  <c r="AD2043" i="2"/>
  <c r="AD2044" i="2"/>
  <c r="AD2045" i="2"/>
  <c r="AD2046" i="2"/>
  <c r="AD2047" i="2"/>
  <c r="AD2048" i="2"/>
  <c r="AD2049" i="2"/>
  <c r="AD2050" i="2"/>
  <c r="AD2051" i="2"/>
  <c r="AD2052" i="2"/>
  <c r="AD2053" i="2"/>
  <c r="AD2054" i="2"/>
  <c r="AD2055" i="2"/>
  <c r="AD2056" i="2"/>
  <c r="AD2057" i="2"/>
  <c r="AD2058" i="2"/>
  <c r="AD2059" i="2"/>
  <c r="AD2060" i="2"/>
  <c r="AD2061" i="2"/>
  <c r="AD2062" i="2"/>
  <c r="AD2063" i="2"/>
  <c r="AD2064" i="2"/>
  <c r="AD2065" i="2"/>
  <c r="AD2066" i="2"/>
  <c r="AD2067" i="2"/>
  <c r="AD2068" i="2"/>
  <c r="AD2069" i="2"/>
  <c r="AD2070" i="2"/>
  <c r="AD2071" i="2"/>
  <c r="AD2072" i="2"/>
  <c r="AD2073" i="2"/>
  <c r="AD2074" i="2"/>
  <c r="AD2075" i="2"/>
  <c r="AD2076" i="2"/>
  <c r="AD2077" i="2"/>
  <c r="AD2078" i="2"/>
  <c r="AD2079" i="2"/>
  <c r="AD2080" i="2"/>
  <c r="AD2081" i="2"/>
  <c r="AD2082" i="2"/>
  <c r="AD2083" i="2"/>
  <c r="AD2084" i="2"/>
  <c r="AD2085" i="2"/>
  <c r="AD2086" i="2"/>
  <c r="AD2087" i="2"/>
  <c r="AD2088" i="2"/>
  <c r="AD2089" i="2"/>
  <c r="AD2090" i="2"/>
  <c r="AD2091" i="2"/>
  <c r="AD2092" i="2"/>
  <c r="AD2093" i="2"/>
  <c r="AD2094" i="2"/>
  <c r="AD2095" i="2"/>
  <c r="AD2096" i="2"/>
  <c r="AD2097" i="2"/>
  <c r="AD2098" i="2"/>
  <c r="AD2099" i="2"/>
  <c r="AD2100" i="2"/>
  <c r="AD2101" i="2"/>
  <c r="AD2102" i="2"/>
  <c r="AD2103" i="2"/>
  <c r="AE2103" i="2" s="1"/>
  <c r="AG2103" i="2" s="1"/>
  <c r="AH2103" i="2" s="1"/>
  <c r="AD2104" i="2"/>
  <c r="AE2104" i="2" s="1"/>
  <c r="AG2104" i="2" s="1"/>
  <c r="AH2104" i="2" s="1"/>
  <c r="AD2105" i="2"/>
  <c r="AE2105" i="2" s="1"/>
  <c r="AG2105" i="2" s="1"/>
  <c r="AH2105" i="2" s="1"/>
  <c r="AD2106" i="2"/>
  <c r="AD2107" i="2"/>
  <c r="AD2108" i="2"/>
  <c r="AD2109" i="2"/>
  <c r="AD2110" i="2"/>
  <c r="AD2111" i="2"/>
  <c r="AD2112" i="2"/>
  <c r="AD2113" i="2"/>
  <c r="AD2114" i="2"/>
  <c r="AD2115" i="2"/>
  <c r="AD2116" i="2"/>
  <c r="AD2117" i="2"/>
  <c r="AD2118" i="2"/>
  <c r="AD2119" i="2"/>
  <c r="AD2120" i="2"/>
  <c r="AD2121" i="2"/>
  <c r="AD2122" i="2"/>
  <c r="AD2123" i="2"/>
  <c r="AD2124" i="2"/>
  <c r="AD2125" i="2"/>
  <c r="AD2126" i="2"/>
  <c r="AD2127" i="2"/>
  <c r="AD2128" i="2"/>
  <c r="AD2129" i="2"/>
  <c r="AE2129" i="2" s="1"/>
  <c r="AG2129" i="2" s="1"/>
  <c r="AH2129" i="2" s="1"/>
  <c r="AD2131" i="2"/>
  <c r="AE2131" i="2" s="1"/>
  <c r="AG2131" i="2" s="1"/>
  <c r="AH2131" i="2" s="1"/>
  <c r="AD2132" i="2"/>
  <c r="AE2132" i="2" s="1"/>
  <c r="AG2132" i="2" s="1"/>
  <c r="AH2132" i="2" s="1"/>
  <c r="AD2133" i="2"/>
  <c r="AE2133" i="2" s="1"/>
  <c r="AG2133" i="2" s="1"/>
  <c r="AH2133" i="2" s="1"/>
  <c r="AD2134" i="2"/>
  <c r="AD2135" i="2"/>
  <c r="AE2135" i="2" s="1"/>
  <c r="AG2135" i="2" s="1"/>
  <c r="AH2135" i="2" s="1"/>
  <c r="AD2136" i="2"/>
  <c r="AD2137" i="2"/>
  <c r="AD2138" i="2"/>
  <c r="AD2139" i="2"/>
  <c r="AD2140" i="2"/>
  <c r="AD2141" i="2"/>
  <c r="AD2142" i="2"/>
  <c r="AD2143" i="2"/>
  <c r="AD2144" i="2"/>
  <c r="AD2145" i="2"/>
  <c r="AD2146" i="2"/>
  <c r="AD2147" i="2"/>
  <c r="AD2148" i="2"/>
  <c r="AD2149" i="2"/>
  <c r="AD2150" i="2"/>
  <c r="AD2151" i="2"/>
  <c r="AD2152" i="2"/>
  <c r="AD2153" i="2"/>
  <c r="AD2154" i="2"/>
  <c r="AD2155" i="2"/>
  <c r="AD2156" i="2"/>
  <c r="AD2157" i="2"/>
  <c r="AD2158" i="2"/>
  <c r="AD2159" i="2"/>
  <c r="AD2160" i="2"/>
  <c r="AD2161" i="2"/>
  <c r="AD2162" i="2"/>
  <c r="AD2163" i="2"/>
  <c r="AD2164" i="2"/>
  <c r="AD2165" i="2"/>
  <c r="AD2166" i="2"/>
  <c r="AD2167" i="2"/>
  <c r="AD2168" i="2"/>
  <c r="AD2169" i="2"/>
  <c r="AD2170" i="2"/>
  <c r="AD2171" i="2"/>
  <c r="AD2172" i="2"/>
  <c r="AD2173" i="2"/>
  <c r="AD2174" i="2"/>
  <c r="AD2175" i="2"/>
  <c r="AD2176" i="2"/>
  <c r="AD2177" i="2"/>
  <c r="AD2178" i="2"/>
  <c r="AD2179" i="2"/>
  <c r="AD2180" i="2"/>
  <c r="AD2181" i="2"/>
  <c r="AD2182" i="2"/>
  <c r="AD2183" i="2"/>
  <c r="AD2184" i="2"/>
  <c r="AD2185" i="2"/>
  <c r="AD2186" i="2"/>
  <c r="AD2187" i="2"/>
  <c r="AD2188" i="2"/>
  <c r="AD2189" i="2"/>
  <c r="AD2190" i="2"/>
  <c r="AD2191" i="2"/>
  <c r="AD2192" i="2"/>
  <c r="AD2193" i="2"/>
  <c r="AD2194" i="2"/>
  <c r="AD2195" i="2"/>
  <c r="AD2196" i="2"/>
  <c r="AD2197" i="2"/>
  <c r="AD2198" i="2"/>
  <c r="AD2199" i="2"/>
  <c r="AD2200" i="2"/>
  <c r="AD2201" i="2"/>
  <c r="AD2202" i="2"/>
  <c r="AD2203" i="2"/>
  <c r="AD2204" i="2"/>
  <c r="AD2205" i="2"/>
  <c r="AD2206" i="2"/>
  <c r="AD2207" i="2"/>
  <c r="AD2208" i="2"/>
  <c r="AD2209" i="2"/>
  <c r="AD2210" i="2"/>
  <c r="AD2211" i="2"/>
  <c r="AD2212" i="2"/>
  <c r="AD2213" i="2"/>
  <c r="AD2214" i="2"/>
  <c r="AD2215" i="2"/>
  <c r="AD2216" i="2"/>
  <c r="AD2217" i="2"/>
  <c r="AD2218" i="2"/>
  <c r="AD2219" i="2"/>
  <c r="AD2220" i="2"/>
  <c r="AD2221" i="2"/>
  <c r="AD2222" i="2"/>
  <c r="AD2223" i="2"/>
  <c r="AD2224" i="2"/>
  <c r="AD2225" i="2"/>
  <c r="AD2226" i="2"/>
  <c r="AD2227" i="2"/>
  <c r="AD2228" i="2"/>
  <c r="AD2229" i="2"/>
  <c r="AD2230" i="2"/>
  <c r="AD2231" i="2"/>
  <c r="AD2232" i="2"/>
  <c r="AD2233" i="2"/>
  <c r="AD2234" i="2"/>
  <c r="AD2235" i="2"/>
  <c r="AD2236" i="2"/>
  <c r="AD2237" i="2"/>
  <c r="AD2238" i="2"/>
  <c r="AD2239" i="2"/>
  <c r="AD2240" i="2"/>
  <c r="AD2241" i="2"/>
  <c r="AD2242" i="2"/>
  <c r="AD2243" i="2"/>
  <c r="AD2244" i="2"/>
  <c r="AD2245" i="2"/>
  <c r="AD2246" i="2"/>
  <c r="AD2247" i="2"/>
  <c r="AD2248" i="2"/>
  <c r="AD2249" i="2"/>
  <c r="AD2250" i="2"/>
  <c r="AD2251" i="2"/>
  <c r="AD2252" i="2"/>
  <c r="AD2253" i="2"/>
  <c r="AD2254" i="2"/>
  <c r="AD2255" i="2"/>
  <c r="AD2256" i="2"/>
  <c r="AD2257" i="2"/>
  <c r="AD2258" i="2"/>
  <c r="AD2259" i="2"/>
  <c r="AD2260" i="2"/>
  <c r="AD2261" i="2"/>
  <c r="AD2262" i="2"/>
  <c r="AD2263" i="2"/>
  <c r="AD2264" i="2"/>
  <c r="AD2265" i="2"/>
  <c r="AD2266" i="2"/>
  <c r="AD2267" i="2"/>
  <c r="AD2268" i="2"/>
  <c r="AD2269" i="2"/>
  <c r="AD2270" i="2"/>
  <c r="AD2271" i="2"/>
  <c r="AD2272" i="2"/>
  <c r="AD2273" i="2"/>
  <c r="AD2274" i="2"/>
  <c r="AD2275" i="2"/>
  <c r="AD2276" i="2"/>
  <c r="AD2277" i="2"/>
  <c r="AD2278" i="2"/>
  <c r="AD2279" i="2"/>
  <c r="AD2280" i="2"/>
  <c r="AD2281" i="2"/>
  <c r="AD2282" i="2"/>
  <c r="AD2283" i="2"/>
  <c r="AD2284" i="2"/>
  <c r="AD2285" i="2"/>
  <c r="AD2286" i="2"/>
  <c r="AD2287" i="2"/>
  <c r="AD2288" i="2"/>
  <c r="AD2289" i="2"/>
  <c r="AD2290" i="2"/>
  <c r="AD2291" i="2"/>
  <c r="AD2292" i="2"/>
  <c r="AD2293" i="2"/>
  <c r="AD2294" i="2"/>
  <c r="AD2295" i="2"/>
  <c r="AD2296" i="2"/>
  <c r="AD2297" i="2"/>
  <c r="AD2298" i="2"/>
  <c r="AD2299" i="2"/>
  <c r="AD2300" i="2"/>
  <c r="AD2301" i="2"/>
  <c r="AD2302" i="2"/>
  <c r="AD2303" i="2"/>
  <c r="AD2304" i="2"/>
  <c r="AD2305" i="2"/>
  <c r="AD2306" i="2"/>
  <c r="AD2307" i="2"/>
  <c r="AD2308" i="2"/>
  <c r="AD2309" i="2"/>
  <c r="AD2310" i="2"/>
  <c r="AD2311" i="2"/>
  <c r="AD2312" i="2"/>
  <c r="AD2313" i="2"/>
  <c r="AD2314" i="2"/>
  <c r="AD2315" i="2"/>
  <c r="AD2316" i="2"/>
  <c r="AD2317" i="2"/>
  <c r="AD2318" i="2"/>
  <c r="AD2319" i="2"/>
  <c r="AD2320" i="2"/>
  <c r="AD2321" i="2"/>
  <c r="AD2322" i="2"/>
  <c r="AD2323" i="2"/>
  <c r="AD2324" i="2"/>
  <c r="AD2325" i="2"/>
  <c r="AD2326" i="2"/>
  <c r="AD2327" i="2"/>
  <c r="AD2328" i="2"/>
  <c r="AD2329" i="2"/>
  <c r="AD2330" i="2"/>
  <c r="AD2331" i="2"/>
  <c r="AD2332" i="2"/>
  <c r="AD2333" i="2"/>
  <c r="AD2334" i="2"/>
  <c r="AD2335" i="2"/>
  <c r="AD2336" i="2"/>
  <c r="AD2337" i="2"/>
  <c r="AD2338" i="2"/>
  <c r="AD2339" i="2"/>
  <c r="AD2340" i="2"/>
  <c r="AD2341" i="2"/>
  <c r="AD2342" i="2"/>
  <c r="AD2343" i="2"/>
  <c r="AD2344" i="2"/>
  <c r="AD2345" i="2"/>
  <c r="AD2346" i="2"/>
  <c r="AD2347" i="2"/>
  <c r="AD2348" i="2"/>
  <c r="AD2349" i="2"/>
  <c r="AD2350" i="2"/>
  <c r="AD2351" i="2"/>
  <c r="AD2352" i="2"/>
  <c r="AD2353" i="2"/>
  <c r="AD2354" i="2"/>
  <c r="AD2355" i="2"/>
  <c r="AD2356" i="2"/>
  <c r="AD2357" i="2"/>
  <c r="AD2358" i="2"/>
  <c r="AD2359" i="2"/>
  <c r="AD2360" i="2"/>
  <c r="AD2361" i="2"/>
  <c r="AD2362" i="2"/>
  <c r="AD2363" i="2"/>
  <c r="AD2364" i="2"/>
  <c r="AD2365" i="2"/>
  <c r="AD2366" i="2"/>
  <c r="AD2367" i="2"/>
  <c r="AD2368" i="2"/>
  <c r="AD2369" i="2"/>
  <c r="AD2370" i="2"/>
  <c r="AD2371" i="2"/>
  <c r="AD2372" i="2"/>
  <c r="AD2373" i="2"/>
  <c r="AD2374" i="2"/>
  <c r="AD2375" i="2"/>
  <c r="AD2376" i="2"/>
  <c r="AD2377" i="2"/>
  <c r="AD2378" i="2"/>
  <c r="AD2379" i="2"/>
  <c r="AD2380" i="2"/>
  <c r="AD2381" i="2"/>
  <c r="AD2382" i="2"/>
  <c r="AD2383" i="2"/>
  <c r="AD2384" i="2"/>
  <c r="AD2385" i="2"/>
  <c r="AD2386" i="2"/>
  <c r="AD2387" i="2"/>
  <c r="AD2388" i="2"/>
  <c r="AD2389" i="2"/>
  <c r="AD2390" i="2"/>
  <c r="AD2391" i="2"/>
  <c r="AD2392" i="2"/>
  <c r="AD2393" i="2"/>
  <c r="AD2394" i="2"/>
  <c r="AD2395" i="2"/>
  <c r="AD2396" i="2"/>
  <c r="AD2397" i="2"/>
  <c r="AD2398" i="2"/>
  <c r="AD2399" i="2"/>
  <c r="AD2400" i="2"/>
  <c r="AD2401" i="2"/>
  <c r="AD2402" i="2"/>
  <c r="AD2403" i="2"/>
  <c r="AD2404" i="2"/>
  <c r="AD2405" i="2"/>
  <c r="AD2406" i="2"/>
  <c r="AD2407" i="2"/>
  <c r="AD2408" i="2"/>
  <c r="AD2409" i="2"/>
  <c r="AD2410" i="2"/>
  <c r="AD2411" i="2"/>
  <c r="AD2412" i="2"/>
  <c r="AD2413" i="2"/>
  <c r="AD2414" i="2"/>
  <c r="AD2415" i="2"/>
  <c r="AD2416" i="2"/>
  <c r="AD2417" i="2"/>
  <c r="AD2418" i="2"/>
  <c r="AD2419" i="2"/>
  <c r="AD2420" i="2"/>
  <c r="AD2421" i="2"/>
  <c r="AD2422" i="2"/>
  <c r="AD2423" i="2"/>
  <c r="AD2424" i="2"/>
  <c r="AD2425" i="2"/>
  <c r="AD2426" i="2"/>
  <c r="AD2427" i="2"/>
  <c r="AD2428" i="2"/>
  <c r="AD2429" i="2"/>
  <c r="AD2430" i="2"/>
  <c r="AD2431" i="2"/>
  <c r="AD2432" i="2"/>
  <c r="AD2433" i="2"/>
  <c r="AD2434" i="2"/>
  <c r="AD2435" i="2"/>
  <c r="AD2436" i="2"/>
  <c r="AD2437" i="2"/>
  <c r="AD2438" i="2"/>
  <c r="AD2439" i="2"/>
  <c r="AD2440" i="2"/>
  <c r="AD2441" i="2"/>
  <c r="AD2442" i="2"/>
  <c r="AD2443" i="2"/>
  <c r="AD2444" i="2"/>
  <c r="AD2445" i="2"/>
  <c r="AD2446" i="2"/>
  <c r="AD2447" i="2"/>
  <c r="AD2448" i="2"/>
  <c r="AD2449" i="2"/>
  <c r="AD2450" i="2"/>
  <c r="AD2451" i="2"/>
  <c r="AD2452" i="2"/>
  <c r="AD2453" i="2"/>
  <c r="AD2454" i="2"/>
  <c r="AD2455" i="2"/>
  <c r="AD2456" i="2"/>
  <c r="AD2457" i="2"/>
  <c r="AD2458" i="2"/>
  <c r="AD2459" i="2"/>
  <c r="AD2460" i="2"/>
  <c r="AD2461" i="2"/>
  <c r="AD2462" i="2"/>
  <c r="AD2463" i="2"/>
  <c r="AD2464" i="2"/>
  <c r="AD2465" i="2"/>
  <c r="AD2466" i="2"/>
  <c r="AD2467" i="2"/>
  <c r="AD2468" i="2"/>
  <c r="AD2469" i="2"/>
  <c r="AD2470" i="2"/>
  <c r="AD2471" i="2"/>
  <c r="AD2472" i="2"/>
  <c r="AD2473" i="2"/>
  <c r="AD2474" i="2"/>
  <c r="AD2475" i="2"/>
  <c r="AD2476" i="2"/>
  <c r="AD2477" i="2"/>
  <c r="AD2478" i="2"/>
  <c r="AD2479" i="2"/>
  <c r="AD2480" i="2"/>
  <c r="AD2481" i="2"/>
  <c r="AD2482" i="2"/>
  <c r="AD2483" i="2"/>
  <c r="AD2484" i="2"/>
  <c r="AD2485" i="2"/>
  <c r="AD2486" i="2"/>
  <c r="AD2487" i="2"/>
  <c r="AD2488" i="2"/>
  <c r="AD2489" i="2"/>
  <c r="AD2490" i="2"/>
  <c r="AD2491" i="2"/>
  <c r="AD2492" i="2"/>
  <c r="AD2493" i="2"/>
  <c r="AD2494" i="2"/>
  <c r="AD2495" i="2"/>
  <c r="AD2496" i="2"/>
  <c r="AD2497" i="2"/>
  <c r="AD2498" i="2"/>
  <c r="AD2499" i="2"/>
  <c r="AD2500" i="2"/>
  <c r="AD2501" i="2"/>
  <c r="AD2502" i="2"/>
  <c r="AD2503" i="2"/>
  <c r="AD2504" i="2"/>
  <c r="AD2505" i="2"/>
  <c r="AD2506" i="2"/>
  <c r="AD2507" i="2"/>
  <c r="AD2508" i="2"/>
  <c r="AD2509" i="2"/>
  <c r="AD2510" i="2"/>
  <c r="AD2511" i="2"/>
  <c r="AD2512" i="2"/>
  <c r="AD2513" i="2"/>
  <c r="AD2514" i="2"/>
  <c r="AD2515" i="2"/>
  <c r="AD2516" i="2"/>
  <c r="AD2517" i="2"/>
  <c r="AD2518" i="2"/>
  <c r="AD2519" i="2"/>
  <c r="AD2520" i="2"/>
  <c r="AD2521" i="2"/>
  <c r="AD2522" i="2"/>
  <c r="AD2523" i="2"/>
  <c r="AD2524" i="2"/>
  <c r="AD2525" i="2"/>
  <c r="AD2526" i="2"/>
  <c r="AD2527" i="2"/>
  <c r="AD2528" i="2"/>
  <c r="AD2529" i="2"/>
  <c r="AD2530" i="2"/>
  <c r="AD2531" i="2"/>
  <c r="AD2532" i="2"/>
  <c r="AD2533" i="2"/>
  <c r="AD2534" i="2"/>
  <c r="AD2535" i="2"/>
  <c r="AD2536" i="2"/>
  <c r="AD2537" i="2"/>
  <c r="AD2538" i="2"/>
  <c r="AD2539" i="2"/>
  <c r="AD2540" i="2"/>
  <c r="AD2541" i="2"/>
  <c r="AD2542" i="2"/>
  <c r="AD2543" i="2"/>
  <c r="AD2544" i="2"/>
  <c r="AD2545" i="2"/>
  <c r="AD2546" i="2"/>
  <c r="AD2547" i="2"/>
  <c r="AD2548" i="2"/>
  <c r="AD2549" i="2"/>
  <c r="AD2550" i="2"/>
  <c r="AD2551" i="2"/>
  <c r="AD2552" i="2"/>
  <c r="AD2553" i="2"/>
  <c r="AD2554" i="2"/>
  <c r="AD2555" i="2"/>
  <c r="AD2556" i="2"/>
  <c r="AD2557" i="2"/>
  <c r="AD2558" i="2"/>
  <c r="AD2559" i="2"/>
  <c r="AD2560" i="2"/>
  <c r="AD2561" i="2"/>
  <c r="AD2562" i="2"/>
  <c r="AD2563" i="2"/>
  <c r="AD2564" i="2"/>
  <c r="AD2565" i="2"/>
  <c r="AD2566" i="2"/>
  <c r="AD2567" i="2"/>
  <c r="AD2568" i="2"/>
  <c r="AD2569" i="2"/>
  <c r="AD2570" i="2"/>
  <c r="AD2571" i="2"/>
  <c r="AD2572" i="2"/>
  <c r="AD2573" i="2"/>
  <c r="AD2574" i="2"/>
  <c r="AD2575" i="2"/>
  <c r="AD2576" i="2"/>
  <c r="AD2577" i="2"/>
  <c r="AD2578" i="2"/>
  <c r="AD2579" i="2"/>
  <c r="AD2580" i="2"/>
  <c r="AD2581" i="2"/>
  <c r="AD2582" i="2"/>
  <c r="AD2583" i="2"/>
  <c r="AD2584" i="2"/>
  <c r="AD2585" i="2"/>
  <c r="AD2586" i="2"/>
  <c r="AD2587" i="2"/>
  <c r="AD2588" i="2"/>
  <c r="AD2589" i="2"/>
  <c r="AD2590" i="2"/>
  <c r="AD2591" i="2"/>
  <c r="AD2592" i="2"/>
  <c r="AD2593" i="2"/>
  <c r="AD2594" i="2"/>
  <c r="AD2595" i="2"/>
  <c r="AD2596" i="2"/>
  <c r="AD2597" i="2"/>
  <c r="AD2598" i="2"/>
  <c r="AD2599" i="2"/>
  <c r="AD2600" i="2"/>
  <c r="AD2601" i="2"/>
  <c r="AD2602" i="2"/>
  <c r="AD2603" i="2"/>
  <c r="AD2604" i="2"/>
  <c r="AD2605" i="2"/>
  <c r="AD2606" i="2"/>
  <c r="AD2607" i="2"/>
  <c r="AD2608" i="2"/>
  <c r="AD2609" i="2"/>
  <c r="AD2610" i="2"/>
  <c r="AD2611" i="2"/>
  <c r="AD2612" i="2"/>
  <c r="AD2613" i="2"/>
  <c r="AD2614" i="2"/>
  <c r="AD2615" i="2"/>
  <c r="AD2616" i="2"/>
  <c r="AD2617" i="2"/>
  <c r="AD2618" i="2"/>
  <c r="AD2619" i="2"/>
  <c r="AD2620" i="2"/>
  <c r="AD2621" i="2"/>
  <c r="AD2622" i="2"/>
  <c r="AD2623" i="2"/>
  <c r="AD2624" i="2"/>
  <c r="AD2625" i="2"/>
  <c r="AD2626" i="2"/>
  <c r="AD2627" i="2"/>
  <c r="AD2628" i="2"/>
  <c r="AD2629" i="2"/>
  <c r="AD2630" i="2"/>
  <c r="AD2631" i="2"/>
  <c r="AD2632" i="2"/>
  <c r="AD2633" i="2"/>
  <c r="AD2634" i="2"/>
  <c r="AD2635" i="2"/>
  <c r="AD2636" i="2"/>
  <c r="AD2637" i="2"/>
  <c r="AD2638" i="2"/>
  <c r="AD2639" i="2"/>
  <c r="AD2640" i="2"/>
  <c r="AD2641" i="2"/>
  <c r="AD2642" i="2"/>
  <c r="AD2643" i="2"/>
  <c r="AD2644" i="2"/>
  <c r="AD2645" i="2"/>
  <c r="AD2646" i="2"/>
  <c r="AD2647" i="2"/>
  <c r="AD2648" i="2"/>
  <c r="AD2649" i="2"/>
  <c r="AD2650" i="2"/>
  <c r="AD2651" i="2"/>
  <c r="AD2652" i="2"/>
  <c r="AD2653" i="2"/>
  <c r="AD2654" i="2"/>
  <c r="AD2655" i="2"/>
  <c r="AD2656" i="2"/>
  <c r="AD2657" i="2"/>
  <c r="AD2658" i="2"/>
  <c r="AD2659" i="2"/>
  <c r="AD2660" i="2"/>
  <c r="AD2661" i="2"/>
  <c r="AD2662" i="2"/>
  <c r="AD2663" i="2"/>
  <c r="AD2664" i="2"/>
  <c r="AD2665" i="2"/>
  <c r="AD2666" i="2"/>
  <c r="AD2667" i="2"/>
  <c r="AD2668" i="2"/>
  <c r="AD2669" i="2"/>
  <c r="AD2670" i="2"/>
  <c r="AD2671" i="2"/>
  <c r="AD2672" i="2"/>
  <c r="AD2673" i="2"/>
  <c r="AD2674" i="2"/>
  <c r="AD2675" i="2"/>
  <c r="AD2676" i="2"/>
  <c r="AD2677" i="2"/>
  <c r="AD2678" i="2"/>
  <c r="AD2679" i="2"/>
  <c r="AD2680" i="2"/>
  <c r="AD2681" i="2"/>
  <c r="AD2682" i="2"/>
  <c r="AD2683" i="2"/>
  <c r="AD2684" i="2"/>
  <c r="AD2685" i="2"/>
  <c r="AD2686" i="2"/>
  <c r="AD2687" i="2"/>
  <c r="AD2688" i="2"/>
  <c r="AD2689" i="2"/>
  <c r="AD2690" i="2"/>
  <c r="AD2691" i="2"/>
  <c r="AD2692" i="2"/>
  <c r="AD2693" i="2"/>
  <c r="AD2694" i="2"/>
  <c r="AD2695" i="2"/>
  <c r="AD2696" i="2"/>
  <c r="AD2697" i="2"/>
  <c r="AD2698" i="2"/>
  <c r="AD2699" i="2"/>
  <c r="AD2700" i="2"/>
  <c r="AD2701" i="2"/>
  <c r="AD2702" i="2"/>
  <c r="AP31" i="8"/>
  <c r="AO31" i="8"/>
  <c r="AN31" i="8"/>
  <c r="AQ31" i="8" s="1"/>
  <c r="AL31" i="8"/>
  <c r="AK31" i="8"/>
  <c r="AJ31" i="8"/>
  <c r="AM31" i="8" s="1"/>
  <c r="AH31" i="8"/>
  <c r="AG31" i="8"/>
  <c r="AF31" i="8"/>
  <c r="AI31" i="8" s="1"/>
  <c r="AD31" i="8"/>
  <c r="AC31" i="8"/>
  <c r="AB31" i="8"/>
  <c r="AE31" i="8" s="1"/>
  <c r="Z31" i="8"/>
  <c r="Y31" i="8"/>
  <c r="X31" i="8"/>
  <c r="AA31" i="8" s="1"/>
  <c r="V31" i="8"/>
  <c r="U31" i="8"/>
  <c r="T31" i="8"/>
  <c r="W31" i="8" s="1"/>
  <c r="R31" i="8"/>
  <c r="Q31" i="8"/>
  <c r="P31" i="8"/>
  <c r="S31" i="8" s="1"/>
  <c r="N31" i="8"/>
  <c r="M31" i="8"/>
  <c r="L31" i="8"/>
  <c r="O31" i="8" s="1"/>
  <c r="J31" i="8"/>
  <c r="I31" i="8"/>
  <c r="H31" i="8"/>
  <c r="K31" i="8" s="1"/>
  <c r="F31" i="8"/>
  <c r="E31" i="8"/>
  <c r="D31" i="8"/>
  <c r="G31" i="8" s="1"/>
  <c r="C31" i="8"/>
  <c r="AP30" i="8"/>
  <c r="AO30" i="8"/>
  <c r="AN30" i="8"/>
  <c r="AQ30" i="8" s="1"/>
  <c r="AL30" i="8"/>
  <c r="AK30" i="8"/>
  <c r="AJ30" i="8"/>
  <c r="AM30" i="8" s="1"/>
  <c r="AH30" i="8"/>
  <c r="AG30" i="8"/>
  <c r="AF30" i="8"/>
  <c r="AI30" i="8" s="1"/>
  <c r="AD30" i="8"/>
  <c r="AC30" i="8"/>
  <c r="AB30" i="8"/>
  <c r="AE30" i="8" s="1"/>
  <c r="Z30" i="8"/>
  <c r="Y30" i="8"/>
  <c r="X30" i="8"/>
  <c r="AA30" i="8" s="1"/>
  <c r="V30" i="8"/>
  <c r="U30" i="8"/>
  <c r="T30" i="8"/>
  <c r="W30" i="8" s="1"/>
  <c r="P30" i="8"/>
  <c r="N30" i="8"/>
  <c r="M30" i="8"/>
  <c r="L30" i="8"/>
  <c r="O30" i="8" s="1"/>
  <c r="H30" i="8"/>
  <c r="F30" i="8"/>
  <c r="E30" i="8"/>
  <c r="D30" i="8"/>
  <c r="G30" i="8" s="1"/>
  <c r="C30" i="8"/>
  <c r="AP29" i="8"/>
  <c r="AO29" i="8"/>
  <c r="AN29" i="8"/>
  <c r="AQ29" i="8" s="1"/>
  <c r="AL29" i="8"/>
  <c r="AK29" i="8"/>
  <c r="AJ29" i="8"/>
  <c r="AM29" i="8" s="1"/>
  <c r="AF29" i="8"/>
  <c r="AD29" i="8"/>
  <c r="AC29" i="8"/>
  <c r="AB29" i="8"/>
  <c r="AE29" i="8" s="1"/>
  <c r="Z29" i="8"/>
  <c r="Y29" i="8"/>
  <c r="X29" i="8"/>
  <c r="AA29" i="8" s="1"/>
  <c r="V29" i="8"/>
  <c r="U29" i="8"/>
  <c r="T29" i="8"/>
  <c r="W29" i="8" s="1"/>
  <c r="R29" i="8"/>
  <c r="Q29" i="8"/>
  <c r="P29" i="8"/>
  <c r="S29" i="8" s="1"/>
  <c r="N29" i="8"/>
  <c r="M29" i="8"/>
  <c r="L29" i="8"/>
  <c r="O29" i="8" s="1"/>
  <c r="H29" i="8"/>
  <c r="F29" i="8"/>
  <c r="E29" i="8"/>
  <c r="D29" i="8"/>
  <c r="G29" i="8" s="1"/>
  <c r="C29" i="8"/>
  <c r="AP28" i="8"/>
  <c r="AO28" i="8"/>
  <c r="AN28" i="8"/>
  <c r="AQ28" i="8" s="1"/>
  <c r="AL28" i="8"/>
  <c r="AK28" i="8"/>
  <c r="AJ28" i="8"/>
  <c r="AM28" i="8" s="1"/>
  <c r="AH28" i="8"/>
  <c r="AG28" i="8"/>
  <c r="AF28" i="8"/>
  <c r="AI28" i="8" s="1"/>
  <c r="AB28" i="8"/>
  <c r="Z28" i="8"/>
  <c r="Y28" i="8"/>
  <c r="X28" i="8"/>
  <c r="AA28" i="8" s="1"/>
  <c r="V28" i="8"/>
  <c r="U28" i="8"/>
  <c r="T28" i="8"/>
  <c r="W28" i="8" s="1"/>
  <c r="R28" i="8"/>
  <c r="Q28" i="8"/>
  <c r="P28" i="8"/>
  <c r="S28" i="8" s="1"/>
  <c r="N28" i="8"/>
  <c r="M28" i="8"/>
  <c r="L28" i="8"/>
  <c r="O28" i="8" s="1"/>
  <c r="J28" i="8"/>
  <c r="I28" i="8"/>
  <c r="H28" i="8"/>
  <c r="K28" i="8" s="1"/>
  <c r="F28" i="8"/>
  <c r="E28" i="8"/>
  <c r="D28" i="8"/>
  <c r="G28" i="8" s="1"/>
  <c r="C28" i="8"/>
  <c r="AP27" i="8"/>
  <c r="AO27" i="8"/>
  <c r="AN27" i="8"/>
  <c r="AQ27" i="8" s="1"/>
  <c r="AL27" i="8"/>
  <c r="AK27" i="8"/>
  <c r="AJ27" i="8"/>
  <c r="AM27" i="8" s="1"/>
  <c r="AF27" i="8"/>
  <c r="AB27" i="8"/>
  <c r="Z27" i="8"/>
  <c r="Y27" i="8"/>
  <c r="X27" i="8"/>
  <c r="AA27" i="8" s="1"/>
  <c r="T27" i="8"/>
  <c r="R27" i="8"/>
  <c r="Q27" i="8"/>
  <c r="P27" i="8"/>
  <c r="S27" i="8" s="1"/>
  <c r="L27" i="8"/>
  <c r="H27" i="8"/>
  <c r="F27" i="8"/>
  <c r="E27" i="8"/>
  <c r="D27" i="8"/>
  <c r="G27" i="8" s="1"/>
  <c r="C27" i="8"/>
  <c r="AP26" i="8"/>
  <c r="AO26" i="8"/>
  <c r="AN26" i="8"/>
  <c r="AQ26" i="8" s="1"/>
  <c r="AL26" i="8"/>
  <c r="AK26" i="8"/>
  <c r="AJ26" i="8"/>
  <c r="AM26" i="8" s="1"/>
  <c r="AH26" i="8"/>
  <c r="AG26" i="8"/>
  <c r="AF26" i="8"/>
  <c r="AI26" i="8" s="1"/>
  <c r="AD26" i="8"/>
  <c r="AC26" i="8"/>
  <c r="AB26" i="8"/>
  <c r="AE26" i="8" s="1"/>
  <c r="Z26" i="8"/>
  <c r="Y26" i="8"/>
  <c r="X26" i="8"/>
  <c r="AA26" i="8" s="1"/>
  <c r="V26" i="8"/>
  <c r="U26" i="8"/>
  <c r="T26" i="8"/>
  <c r="W26" i="8" s="1"/>
  <c r="R26" i="8"/>
  <c r="Q26" i="8"/>
  <c r="P26" i="8"/>
  <c r="S26" i="8" s="1"/>
  <c r="N26" i="8"/>
  <c r="M26" i="8"/>
  <c r="L26" i="8"/>
  <c r="O26" i="8" s="1"/>
  <c r="J26" i="8"/>
  <c r="I26" i="8"/>
  <c r="H26" i="8"/>
  <c r="K26" i="8" s="1"/>
  <c r="F26" i="8"/>
  <c r="E26" i="8"/>
  <c r="D26" i="8"/>
  <c r="G26" i="8" s="1"/>
  <c r="C26" i="8"/>
  <c r="AP25" i="8"/>
  <c r="AO25" i="8"/>
  <c r="AN25" i="8"/>
  <c r="AQ25" i="8" s="1"/>
  <c r="AL25" i="8"/>
  <c r="AK25" i="8"/>
  <c r="AJ25" i="8"/>
  <c r="AM25" i="8" s="1"/>
  <c r="AH25" i="8"/>
  <c r="AG25" i="8"/>
  <c r="AF25" i="8"/>
  <c r="AI25" i="8" s="1"/>
  <c r="AD25" i="8"/>
  <c r="AC25" i="8"/>
  <c r="AB25" i="8"/>
  <c r="AE25" i="8" s="1"/>
  <c r="Z25" i="8"/>
  <c r="Y25" i="8"/>
  <c r="X25" i="8"/>
  <c r="AA25" i="8" s="1"/>
  <c r="V25" i="8"/>
  <c r="U25" i="8"/>
  <c r="T25" i="8"/>
  <c r="W25" i="8" s="1"/>
  <c r="R25" i="8"/>
  <c r="Q25" i="8"/>
  <c r="P25" i="8"/>
  <c r="S25" i="8" s="1"/>
  <c r="N25" i="8"/>
  <c r="M25" i="8"/>
  <c r="L25" i="8"/>
  <c r="O25" i="8" s="1"/>
  <c r="J25" i="8"/>
  <c r="I25" i="8"/>
  <c r="H25" i="8"/>
  <c r="K25" i="8" s="1"/>
  <c r="F25" i="8"/>
  <c r="E25" i="8"/>
  <c r="D25" i="8"/>
  <c r="G25" i="8" s="1"/>
  <c r="C25" i="8"/>
  <c r="AP24" i="8"/>
  <c r="AO24" i="8"/>
  <c r="AN24" i="8"/>
  <c r="AQ24" i="8" s="1"/>
  <c r="AL24" i="8"/>
  <c r="AK24" i="8"/>
  <c r="AJ24" i="8"/>
  <c r="AM24" i="8" s="1"/>
  <c r="AF24" i="8"/>
  <c r="AB24" i="8"/>
  <c r="Z24" i="8"/>
  <c r="Y24" i="8"/>
  <c r="X24" i="8"/>
  <c r="AA24" i="8" s="1"/>
  <c r="V24" i="8"/>
  <c r="U24" i="8"/>
  <c r="T24" i="8"/>
  <c r="W24" i="8" s="1"/>
  <c r="P24" i="8"/>
  <c r="L24" i="8"/>
  <c r="J24" i="8"/>
  <c r="I24" i="8"/>
  <c r="H24" i="8"/>
  <c r="K24" i="8" s="1"/>
  <c r="F24" i="8"/>
  <c r="E24" i="8"/>
  <c r="D24" i="8"/>
  <c r="G24" i="8" s="1"/>
  <c r="C24" i="8"/>
  <c r="AP23" i="8"/>
  <c r="AO23" i="8"/>
  <c r="AN23" i="8"/>
  <c r="AQ23" i="8" s="1"/>
  <c r="AL23" i="8"/>
  <c r="AK23" i="8"/>
  <c r="AJ23" i="8"/>
  <c r="AM23" i="8" s="1"/>
  <c r="AH23" i="8"/>
  <c r="AG23" i="8"/>
  <c r="AF23" i="8"/>
  <c r="AI23" i="8" s="1"/>
  <c r="AD23" i="8"/>
  <c r="AC23" i="8"/>
  <c r="AB23" i="8"/>
  <c r="AE23" i="8" s="1"/>
  <c r="Z23" i="8"/>
  <c r="Y23" i="8"/>
  <c r="X23" i="8"/>
  <c r="AA23" i="8" s="1"/>
  <c r="V23" i="8"/>
  <c r="U23" i="8"/>
  <c r="T23" i="8"/>
  <c r="W23" i="8" s="1"/>
  <c r="R23" i="8"/>
  <c r="Q23" i="8"/>
  <c r="P23" i="8"/>
  <c r="S23" i="8" s="1"/>
  <c r="N23" i="8"/>
  <c r="M23" i="8"/>
  <c r="L23" i="8"/>
  <c r="O23" i="8" s="1"/>
  <c r="J23" i="8"/>
  <c r="I23" i="8"/>
  <c r="H23" i="8"/>
  <c r="K23" i="8" s="1"/>
  <c r="F23" i="8"/>
  <c r="E23" i="8"/>
  <c r="D23" i="8"/>
  <c r="G23" i="8" s="1"/>
  <c r="C23" i="8"/>
  <c r="AP22" i="8"/>
  <c r="AO22" i="8"/>
  <c r="AN22" i="8"/>
  <c r="AQ22" i="8" s="1"/>
  <c r="AL22" i="8"/>
  <c r="AK22" i="8"/>
  <c r="AJ22" i="8"/>
  <c r="AM22" i="8" s="1"/>
  <c r="AH22" i="8"/>
  <c r="AG22" i="8"/>
  <c r="AF22" i="8"/>
  <c r="AI22" i="8" s="1"/>
  <c r="AB22" i="8"/>
  <c r="X22" i="8"/>
  <c r="V22" i="8"/>
  <c r="U22" i="8"/>
  <c r="T22" i="8"/>
  <c r="W22" i="8" s="1"/>
  <c r="P22" i="8"/>
  <c r="N22" i="8"/>
  <c r="M22" i="8"/>
  <c r="L22" i="8"/>
  <c r="O22" i="8" s="1"/>
  <c r="H22" i="8"/>
  <c r="F22" i="8"/>
  <c r="E22" i="8"/>
  <c r="D22" i="8"/>
  <c r="G22" i="8" s="1"/>
  <c r="C22" i="8"/>
  <c r="AP21" i="8"/>
  <c r="AO21" i="8"/>
  <c r="AN21" i="8"/>
  <c r="AQ21" i="8" s="1"/>
  <c r="AL21" i="8"/>
  <c r="AK21" i="8"/>
  <c r="AJ21" i="8"/>
  <c r="AM21" i="8" s="1"/>
  <c r="AH21" i="8"/>
  <c r="AG21" i="8"/>
  <c r="AF21" i="8"/>
  <c r="AI21" i="8" s="1"/>
  <c r="AD21" i="8"/>
  <c r="AC21" i="8"/>
  <c r="AB21" i="8"/>
  <c r="AE21" i="8" s="1"/>
  <c r="Z21" i="8"/>
  <c r="Y21" i="8"/>
  <c r="X21" i="8"/>
  <c r="AA21" i="8" s="1"/>
  <c r="V21" i="8"/>
  <c r="U21" i="8"/>
  <c r="T21" i="8"/>
  <c r="W21" i="8" s="1"/>
  <c r="R21" i="8"/>
  <c r="Q21" i="8"/>
  <c r="P21" i="8"/>
  <c r="S21" i="8" s="1"/>
  <c r="L21" i="8"/>
  <c r="J21" i="8"/>
  <c r="I21" i="8"/>
  <c r="H21" i="8"/>
  <c r="K21" i="8" s="1"/>
  <c r="F21" i="8"/>
  <c r="E21" i="8"/>
  <c r="D21" i="8"/>
  <c r="G21" i="8" s="1"/>
  <c r="C21" i="8"/>
  <c r="AP20" i="8"/>
  <c r="AO20" i="8"/>
  <c r="AN20" i="8"/>
  <c r="AQ20" i="8" s="1"/>
  <c r="AL20" i="8"/>
  <c r="AK20" i="8"/>
  <c r="AJ20" i="8"/>
  <c r="AM20" i="8" s="1"/>
  <c r="AH20" i="8"/>
  <c r="AG20" i="8"/>
  <c r="AF20" i="8"/>
  <c r="AI20" i="8" s="1"/>
  <c r="AD20" i="8"/>
  <c r="AC20" i="8"/>
  <c r="AB20" i="8"/>
  <c r="AE20" i="8" s="1"/>
  <c r="Z20" i="8"/>
  <c r="Y20" i="8"/>
  <c r="X20" i="8"/>
  <c r="AA20" i="8" s="1"/>
  <c r="V20" i="8"/>
  <c r="U20" i="8"/>
  <c r="T20" i="8"/>
  <c r="W20" i="8" s="1"/>
  <c r="R20" i="8"/>
  <c r="Q20" i="8"/>
  <c r="P20" i="8"/>
  <c r="S20" i="8" s="1"/>
  <c r="N20" i="8"/>
  <c r="M20" i="8"/>
  <c r="L20" i="8"/>
  <c r="O20" i="8" s="1"/>
  <c r="J20" i="8"/>
  <c r="I20" i="8"/>
  <c r="H20" i="8"/>
  <c r="K20" i="8" s="1"/>
  <c r="F20" i="8"/>
  <c r="E20" i="8"/>
  <c r="D20" i="8"/>
  <c r="G20" i="8" s="1"/>
  <c r="C20" i="8"/>
  <c r="AP19" i="8"/>
  <c r="AO19" i="8"/>
  <c r="AN19" i="8"/>
  <c r="AQ19" i="8" s="1"/>
  <c r="AJ19" i="8"/>
  <c r="AF19" i="8"/>
  <c r="AB19" i="8"/>
  <c r="X19" i="8"/>
  <c r="T19" i="8"/>
  <c r="P19" i="8"/>
  <c r="L19" i="8"/>
  <c r="H19" i="8"/>
  <c r="F19" i="8"/>
  <c r="E19" i="8"/>
  <c r="D19" i="8"/>
  <c r="G19" i="8" s="1"/>
  <c r="C19" i="8"/>
  <c r="AP18" i="8"/>
  <c r="AO18" i="8"/>
  <c r="AN18" i="8"/>
  <c r="AQ18" i="8" s="1"/>
  <c r="AL18" i="8"/>
  <c r="AK18" i="8"/>
  <c r="AJ18" i="8"/>
  <c r="AM18" i="8" s="1"/>
  <c r="AF18" i="8"/>
  <c r="AB18" i="8"/>
  <c r="X18" i="8"/>
  <c r="V18" i="8"/>
  <c r="U18" i="8"/>
  <c r="T18" i="8"/>
  <c r="W18" i="8" s="1"/>
  <c r="P18" i="8"/>
  <c r="L18" i="8"/>
  <c r="H18" i="8"/>
  <c r="F18" i="8"/>
  <c r="E18" i="8"/>
  <c r="D18" i="8"/>
  <c r="G18" i="8" s="1"/>
  <c r="C18" i="8"/>
  <c r="AP17" i="8"/>
  <c r="AO17" i="8"/>
  <c r="AN17" i="8"/>
  <c r="AQ17" i="8" s="1"/>
  <c r="AL17" i="8"/>
  <c r="AK17" i="8"/>
  <c r="AJ17" i="8"/>
  <c r="AM17" i="8" s="1"/>
  <c r="AF17" i="8"/>
  <c r="AD17" i="8"/>
  <c r="AC17" i="8"/>
  <c r="AB17" i="8"/>
  <c r="AE17" i="8" s="1"/>
  <c r="X17" i="8"/>
  <c r="T17" i="8"/>
  <c r="R17" i="8"/>
  <c r="Q17" i="8"/>
  <c r="P17" i="8"/>
  <c r="S17" i="8" s="1"/>
  <c r="N17" i="8"/>
  <c r="M17" i="8"/>
  <c r="L17" i="8"/>
  <c r="O17" i="8" s="1"/>
  <c r="J17" i="8"/>
  <c r="I17" i="8"/>
  <c r="H17" i="8"/>
  <c r="K17" i="8" s="1"/>
  <c r="F17" i="8"/>
  <c r="E17" i="8"/>
  <c r="D17" i="8"/>
  <c r="G17" i="8" s="1"/>
  <c r="C17" i="8"/>
  <c r="AP16" i="8"/>
  <c r="AO16" i="8"/>
  <c r="AN16" i="8"/>
  <c r="AQ16" i="8" s="1"/>
  <c r="AL16" i="8"/>
  <c r="AK16" i="8"/>
  <c r="AJ16" i="8"/>
  <c r="AM16" i="8" s="1"/>
  <c r="AH16" i="8"/>
  <c r="AG16" i="8"/>
  <c r="AF16" i="8"/>
  <c r="AI16" i="8" s="1"/>
  <c r="AD16" i="8"/>
  <c r="AC16" i="8"/>
  <c r="AB16" i="8"/>
  <c r="AE16" i="8" s="1"/>
  <c r="X16" i="8"/>
  <c r="V16" i="8"/>
  <c r="U16" i="8"/>
  <c r="T16" i="8"/>
  <c r="W16" i="8" s="1"/>
  <c r="R16" i="8"/>
  <c r="Q16" i="8"/>
  <c r="P16" i="8"/>
  <c r="S16" i="8" s="1"/>
  <c r="N16" i="8"/>
  <c r="M16" i="8"/>
  <c r="L16" i="8"/>
  <c r="O16" i="8" s="1"/>
  <c r="J16" i="8"/>
  <c r="I16" i="8"/>
  <c r="H16" i="8"/>
  <c r="K16" i="8" s="1"/>
  <c r="F16" i="8"/>
  <c r="E16" i="8"/>
  <c r="D16" i="8"/>
  <c r="G16" i="8" s="1"/>
  <c r="C16" i="8"/>
  <c r="AN15" i="8"/>
  <c r="AJ15" i="8"/>
  <c r="AF15" i="8"/>
  <c r="AB15" i="8"/>
  <c r="X15" i="8"/>
  <c r="T15" i="8"/>
  <c r="P15" i="8"/>
  <c r="L15" i="8"/>
  <c r="H15" i="8"/>
  <c r="F15" i="8"/>
  <c r="E15" i="8"/>
  <c r="D15" i="8"/>
  <c r="G15" i="8" s="1"/>
  <c r="C15" i="8"/>
  <c r="AP14" i="8"/>
  <c r="AO14" i="8"/>
  <c r="AN14" i="8"/>
  <c r="AQ14" i="8" s="1"/>
  <c r="AL14" i="8"/>
  <c r="AK14" i="8"/>
  <c r="AJ14" i="8"/>
  <c r="AM14" i="8" s="1"/>
  <c r="AH14" i="8"/>
  <c r="AG14" i="8"/>
  <c r="AF14" i="8"/>
  <c r="AI14" i="8" s="1"/>
  <c r="AD14" i="8"/>
  <c r="AC14" i="8"/>
  <c r="AB14" i="8"/>
  <c r="AE14" i="8" s="1"/>
  <c r="Z14" i="8"/>
  <c r="Y14" i="8"/>
  <c r="X14" i="8"/>
  <c r="AA14" i="8" s="1"/>
  <c r="V14" i="8"/>
  <c r="U14" i="8"/>
  <c r="T14" i="8"/>
  <c r="W14" i="8" s="1"/>
  <c r="R14" i="8"/>
  <c r="Q14" i="8"/>
  <c r="P14" i="8"/>
  <c r="S14" i="8" s="1"/>
  <c r="N14" i="8"/>
  <c r="M14" i="8"/>
  <c r="L14" i="8"/>
  <c r="O14" i="8" s="1"/>
  <c r="H14" i="8"/>
  <c r="F14" i="8"/>
  <c r="E14" i="8"/>
  <c r="D14" i="8"/>
  <c r="G14" i="8" s="1"/>
  <c r="C14" i="8"/>
  <c r="AP13" i="8"/>
  <c r="AO13" i="8"/>
  <c r="AN13" i="8"/>
  <c r="AQ13" i="8" s="1"/>
  <c r="AL13" i="8"/>
  <c r="AK13" i="8"/>
  <c r="AJ13" i="8"/>
  <c r="AM13" i="8" s="1"/>
  <c r="AH13" i="8"/>
  <c r="AG13" i="8"/>
  <c r="AF13" i="8"/>
  <c r="AI13" i="8" s="1"/>
  <c r="AD13" i="8"/>
  <c r="AC13" i="8"/>
  <c r="AB13" i="8"/>
  <c r="AE13" i="8" s="1"/>
  <c r="Z13" i="8"/>
  <c r="Y13" i="8"/>
  <c r="X13" i="8"/>
  <c r="AA13" i="8" s="1"/>
  <c r="V13" i="8"/>
  <c r="U13" i="8"/>
  <c r="T13" i="8"/>
  <c r="W13" i="8" s="1"/>
  <c r="R13" i="8"/>
  <c r="Q13" i="8"/>
  <c r="P13" i="8"/>
  <c r="S13" i="8" s="1"/>
  <c r="N13" i="8"/>
  <c r="M13" i="8"/>
  <c r="L13" i="8"/>
  <c r="O13" i="8" s="1"/>
  <c r="J13" i="8"/>
  <c r="I13" i="8"/>
  <c r="H13" i="8"/>
  <c r="K13" i="8" s="1"/>
  <c r="F13" i="8"/>
  <c r="E13" i="8"/>
  <c r="D13" i="8"/>
  <c r="G13" i="8" s="1"/>
  <c r="C13" i="8"/>
  <c r="AN12" i="8"/>
  <c r="AJ12" i="8"/>
  <c r="AF12" i="8"/>
  <c r="AB12" i="8"/>
  <c r="X12" i="8"/>
  <c r="T12" i="8"/>
  <c r="P12" i="8"/>
  <c r="L12" i="8"/>
  <c r="H12" i="8"/>
  <c r="F12" i="8"/>
  <c r="E12" i="8"/>
  <c r="D12" i="8"/>
  <c r="G12" i="8" s="1"/>
  <c r="C12" i="8"/>
  <c r="AP11" i="8"/>
  <c r="AO11" i="8"/>
  <c r="AN11" i="8"/>
  <c r="AQ11" i="8" s="1"/>
  <c r="AL11" i="8"/>
  <c r="AK11" i="8"/>
  <c r="AJ11" i="8"/>
  <c r="AM11" i="8" s="1"/>
  <c r="AH11" i="8"/>
  <c r="AG11" i="8"/>
  <c r="AF11" i="8"/>
  <c r="AI11" i="8" s="1"/>
  <c r="AD11" i="8"/>
  <c r="AC11" i="8"/>
  <c r="AB11" i="8"/>
  <c r="AE11" i="8" s="1"/>
  <c r="Z11" i="8"/>
  <c r="Y11" i="8"/>
  <c r="X11" i="8"/>
  <c r="AA11" i="8" s="1"/>
  <c r="V11" i="8"/>
  <c r="U11" i="8"/>
  <c r="T11" i="8"/>
  <c r="W11" i="8" s="1"/>
  <c r="R11" i="8"/>
  <c r="Q11" i="8"/>
  <c r="P11" i="8"/>
  <c r="S11" i="8" s="1"/>
  <c r="N11" i="8"/>
  <c r="M11" i="8"/>
  <c r="L11" i="8"/>
  <c r="O11" i="8" s="1"/>
  <c r="J11" i="8"/>
  <c r="I11" i="8"/>
  <c r="H11" i="8"/>
  <c r="K11" i="8" s="1"/>
  <c r="F11" i="8"/>
  <c r="E11" i="8"/>
  <c r="D11" i="8"/>
  <c r="G11" i="8" s="1"/>
  <c r="C11" i="8"/>
  <c r="AP10" i="8"/>
  <c r="AO10" i="8"/>
  <c r="AN10" i="8"/>
  <c r="AQ10" i="8" s="1"/>
  <c r="AL10" i="8"/>
  <c r="AK10" i="8"/>
  <c r="AJ10" i="8"/>
  <c r="AM10" i="8" s="1"/>
  <c r="AH10" i="8"/>
  <c r="AG10" i="8"/>
  <c r="AF10" i="8"/>
  <c r="AI10" i="8" s="1"/>
  <c r="AD10" i="8"/>
  <c r="AC10" i="8"/>
  <c r="AB10" i="8"/>
  <c r="AE10" i="8" s="1"/>
  <c r="Z10" i="8"/>
  <c r="Y10" i="8"/>
  <c r="X10" i="8"/>
  <c r="AA10" i="8" s="1"/>
  <c r="V10" i="8"/>
  <c r="U10" i="8"/>
  <c r="T10" i="8"/>
  <c r="W10" i="8" s="1"/>
  <c r="R10" i="8"/>
  <c r="Q10" i="8"/>
  <c r="P10" i="8"/>
  <c r="S10" i="8" s="1"/>
  <c r="N10" i="8"/>
  <c r="M10" i="8"/>
  <c r="L10" i="8"/>
  <c r="O10" i="8" s="1"/>
  <c r="J10" i="8"/>
  <c r="I10" i="8"/>
  <c r="H10" i="8"/>
  <c r="K10" i="8" s="1"/>
  <c r="F10" i="8"/>
  <c r="E10" i="8"/>
  <c r="D10" i="8"/>
  <c r="G10" i="8" s="1"/>
  <c r="C10" i="8"/>
  <c r="AP9" i="8"/>
  <c r="AO9" i="8"/>
  <c r="AN9" i="8"/>
  <c r="AQ9" i="8" s="1"/>
  <c r="AL9" i="8"/>
  <c r="AK9" i="8"/>
  <c r="AJ9" i="8"/>
  <c r="AM9" i="8" s="1"/>
  <c r="AH9" i="8"/>
  <c r="AG9" i="8"/>
  <c r="AF9" i="8"/>
  <c r="AI9" i="8" s="1"/>
  <c r="AB9" i="8"/>
  <c r="Z9" i="8"/>
  <c r="Y9" i="8"/>
  <c r="X9" i="8"/>
  <c r="AA9" i="8" s="1"/>
  <c r="V9" i="8"/>
  <c r="U9" i="8"/>
  <c r="T9" i="8"/>
  <c r="W9" i="8" s="1"/>
  <c r="P9" i="8"/>
  <c r="L9" i="8"/>
  <c r="J9" i="8"/>
  <c r="I9" i="8"/>
  <c r="H9" i="8"/>
  <c r="K9" i="8" s="1"/>
  <c r="F9" i="8"/>
  <c r="E9" i="8"/>
  <c r="D9" i="8"/>
  <c r="G9" i="8" s="1"/>
  <c r="C9" i="8"/>
  <c r="W4" i="8"/>
  <c r="V4" i="8"/>
  <c r="U4" i="8"/>
  <c r="T4" i="8"/>
  <c r="S4" i="8"/>
  <c r="R4" i="8"/>
  <c r="Q4" i="8"/>
  <c r="P4" i="8"/>
  <c r="O4" i="8"/>
  <c r="N4" i="8"/>
  <c r="M4" i="8"/>
  <c r="L4" i="8"/>
  <c r="K4" i="8"/>
  <c r="J4" i="8"/>
  <c r="I4" i="8"/>
  <c r="H4" i="8"/>
  <c r="G4" i="8"/>
  <c r="F4" i="8"/>
  <c r="E4" i="8"/>
  <c r="D4" i="8"/>
  <c r="C4" i="8"/>
  <c r="W3" i="8"/>
  <c r="V3" i="8"/>
  <c r="U3" i="8"/>
  <c r="T3" i="8"/>
  <c r="S3" i="8"/>
  <c r="R3" i="8"/>
  <c r="Q3" i="8"/>
  <c r="P3" i="8"/>
  <c r="O3" i="8"/>
  <c r="N3" i="8"/>
  <c r="M3" i="8"/>
  <c r="L3" i="8"/>
  <c r="K3" i="8"/>
  <c r="J3" i="8"/>
  <c r="I3" i="8"/>
  <c r="H3" i="8"/>
  <c r="G3" i="8"/>
  <c r="F3" i="8"/>
  <c r="E3" i="8"/>
  <c r="D3" i="8"/>
  <c r="C3" i="8"/>
  <c r="W2" i="8"/>
  <c r="V2" i="8"/>
  <c r="U2" i="8"/>
  <c r="T2" i="8"/>
  <c r="S2" i="8"/>
  <c r="R2" i="8"/>
  <c r="Q2" i="8"/>
  <c r="P2" i="8"/>
  <c r="O2" i="8"/>
  <c r="N2" i="8"/>
  <c r="M2" i="8"/>
  <c r="L2" i="8"/>
  <c r="K2" i="8"/>
  <c r="J2" i="8"/>
  <c r="I2" i="8"/>
  <c r="H2" i="8"/>
  <c r="G2" i="8"/>
  <c r="F2" i="8"/>
  <c r="E2" i="8"/>
  <c r="D2" i="8"/>
  <c r="C2" i="8"/>
  <c r="C18" i="4"/>
  <c r="AI50" i="4"/>
  <c r="AI49" i="4"/>
  <c r="AI48" i="4"/>
  <c r="AI47" i="4"/>
  <c r="AI46" i="4"/>
  <c r="AI45" i="4"/>
  <c r="AI44" i="4"/>
  <c r="AI43" i="4"/>
  <c r="AI42" i="4"/>
  <c r="AI41" i="4"/>
  <c r="AI40" i="4"/>
  <c r="AI39" i="4"/>
  <c r="AI38" i="4"/>
  <c r="AI37" i="4"/>
  <c r="AI36" i="4"/>
  <c r="AI35" i="4"/>
  <c r="AI34" i="4"/>
  <c r="AI33" i="4"/>
  <c r="AI32" i="4"/>
  <c r="AI31" i="4"/>
  <c r="AI30" i="4"/>
  <c r="AI29" i="4"/>
  <c r="AI28" i="4"/>
  <c r="AI27" i="4"/>
  <c r="AD50" i="4"/>
  <c r="AC50" i="4"/>
  <c r="AB50" i="4"/>
  <c r="AE50" i="4" s="1"/>
  <c r="AD49" i="4"/>
  <c r="AC49" i="4"/>
  <c r="AB49" i="4"/>
  <c r="AE49" i="4" s="1"/>
  <c r="AD48" i="4"/>
  <c r="AC48" i="4"/>
  <c r="AB48" i="4"/>
  <c r="AE48" i="4" s="1"/>
  <c r="AB47" i="4"/>
  <c r="AD46" i="4"/>
  <c r="AC46" i="4"/>
  <c r="AB46" i="4"/>
  <c r="AE46" i="4" s="1"/>
  <c r="AD45" i="4"/>
  <c r="AC45" i="4"/>
  <c r="AB45" i="4"/>
  <c r="AE45" i="4" s="1"/>
  <c r="AB44" i="4"/>
  <c r="AD43" i="4"/>
  <c r="AC43" i="4"/>
  <c r="AB43" i="4"/>
  <c r="AE43" i="4" s="1"/>
  <c r="AB42" i="4"/>
  <c r="AD41" i="4"/>
  <c r="AC41" i="4"/>
  <c r="AB41" i="4"/>
  <c r="AE41" i="4" s="1"/>
  <c r="AB40" i="4"/>
  <c r="AD39" i="4"/>
  <c r="AC39" i="4"/>
  <c r="AB39" i="4"/>
  <c r="AE39" i="4" s="1"/>
  <c r="AB38" i="4"/>
  <c r="AD37" i="4"/>
  <c r="AC37" i="4"/>
  <c r="AB37" i="4"/>
  <c r="AE37" i="4" s="1"/>
  <c r="AD36" i="4"/>
  <c r="AC36" i="4"/>
  <c r="AB36" i="4"/>
  <c r="AE36" i="4" s="1"/>
  <c r="AB35" i="4"/>
  <c r="AD34" i="4"/>
  <c r="AC34" i="4"/>
  <c r="AB34" i="4"/>
  <c r="AE34" i="4" s="1"/>
  <c r="AD33" i="4"/>
  <c r="AC33" i="4"/>
  <c r="AB33" i="4"/>
  <c r="AE33" i="4" s="1"/>
  <c r="AB32" i="4"/>
  <c r="AB31" i="4"/>
  <c r="AD30" i="4"/>
  <c r="AC30" i="4"/>
  <c r="AB30" i="4"/>
  <c r="AE30" i="4" s="1"/>
  <c r="AD29" i="4"/>
  <c r="AC29" i="4"/>
  <c r="AB29" i="4"/>
  <c r="AE29" i="4" s="1"/>
  <c r="AB28" i="4"/>
  <c r="AB27" i="4"/>
  <c r="Z50" i="4"/>
  <c r="Y50" i="4"/>
  <c r="X50" i="4"/>
  <c r="AA50" i="4" s="1"/>
  <c r="Z49" i="4"/>
  <c r="Y49" i="4"/>
  <c r="X49" i="4"/>
  <c r="AA49" i="4" s="1"/>
  <c r="Z48" i="4"/>
  <c r="Y48" i="4"/>
  <c r="X48" i="4"/>
  <c r="AA48" i="4" s="1"/>
  <c r="Z47" i="4"/>
  <c r="Y47" i="4"/>
  <c r="X47" i="4"/>
  <c r="AA47" i="4" s="1"/>
  <c r="Z46" i="4"/>
  <c r="Y46" i="4"/>
  <c r="X46" i="4"/>
  <c r="AA46" i="4" s="1"/>
  <c r="Z45" i="4"/>
  <c r="Y45" i="4"/>
  <c r="X45" i="4"/>
  <c r="AA45" i="4" s="1"/>
  <c r="Z44" i="4"/>
  <c r="Y44" i="4"/>
  <c r="X44" i="4"/>
  <c r="AA44" i="4" s="1"/>
  <c r="Z43" i="4"/>
  <c r="Y43" i="4"/>
  <c r="X43" i="4"/>
  <c r="AA43" i="4" s="1"/>
  <c r="X42" i="4"/>
  <c r="Z41" i="4"/>
  <c r="Y41" i="4"/>
  <c r="X41" i="4"/>
  <c r="AA41" i="4" s="1"/>
  <c r="X40" i="4"/>
  <c r="X39" i="4"/>
  <c r="X38" i="4"/>
  <c r="X37" i="4"/>
  <c r="X36" i="4"/>
  <c r="X35" i="4"/>
  <c r="Z34" i="4"/>
  <c r="Y34" i="4"/>
  <c r="X34" i="4"/>
  <c r="AA34" i="4" s="1"/>
  <c r="Z33" i="4"/>
  <c r="Y33" i="4"/>
  <c r="X33" i="4"/>
  <c r="AA33" i="4" s="1"/>
  <c r="X32" i="4"/>
  <c r="X31" i="4"/>
  <c r="Z30" i="4"/>
  <c r="Y30" i="4"/>
  <c r="X30" i="4"/>
  <c r="AA30" i="4" s="1"/>
  <c r="Z29" i="4"/>
  <c r="Y29" i="4"/>
  <c r="X29" i="4"/>
  <c r="AA29" i="4" s="1"/>
  <c r="Z28" i="4"/>
  <c r="Y28" i="4"/>
  <c r="X28" i="4"/>
  <c r="AA28" i="4" s="1"/>
  <c r="X27" i="4"/>
  <c r="V50" i="4"/>
  <c r="U50" i="4"/>
  <c r="T50" i="4"/>
  <c r="W50" i="4" s="1"/>
  <c r="V49" i="4"/>
  <c r="U49" i="4"/>
  <c r="T49" i="4"/>
  <c r="W49" i="4" s="1"/>
  <c r="V48" i="4"/>
  <c r="U48" i="4"/>
  <c r="T48" i="4"/>
  <c r="W48" i="4" s="1"/>
  <c r="T47" i="4"/>
  <c r="V46" i="4"/>
  <c r="U46" i="4"/>
  <c r="T46" i="4"/>
  <c r="W46" i="4" s="1"/>
  <c r="V45" i="4"/>
  <c r="U45" i="4"/>
  <c r="T45" i="4"/>
  <c r="W45" i="4" s="1"/>
  <c r="V44" i="4"/>
  <c r="U44" i="4"/>
  <c r="T44" i="4"/>
  <c r="W44" i="4" s="1"/>
  <c r="V43" i="4"/>
  <c r="U43" i="4"/>
  <c r="T43" i="4"/>
  <c r="W43" i="4" s="1"/>
  <c r="V42" i="4"/>
  <c r="U42" i="4"/>
  <c r="T42" i="4"/>
  <c r="W42" i="4" s="1"/>
  <c r="V41" i="4"/>
  <c r="U41" i="4"/>
  <c r="T41" i="4"/>
  <c r="W41" i="4" s="1"/>
  <c r="T40" i="4"/>
  <c r="T39" i="4"/>
  <c r="V38" i="4"/>
  <c r="U38" i="4"/>
  <c r="T38" i="4"/>
  <c r="W38" i="4" s="1"/>
  <c r="T37" i="4"/>
  <c r="V36" i="4"/>
  <c r="U36" i="4"/>
  <c r="T36" i="4"/>
  <c r="W36" i="4" s="1"/>
  <c r="T35" i="4"/>
  <c r="V34" i="4"/>
  <c r="U34" i="4"/>
  <c r="T34" i="4"/>
  <c r="W34" i="4" s="1"/>
  <c r="V33" i="4"/>
  <c r="U33" i="4"/>
  <c r="T33" i="4"/>
  <c r="W33" i="4" s="1"/>
  <c r="T32" i="4"/>
  <c r="T31" i="4"/>
  <c r="V30" i="4"/>
  <c r="U30" i="4"/>
  <c r="T30" i="4"/>
  <c r="W30" i="4" s="1"/>
  <c r="V29" i="4"/>
  <c r="U29" i="4"/>
  <c r="T29" i="4"/>
  <c r="W29" i="4" s="1"/>
  <c r="V28" i="4"/>
  <c r="U28" i="4"/>
  <c r="T28" i="4"/>
  <c r="W28" i="4" s="1"/>
  <c r="T27" i="4"/>
  <c r="R50" i="4"/>
  <c r="Q50" i="4"/>
  <c r="P50" i="4"/>
  <c r="S50" i="4" s="1"/>
  <c r="P49" i="4"/>
  <c r="R48" i="4"/>
  <c r="Q48" i="4"/>
  <c r="P48" i="4"/>
  <c r="S48" i="4" s="1"/>
  <c r="R47" i="4"/>
  <c r="Q47" i="4"/>
  <c r="P47" i="4"/>
  <c r="S47" i="4" s="1"/>
  <c r="R46" i="4"/>
  <c r="Q46" i="4"/>
  <c r="P46" i="4"/>
  <c r="S46" i="4" s="1"/>
  <c r="R45" i="4"/>
  <c r="Q45" i="4"/>
  <c r="P45" i="4"/>
  <c r="S45" i="4" s="1"/>
  <c r="P44" i="4"/>
  <c r="R43" i="4"/>
  <c r="Q43" i="4"/>
  <c r="P43" i="4"/>
  <c r="S43" i="4" s="1"/>
  <c r="P42" i="4"/>
  <c r="R41" i="4"/>
  <c r="Q41" i="4"/>
  <c r="P41" i="4"/>
  <c r="S41" i="4" s="1"/>
  <c r="P40" i="4"/>
  <c r="P39" i="4"/>
  <c r="P38" i="4"/>
  <c r="R37" i="4"/>
  <c r="Q37" i="4"/>
  <c r="P37" i="4"/>
  <c r="S37" i="4" s="1"/>
  <c r="R36" i="4"/>
  <c r="Q36" i="4"/>
  <c r="P36" i="4"/>
  <c r="S36" i="4" s="1"/>
  <c r="P35" i="4"/>
  <c r="R34" i="4"/>
  <c r="Q34" i="4"/>
  <c r="P34" i="4"/>
  <c r="S34" i="4" s="1"/>
  <c r="R33" i="4"/>
  <c r="Q33" i="4"/>
  <c r="P33" i="4"/>
  <c r="S33" i="4" s="1"/>
  <c r="P32" i="4"/>
  <c r="P31" i="4"/>
  <c r="R30" i="4"/>
  <c r="Q30" i="4"/>
  <c r="P30" i="4"/>
  <c r="S30" i="4" s="1"/>
  <c r="R29" i="4"/>
  <c r="Q29" i="4"/>
  <c r="P29" i="4"/>
  <c r="S29" i="4" s="1"/>
  <c r="P28" i="4"/>
  <c r="P27" i="4"/>
  <c r="N50" i="4"/>
  <c r="M50" i="4"/>
  <c r="L50" i="4"/>
  <c r="O50" i="4" s="1"/>
  <c r="N49" i="4"/>
  <c r="M49" i="4"/>
  <c r="L49" i="4"/>
  <c r="O49" i="4" s="1"/>
  <c r="N48" i="4"/>
  <c r="M48" i="4"/>
  <c r="L48" i="4"/>
  <c r="O48" i="4" s="1"/>
  <c r="L47" i="4"/>
  <c r="N46" i="4"/>
  <c r="M46" i="4"/>
  <c r="L46" i="4"/>
  <c r="O46" i="4" s="1"/>
  <c r="N45" i="4"/>
  <c r="M45" i="4"/>
  <c r="L45" i="4"/>
  <c r="O45" i="4" s="1"/>
  <c r="L44" i="4"/>
  <c r="N43" i="4"/>
  <c r="M43" i="4"/>
  <c r="L43" i="4"/>
  <c r="O43" i="4" s="1"/>
  <c r="N42" i="4"/>
  <c r="M42" i="4"/>
  <c r="L42" i="4"/>
  <c r="O42" i="4" s="1"/>
  <c r="N41" i="4"/>
  <c r="M41" i="4"/>
  <c r="L41" i="4"/>
  <c r="O41" i="4" s="1"/>
  <c r="L40" i="4"/>
  <c r="L39" i="4"/>
  <c r="L38" i="4"/>
  <c r="N37" i="4"/>
  <c r="M37" i="4"/>
  <c r="L37" i="4"/>
  <c r="O37" i="4" s="1"/>
  <c r="N36" i="4"/>
  <c r="M36" i="4"/>
  <c r="L36" i="4"/>
  <c r="O36" i="4" s="1"/>
  <c r="L35" i="4"/>
  <c r="N34" i="4"/>
  <c r="M34" i="4"/>
  <c r="L34" i="4"/>
  <c r="O34" i="4" s="1"/>
  <c r="N33" i="4"/>
  <c r="M33" i="4"/>
  <c r="L33" i="4"/>
  <c r="O33" i="4" s="1"/>
  <c r="L32" i="4"/>
  <c r="L31" i="4"/>
  <c r="N30" i="4"/>
  <c r="M30" i="4"/>
  <c r="L30" i="4"/>
  <c r="O30" i="4" s="1"/>
  <c r="N29" i="4"/>
  <c r="M29" i="4"/>
  <c r="L29" i="4"/>
  <c r="O29" i="4" s="1"/>
  <c r="L28" i="4"/>
  <c r="L27" i="4"/>
  <c r="J50" i="4"/>
  <c r="I50" i="4"/>
  <c r="H50" i="4"/>
  <c r="K50" i="4" s="1"/>
  <c r="H49" i="4"/>
  <c r="H48" i="4"/>
  <c r="H47" i="4"/>
  <c r="J46" i="4"/>
  <c r="I46" i="4"/>
  <c r="H46" i="4"/>
  <c r="K46" i="4" s="1"/>
  <c r="J45" i="4"/>
  <c r="I45" i="4"/>
  <c r="H45" i="4"/>
  <c r="K45" i="4" s="1"/>
  <c r="J44" i="4"/>
  <c r="I44" i="4"/>
  <c r="H44" i="4"/>
  <c r="K44" i="4" s="1"/>
  <c r="J43" i="4"/>
  <c r="I43" i="4"/>
  <c r="H43" i="4"/>
  <c r="K43" i="4" s="1"/>
  <c r="H42" i="4"/>
  <c r="J41" i="4"/>
  <c r="I41" i="4"/>
  <c r="H41" i="4"/>
  <c r="K41" i="4" s="1"/>
  <c r="H40" i="4"/>
  <c r="H39" i="4"/>
  <c r="H38" i="4"/>
  <c r="J37" i="4"/>
  <c r="I37" i="4"/>
  <c r="H37" i="4"/>
  <c r="K37" i="4" s="1"/>
  <c r="J36" i="4"/>
  <c r="I36" i="4"/>
  <c r="H36" i="4"/>
  <c r="K36" i="4" s="1"/>
  <c r="H35" i="4"/>
  <c r="H34" i="4"/>
  <c r="J33" i="4"/>
  <c r="I33" i="4"/>
  <c r="H33" i="4"/>
  <c r="K33" i="4" s="1"/>
  <c r="H32" i="4"/>
  <c r="H31" i="4"/>
  <c r="J30" i="4"/>
  <c r="I30" i="4"/>
  <c r="H30" i="4"/>
  <c r="K30" i="4" s="1"/>
  <c r="J29" i="4"/>
  <c r="I29" i="4"/>
  <c r="H29" i="4"/>
  <c r="K29" i="4" s="1"/>
  <c r="J28" i="4"/>
  <c r="I28" i="4"/>
  <c r="H28" i="4"/>
  <c r="K28" i="4" s="1"/>
  <c r="H27" i="4"/>
  <c r="F27" i="4"/>
  <c r="F28" i="4"/>
  <c r="F29" i="4"/>
  <c r="F30" i="4"/>
  <c r="F31" i="4"/>
  <c r="F33" i="4"/>
  <c r="F34" i="4"/>
  <c r="F35" i="4"/>
  <c r="F36" i="4"/>
  <c r="F37" i="4"/>
  <c r="F38" i="4"/>
  <c r="F40" i="4"/>
  <c r="F41" i="4"/>
  <c r="F42" i="4"/>
  <c r="F43" i="4"/>
  <c r="F44" i="4"/>
  <c r="F45" i="4"/>
  <c r="F46" i="4"/>
  <c r="F47" i="4"/>
  <c r="F48" i="4"/>
  <c r="F49" i="4"/>
  <c r="F50" i="4"/>
  <c r="D27" i="4"/>
  <c r="G27" i="4" s="1"/>
  <c r="D28" i="4"/>
  <c r="G28" i="4" s="1"/>
  <c r="D29" i="4"/>
  <c r="G29" i="4" s="1"/>
  <c r="D30" i="4"/>
  <c r="G30" i="4" s="1"/>
  <c r="D31" i="4"/>
  <c r="G31" i="4" s="1"/>
  <c r="D32" i="4"/>
  <c r="D33" i="4"/>
  <c r="G33" i="4" s="1"/>
  <c r="D34" i="4"/>
  <c r="G34" i="4" s="1"/>
  <c r="D35" i="4"/>
  <c r="G35" i="4" s="1"/>
  <c r="D36" i="4"/>
  <c r="G36" i="4" s="1"/>
  <c r="D37" i="4"/>
  <c r="G37" i="4" s="1"/>
  <c r="D38" i="4"/>
  <c r="G38" i="4" s="1"/>
  <c r="D39" i="4"/>
  <c r="D40" i="4"/>
  <c r="G40" i="4" s="1"/>
  <c r="D41" i="4"/>
  <c r="G41" i="4" s="1"/>
  <c r="D42" i="4"/>
  <c r="G42" i="4" s="1"/>
  <c r="D43" i="4"/>
  <c r="G43" i="4" s="1"/>
  <c r="D44" i="4"/>
  <c r="G44" i="4" s="1"/>
  <c r="D45" i="4"/>
  <c r="G45" i="4" s="1"/>
  <c r="D46" i="4"/>
  <c r="G46" i="4" s="1"/>
  <c r="D47" i="4"/>
  <c r="G47" i="4" s="1"/>
  <c r="D48" i="4"/>
  <c r="G48" i="4" s="1"/>
  <c r="D49" i="4"/>
  <c r="G49" i="4" s="1"/>
  <c r="D50" i="4"/>
  <c r="G50" i="4" s="1"/>
  <c r="E27" i="4"/>
  <c r="E28" i="4"/>
  <c r="E29" i="4"/>
  <c r="E30" i="4"/>
  <c r="E31" i="4"/>
  <c r="E33" i="4"/>
  <c r="E34" i="4"/>
  <c r="E35" i="4"/>
  <c r="E36" i="4"/>
  <c r="E37" i="4"/>
  <c r="E38" i="4"/>
  <c r="E40" i="4"/>
  <c r="E41" i="4"/>
  <c r="E42" i="4"/>
  <c r="E43" i="4"/>
  <c r="E44" i="4"/>
  <c r="E45" i="4"/>
  <c r="E46" i="4"/>
  <c r="E47" i="4"/>
  <c r="E48" i="4"/>
  <c r="E49" i="4"/>
  <c r="E50" i="4"/>
  <c r="E18" i="4"/>
  <c r="D18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J18" i="4"/>
  <c r="J19" i="4"/>
  <c r="J20" i="4"/>
  <c r="I18" i="4"/>
  <c r="I19" i="4"/>
  <c r="I20" i="4"/>
  <c r="H18" i="4"/>
  <c r="H19" i="4"/>
  <c r="H20" i="4"/>
  <c r="G18" i="4"/>
  <c r="G19" i="4"/>
  <c r="G20" i="4"/>
  <c r="F18" i="4"/>
  <c r="F19" i="4"/>
  <c r="F20" i="4"/>
  <c r="E19" i="4"/>
  <c r="E20" i="4"/>
  <c r="D19" i="4"/>
  <c r="D20" i="4"/>
  <c r="C19" i="4"/>
  <c r="C20" i="4"/>
  <c r="E11" i="12" l="1"/>
  <c r="E14" i="4"/>
  <c r="C32" i="8"/>
  <c r="F5" i="8"/>
  <c r="N5" i="8"/>
  <c r="V5" i="8"/>
  <c r="I5" i="8"/>
  <c r="Q5" i="8"/>
  <c r="X4" i="8"/>
  <c r="J5" i="8"/>
  <c r="R5" i="8"/>
  <c r="M5" i="8"/>
  <c r="U5" i="8"/>
  <c r="C5" i="8"/>
  <c r="K5" i="8"/>
  <c r="E5" i="8"/>
  <c r="G5" i="8"/>
  <c r="O5" i="8"/>
  <c r="S5" i="8"/>
  <c r="W5" i="8"/>
  <c r="D5" i="8"/>
  <c r="H5" i="8"/>
  <c r="L5" i="8"/>
  <c r="X3" i="8"/>
  <c r="P5" i="8"/>
  <c r="T5" i="8"/>
  <c r="T32" i="8"/>
  <c r="L39" i="8" s="1"/>
  <c r="AJ32" i="8"/>
  <c r="L43" i="8" s="1"/>
  <c r="X2" i="8"/>
  <c r="D32" i="8"/>
  <c r="L35" i="8" s="1"/>
  <c r="H32" i="8"/>
  <c r="L36" i="8" s="1"/>
  <c r="L32" i="8"/>
  <c r="L37" i="8" s="1"/>
  <c r="P32" i="8"/>
  <c r="L38" i="8" s="1"/>
  <c r="AF32" i="8"/>
  <c r="L42" i="8" s="1"/>
  <c r="AB32" i="8"/>
  <c r="L41" i="8" s="1"/>
  <c r="X32" i="8"/>
  <c r="L40" i="8" s="1"/>
  <c r="AN32" i="8"/>
  <c r="L44" i="8" s="1"/>
  <c r="H51" i="4"/>
  <c r="AF51" i="4"/>
  <c r="AB51" i="4"/>
  <c r="X51" i="4"/>
  <c r="T51" i="4"/>
  <c r="P51" i="4"/>
  <c r="L51" i="4"/>
  <c r="H21" i="4"/>
  <c r="G21" i="4"/>
  <c r="K21" i="4"/>
  <c r="C51" i="4"/>
  <c r="F21" i="4"/>
  <c r="J21" i="4"/>
  <c r="X20" i="4"/>
  <c r="E21" i="4"/>
  <c r="I21" i="4"/>
  <c r="X19" i="4"/>
  <c r="D21" i="4"/>
  <c r="X18" i="4"/>
  <c r="C21" i="4"/>
  <c r="AE854" i="2"/>
  <c r="AG854" i="2" s="1"/>
  <c r="AH854" i="2" s="1"/>
  <c r="L57" i="4" l="1"/>
  <c r="E7" i="4"/>
  <c r="E8" i="14" s="1"/>
  <c r="L56" i="4"/>
  <c r="E6" i="4"/>
  <c r="E7" i="14" s="1"/>
  <c r="L55" i="4"/>
  <c r="E5" i="4"/>
  <c r="L58" i="4"/>
  <c r="E8" i="4"/>
  <c r="E9" i="14" s="1"/>
  <c r="L62" i="4"/>
  <c r="L61" i="4"/>
  <c r="E11" i="4"/>
  <c r="E12" i="14" s="1"/>
  <c r="L59" i="4"/>
  <c r="E9" i="4"/>
  <c r="L63" i="4"/>
  <c r="L60" i="4"/>
  <c r="E10" i="4"/>
  <c r="E11" i="14" s="1"/>
  <c r="X5" i="8"/>
  <c r="L45" i="8"/>
  <c r="F32" i="8"/>
  <c r="E32" i="8"/>
  <c r="G32" i="8"/>
  <c r="K35" i="8" s="1" a="1"/>
  <c r="K35" i="8" s="1"/>
  <c r="X21" i="4"/>
  <c r="Z853" i="2"/>
  <c r="Y2135" i="2"/>
  <c r="Z2135" i="2"/>
  <c r="Y2132" i="2"/>
  <c r="Z2132" i="2"/>
  <c r="AI39" i="12" l="1"/>
  <c r="AH39" i="12"/>
  <c r="AG39" i="12"/>
  <c r="O39" i="12"/>
  <c r="N39" i="12"/>
  <c r="M39" i="12"/>
  <c r="AG24" i="8"/>
  <c r="AH24" i="8"/>
  <c r="AI24" i="8"/>
  <c r="N24" i="8"/>
  <c r="M24" i="8"/>
  <c r="O24" i="8"/>
  <c r="N44" i="4"/>
  <c r="M44" i="4"/>
  <c r="O44" i="4"/>
  <c r="Y2130" i="2"/>
  <c r="Z2130" i="2"/>
  <c r="Y4" i="2"/>
  <c r="Y3" i="2" l="1"/>
  <c r="Z3" i="2"/>
  <c r="Z4" i="2"/>
  <c r="Y5" i="2"/>
  <c r="Z5" i="2"/>
  <c r="Y6" i="2"/>
  <c r="Z6" i="2"/>
  <c r="Y7" i="2"/>
  <c r="Z7" i="2"/>
  <c r="Y8" i="2"/>
  <c r="Z8" i="2"/>
  <c r="Y9" i="2"/>
  <c r="Z9" i="2"/>
  <c r="Y10" i="2"/>
  <c r="Z10" i="2"/>
  <c r="Y11" i="2"/>
  <c r="Z11" i="2"/>
  <c r="Y12" i="2"/>
  <c r="Z12" i="2"/>
  <c r="Y13" i="2"/>
  <c r="Z13" i="2"/>
  <c r="Y14" i="2"/>
  <c r="Z14" i="2"/>
  <c r="Y15" i="2"/>
  <c r="Z15" i="2"/>
  <c r="Y16" i="2"/>
  <c r="Z16" i="2"/>
  <c r="Y17" i="2"/>
  <c r="Z17" i="2"/>
  <c r="Y18" i="2"/>
  <c r="Z18" i="2"/>
  <c r="Y19" i="2"/>
  <c r="Z19" i="2"/>
  <c r="Y20" i="2"/>
  <c r="Z20" i="2"/>
  <c r="Y21" i="2"/>
  <c r="Z21" i="2"/>
  <c r="Y22" i="2"/>
  <c r="Z22" i="2"/>
  <c r="Y23" i="2"/>
  <c r="Z23" i="2"/>
  <c r="Y24" i="2"/>
  <c r="Z24" i="2"/>
  <c r="Y25" i="2"/>
  <c r="Z25" i="2"/>
  <c r="Y26" i="2"/>
  <c r="Z26" i="2"/>
  <c r="Y27" i="2"/>
  <c r="Z27" i="2"/>
  <c r="Y28" i="2"/>
  <c r="Z28" i="2"/>
  <c r="Y29" i="2"/>
  <c r="Z29" i="2"/>
  <c r="Y30" i="2"/>
  <c r="Z30" i="2"/>
  <c r="Y31" i="2"/>
  <c r="Z31" i="2"/>
  <c r="Y32" i="2"/>
  <c r="Z32" i="2"/>
  <c r="Y33" i="2"/>
  <c r="Z33" i="2"/>
  <c r="Y34" i="2"/>
  <c r="Z34" i="2"/>
  <c r="Y35" i="2"/>
  <c r="Z35" i="2"/>
  <c r="Y36" i="2"/>
  <c r="Z36" i="2"/>
  <c r="Y37" i="2"/>
  <c r="Z37" i="2"/>
  <c r="Y38" i="2"/>
  <c r="Z38" i="2"/>
  <c r="Y39" i="2"/>
  <c r="Z39" i="2"/>
  <c r="Y40" i="2"/>
  <c r="Z40" i="2"/>
  <c r="Y41" i="2"/>
  <c r="Z41" i="2"/>
  <c r="Y42" i="2"/>
  <c r="Z42" i="2"/>
  <c r="Y43" i="2"/>
  <c r="Z43" i="2"/>
  <c r="Y44" i="2"/>
  <c r="Z44" i="2"/>
  <c r="Y45" i="2"/>
  <c r="Z45" i="2"/>
  <c r="Y46" i="2"/>
  <c r="Z46" i="2"/>
  <c r="Y47" i="2"/>
  <c r="Z47" i="2"/>
  <c r="Y48" i="2"/>
  <c r="Z48" i="2"/>
  <c r="Y49" i="2"/>
  <c r="Z49" i="2"/>
  <c r="Y50" i="2"/>
  <c r="Z50" i="2"/>
  <c r="Y51" i="2"/>
  <c r="Z51" i="2"/>
  <c r="Y52" i="2"/>
  <c r="Z52" i="2"/>
  <c r="Y53" i="2"/>
  <c r="Z53" i="2"/>
  <c r="Y54" i="2"/>
  <c r="Z54" i="2"/>
  <c r="Y55" i="2"/>
  <c r="Z55" i="2"/>
  <c r="Y56" i="2"/>
  <c r="Z56" i="2"/>
  <c r="Y57" i="2"/>
  <c r="Z57" i="2"/>
  <c r="Y58" i="2"/>
  <c r="Z58" i="2"/>
  <c r="Y59" i="2"/>
  <c r="Z59" i="2"/>
  <c r="Y60" i="2"/>
  <c r="Z60" i="2"/>
  <c r="Y61" i="2"/>
  <c r="Z61" i="2"/>
  <c r="Y62" i="2"/>
  <c r="Z62" i="2"/>
  <c r="Y63" i="2"/>
  <c r="Z63" i="2"/>
  <c r="Y64" i="2"/>
  <c r="Z64" i="2"/>
  <c r="Y65" i="2"/>
  <c r="Z65" i="2"/>
  <c r="Y66" i="2"/>
  <c r="Z66" i="2"/>
  <c r="Y67" i="2"/>
  <c r="Z67" i="2"/>
  <c r="Y68" i="2"/>
  <c r="Z68" i="2"/>
  <c r="Y69" i="2"/>
  <c r="Z69" i="2"/>
  <c r="Y70" i="2"/>
  <c r="Z70" i="2"/>
  <c r="Y71" i="2"/>
  <c r="Z71" i="2"/>
  <c r="Y72" i="2"/>
  <c r="Z72" i="2"/>
  <c r="Y73" i="2"/>
  <c r="Z73" i="2"/>
  <c r="Y74" i="2"/>
  <c r="Z74" i="2"/>
  <c r="Y75" i="2"/>
  <c r="Z75" i="2"/>
  <c r="Y76" i="2"/>
  <c r="Z76" i="2"/>
  <c r="Y77" i="2"/>
  <c r="Z77" i="2"/>
  <c r="Y78" i="2"/>
  <c r="Z78" i="2"/>
  <c r="Y79" i="2"/>
  <c r="Z79" i="2"/>
  <c r="Y80" i="2"/>
  <c r="Z80" i="2"/>
  <c r="Y81" i="2"/>
  <c r="Z81" i="2"/>
  <c r="Y82" i="2"/>
  <c r="Z82" i="2"/>
  <c r="Y83" i="2"/>
  <c r="Z83" i="2"/>
  <c r="Y84" i="2"/>
  <c r="Z84" i="2"/>
  <c r="Y85" i="2"/>
  <c r="Z85" i="2"/>
  <c r="Y86" i="2"/>
  <c r="Z86" i="2"/>
  <c r="Y87" i="2"/>
  <c r="Z87" i="2"/>
  <c r="Y88" i="2"/>
  <c r="Z88" i="2"/>
  <c r="Y89" i="2"/>
  <c r="Z89" i="2"/>
  <c r="Y90" i="2"/>
  <c r="Z90" i="2"/>
  <c r="Y91" i="2"/>
  <c r="Z91" i="2"/>
  <c r="Y92" i="2"/>
  <c r="Z92" i="2"/>
  <c r="Y93" i="2"/>
  <c r="Z93" i="2"/>
  <c r="Y94" i="2"/>
  <c r="Z94" i="2"/>
  <c r="Y95" i="2"/>
  <c r="Z95" i="2"/>
  <c r="Y96" i="2"/>
  <c r="Z96" i="2"/>
  <c r="Y97" i="2"/>
  <c r="Z97" i="2"/>
  <c r="Y98" i="2"/>
  <c r="Z98" i="2"/>
  <c r="Y99" i="2"/>
  <c r="Z99" i="2"/>
  <c r="Y100" i="2"/>
  <c r="Z100" i="2"/>
  <c r="Y101" i="2"/>
  <c r="Z101" i="2"/>
  <c r="Y102" i="2"/>
  <c r="Z102" i="2"/>
  <c r="Y103" i="2"/>
  <c r="Z103" i="2"/>
  <c r="Y104" i="2"/>
  <c r="Z104" i="2"/>
  <c r="Y105" i="2"/>
  <c r="Z105" i="2"/>
  <c r="Y106" i="2"/>
  <c r="Z106" i="2"/>
  <c r="Y107" i="2"/>
  <c r="Z107" i="2"/>
  <c r="Y108" i="2"/>
  <c r="Z108" i="2"/>
  <c r="Y109" i="2"/>
  <c r="Z109" i="2"/>
  <c r="Y110" i="2"/>
  <c r="Z110" i="2"/>
  <c r="Y111" i="2"/>
  <c r="Z111" i="2"/>
  <c r="Y112" i="2"/>
  <c r="Z112" i="2"/>
  <c r="Y113" i="2"/>
  <c r="Z113" i="2"/>
  <c r="Y114" i="2"/>
  <c r="Z114" i="2"/>
  <c r="Y115" i="2"/>
  <c r="Z115" i="2"/>
  <c r="Y116" i="2"/>
  <c r="Z116" i="2"/>
  <c r="Y117" i="2"/>
  <c r="Z117" i="2"/>
  <c r="Y118" i="2"/>
  <c r="Z118" i="2"/>
  <c r="Y119" i="2"/>
  <c r="Z119" i="2"/>
  <c r="Y120" i="2"/>
  <c r="Z120" i="2"/>
  <c r="Y121" i="2"/>
  <c r="Z121" i="2"/>
  <c r="Y122" i="2"/>
  <c r="Z122" i="2"/>
  <c r="Y123" i="2"/>
  <c r="Z123" i="2"/>
  <c r="Y124" i="2"/>
  <c r="Z124" i="2"/>
  <c r="Y125" i="2"/>
  <c r="Z125" i="2"/>
  <c r="Y126" i="2"/>
  <c r="Z126" i="2"/>
  <c r="Y127" i="2"/>
  <c r="Z127" i="2"/>
  <c r="Y128" i="2"/>
  <c r="Z128" i="2"/>
  <c r="Y129" i="2"/>
  <c r="Z129" i="2"/>
  <c r="Y130" i="2"/>
  <c r="Z130" i="2"/>
  <c r="Y131" i="2"/>
  <c r="Z131" i="2"/>
  <c r="Y132" i="2"/>
  <c r="Z132" i="2"/>
  <c r="Y133" i="2"/>
  <c r="Z133" i="2"/>
  <c r="Y134" i="2"/>
  <c r="Z134" i="2"/>
  <c r="Y135" i="2"/>
  <c r="Z135" i="2"/>
  <c r="Y136" i="2"/>
  <c r="Z136" i="2"/>
  <c r="Y137" i="2"/>
  <c r="Z137" i="2"/>
  <c r="Y138" i="2"/>
  <c r="Z138" i="2"/>
  <c r="Y139" i="2"/>
  <c r="Z139" i="2"/>
  <c r="Y140" i="2"/>
  <c r="Z140" i="2"/>
  <c r="Y141" i="2"/>
  <c r="Z141" i="2"/>
  <c r="Y142" i="2"/>
  <c r="Z142" i="2"/>
  <c r="Y143" i="2"/>
  <c r="Z143" i="2"/>
  <c r="Y144" i="2"/>
  <c r="Z144" i="2"/>
  <c r="Y145" i="2"/>
  <c r="Z145" i="2"/>
  <c r="Y146" i="2"/>
  <c r="Z146" i="2"/>
  <c r="Y147" i="2"/>
  <c r="Z147" i="2"/>
  <c r="Y148" i="2"/>
  <c r="Z148" i="2"/>
  <c r="Y149" i="2"/>
  <c r="Z149" i="2"/>
  <c r="Y150" i="2"/>
  <c r="Z150" i="2"/>
  <c r="Y151" i="2"/>
  <c r="Z151" i="2"/>
  <c r="Y152" i="2"/>
  <c r="Z152" i="2"/>
  <c r="Y153" i="2"/>
  <c r="Z153" i="2"/>
  <c r="Y154" i="2"/>
  <c r="Z154" i="2"/>
  <c r="Y155" i="2"/>
  <c r="Z155" i="2"/>
  <c r="Y156" i="2"/>
  <c r="Z156" i="2"/>
  <c r="Y157" i="2"/>
  <c r="Z157" i="2"/>
  <c r="Y158" i="2"/>
  <c r="Z158" i="2"/>
  <c r="Y159" i="2"/>
  <c r="Z159" i="2"/>
  <c r="Y160" i="2"/>
  <c r="Z160" i="2"/>
  <c r="Y161" i="2"/>
  <c r="Z161" i="2"/>
  <c r="Y162" i="2"/>
  <c r="Z162" i="2"/>
  <c r="Y163" i="2"/>
  <c r="Z163" i="2"/>
  <c r="Y164" i="2"/>
  <c r="Z164" i="2"/>
  <c r="Y165" i="2"/>
  <c r="Z165" i="2"/>
  <c r="Y166" i="2"/>
  <c r="Z166" i="2"/>
  <c r="Y167" i="2"/>
  <c r="Z167" i="2"/>
  <c r="Y168" i="2"/>
  <c r="Z168" i="2"/>
  <c r="Y169" i="2"/>
  <c r="Z169" i="2"/>
  <c r="Y170" i="2"/>
  <c r="Z170" i="2"/>
  <c r="Y171" i="2"/>
  <c r="Z171" i="2"/>
  <c r="Y172" i="2"/>
  <c r="Z172" i="2"/>
  <c r="Y173" i="2"/>
  <c r="Z173" i="2"/>
  <c r="Y174" i="2"/>
  <c r="Z174" i="2"/>
  <c r="Y175" i="2"/>
  <c r="Z175" i="2"/>
  <c r="Y176" i="2"/>
  <c r="Z176" i="2"/>
  <c r="Y177" i="2"/>
  <c r="Z177" i="2"/>
  <c r="Y178" i="2"/>
  <c r="Z178" i="2"/>
  <c r="Y179" i="2"/>
  <c r="Z179" i="2"/>
  <c r="Y180" i="2"/>
  <c r="Z180" i="2"/>
  <c r="Y181" i="2"/>
  <c r="Z181" i="2"/>
  <c r="Y182" i="2"/>
  <c r="Z182" i="2"/>
  <c r="Y183" i="2"/>
  <c r="Z183" i="2"/>
  <c r="Y184" i="2"/>
  <c r="Z184" i="2"/>
  <c r="Y185" i="2"/>
  <c r="Z185" i="2"/>
  <c r="Y186" i="2"/>
  <c r="Z186" i="2"/>
  <c r="Y187" i="2"/>
  <c r="Z187" i="2"/>
  <c r="Y188" i="2"/>
  <c r="Z188" i="2"/>
  <c r="Y189" i="2"/>
  <c r="Z189" i="2"/>
  <c r="Y190" i="2"/>
  <c r="Z190" i="2"/>
  <c r="Y191" i="2"/>
  <c r="Z191" i="2"/>
  <c r="Y192" i="2"/>
  <c r="Z192" i="2"/>
  <c r="Y193" i="2"/>
  <c r="Z193" i="2"/>
  <c r="Y194" i="2"/>
  <c r="Z194" i="2"/>
  <c r="Y195" i="2"/>
  <c r="Z195" i="2"/>
  <c r="Y196" i="2"/>
  <c r="Z196" i="2"/>
  <c r="Y197" i="2"/>
  <c r="Z197" i="2"/>
  <c r="Y198" i="2"/>
  <c r="Z198" i="2"/>
  <c r="Y199" i="2"/>
  <c r="Z199" i="2"/>
  <c r="Y200" i="2"/>
  <c r="Z200" i="2"/>
  <c r="Y201" i="2"/>
  <c r="Z201" i="2"/>
  <c r="Y202" i="2"/>
  <c r="Z202" i="2"/>
  <c r="Y203" i="2"/>
  <c r="Z203" i="2"/>
  <c r="Y204" i="2"/>
  <c r="Z204" i="2"/>
  <c r="Y205" i="2"/>
  <c r="Z205" i="2"/>
  <c r="Y206" i="2"/>
  <c r="Z206" i="2"/>
  <c r="Y207" i="2"/>
  <c r="Z207" i="2"/>
  <c r="Y208" i="2"/>
  <c r="Z208" i="2"/>
  <c r="Y209" i="2"/>
  <c r="Z209" i="2"/>
  <c r="Y210" i="2"/>
  <c r="Z210" i="2"/>
  <c r="Y211" i="2"/>
  <c r="Z211" i="2"/>
  <c r="Y212" i="2"/>
  <c r="Z212" i="2"/>
  <c r="Y213" i="2"/>
  <c r="Z213" i="2"/>
  <c r="Y214" i="2"/>
  <c r="Z214" i="2"/>
  <c r="Y215" i="2"/>
  <c r="Z215" i="2"/>
  <c r="Y216" i="2"/>
  <c r="Z216" i="2"/>
  <c r="Y217" i="2"/>
  <c r="Z217" i="2"/>
  <c r="Y218" i="2"/>
  <c r="Z218" i="2"/>
  <c r="Y219" i="2"/>
  <c r="Z219" i="2"/>
  <c r="Y220" i="2"/>
  <c r="Z220" i="2"/>
  <c r="Y221" i="2"/>
  <c r="Z221" i="2"/>
  <c r="Y222" i="2"/>
  <c r="Z222" i="2"/>
  <c r="Y223" i="2"/>
  <c r="Z223" i="2"/>
  <c r="Y224" i="2"/>
  <c r="Z224" i="2"/>
  <c r="Y225" i="2"/>
  <c r="Z225" i="2"/>
  <c r="Y226" i="2"/>
  <c r="Z226" i="2"/>
  <c r="Y227" i="2"/>
  <c r="Z227" i="2"/>
  <c r="Y228" i="2"/>
  <c r="Z228" i="2"/>
  <c r="Y229" i="2"/>
  <c r="Z229" i="2"/>
  <c r="Y230" i="2"/>
  <c r="Z230" i="2"/>
  <c r="Y231" i="2"/>
  <c r="Z231" i="2"/>
  <c r="Y232" i="2"/>
  <c r="Z232" i="2"/>
  <c r="Y233" i="2"/>
  <c r="Z233" i="2"/>
  <c r="Y234" i="2"/>
  <c r="Z234" i="2"/>
  <c r="Y235" i="2"/>
  <c r="Z235" i="2"/>
  <c r="Y236" i="2"/>
  <c r="Z236" i="2"/>
  <c r="Y237" i="2"/>
  <c r="Z237" i="2"/>
  <c r="Y238" i="2"/>
  <c r="Z238" i="2"/>
  <c r="Y239" i="2"/>
  <c r="Z239" i="2"/>
  <c r="Y240" i="2"/>
  <c r="Z240" i="2"/>
  <c r="Y241" i="2"/>
  <c r="Z241" i="2"/>
  <c r="Y242" i="2"/>
  <c r="Z242" i="2"/>
  <c r="Y243" i="2"/>
  <c r="Z243" i="2"/>
  <c r="Y244" i="2"/>
  <c r="Z244" i="2"/>
  <c r="Y245" i="2"/>
  <c r="Z245" i="2"/>
  <c r="Y246" i="2"/>
  <c r="Z246" i="2"/>
  <c r="Y247" i="2"/>
  <c r="Z247" i="2"/>
  <c r="Y248" i="2"/>
  <c r="Z248" i="2"/>
  <c r="Y249" i="2"/>
  <c r="Z249" i="2"/>
  <c r="Y250" i="2"/>
  <c r="Z250" i="2"/>
  <c r="Y251" i="2"/>
  <c r="Z251" i="2"/>
  <c r="Y252" i="2"/>
  <c r="Z252" i="2"/>
  <c r="Y253" i="2"/>
  <c r="Z253" i="2"/>
  <c r="Y254" i="2"/>
  <c r="Z254" i="2"/>
  <c r="Y255" i="2"/>
  <c r="Z255" i="2"/>
  <c r="Y256" i="2"/>
  <c r="Z256" i="2"/>
  <c r="Y257" i="2"/>
  <c r="Z257" i="2"/>
  <c r="Y258" i="2"/>
  <c r="Z258" i="2"/>
  <c r="Y259" i="2"/>
  <c r="Z259" i="2"/>
  <c r="Y260" i="2"/>
  <c r="Z260" i="2"/>
  <c r="Y261" i="2"/>
  <c r="Z261" i="2"/>
  <c r="Y262" i="2"/>
  <c r="Z262" i="2"/>
  <c r="Y263" i="2"/>
  <c r="Z263" i="2"/>
  <c r="Y264" i="2"/>
  <c r="Z264" i="2"/>
  <c r="Y265" i="2"/>
  <c r="Z265" i="2"/>
  <c r="Y266" i="2"/>
  <c r="Z266" i="2"/>
  <c r="Y267" i="2"/>
  <c r="Z267" i="2"/>
  <c r="Y268" i="2"/>
  <c r="Z268" i="2"/>
  <c r="Y269" i="2"/>
  <c r="Z269" i="2"/>
  <c r="Y270" i="2"/>
  <c r="Z270" i="2"/>
  <c r="Y271" i="2"/>
  <c r="Z271" i="2"/>
  <c r="Y272" i="2"/>
  <c r="Z272" i="2"/>
  <c r="Y273" i="2"/>
  <c r="Z273" i="2"/>
  <c r="Y274" i="2"/>
  <c r="Z274" i="2"/>
  <c r="Y275" i="2"/>
  <c r="Z275" i="2"/>
  <c r="Y276" i="2"/>
  <c r="Z276" i="2"/>
  <c r="Y277" i="2"/>
  <c r="Z277" i="2"/>
  <c r="Y278" i="2"/>
  <c r="Z278" i="2"/>
  <c r="Y279" i="2"/>
  <c r="Z279" i="2"/>
  <c r="Y280" i="2"/>
  <c r="Z280" i="2"/>
  <c r="Y281" i="2"/>
  <c r="Z281" i="2"/>
  <c r="Y282" i="2"/>
  <c r="Z282" i="2"/>
  <c r="Y283" i="2"/>
  <c r="Z283" i="2"/>
  <c r="Y284" i="2"/>
  <c r="Z284" i="2"/>
  <c r="Y285" i="2"/>
  <c r="Z285" i="2"/>
  <c r="Y286" i="2"/>
  <c r="Z286" i="2"/>
  <c r="Y287" i="2"/>
  <c r="Z287" i="2"/>
  <c r="Y288" i="2"/>
  <c r="Z288" i="2"/>
  <c r="Y289" i="2"/>
  <c r="Z289" i="2"/>
  <c r="Y290" i="2"/>
  <c r="Z290" i="2"/>
  <c r="Y291" i="2"/>
  <c r="Z291" i="2"/>
  <c r="Y292" i="2"/>
  <c r="Z292" i="2"/>
  <c r="Y293" i="2"/>
  <c r="Z293" i="2"/>
  <c r="Y294" i="2"/>
  <c r="Z294" i="2"/>
  <c r="Y295" i="2"/>
  <c r="Z295" i="2"/>
  <c r="Y296" i="2"/>
  <c r="Z296" i="2"/>
  <c r="Y297" i="2"/>
  <c r="Z297" i="2"/>
  <c r="Y298" i="2"/>
  <c r="Z298" i="2"/>
  <c r="Y299" i="2"/>
  <c r="Z299" i="2"/>
  <c r="Y300" i="2"/>
  <c r="Z300" i="2"/>
  <c r="Y301" i="2"/>
  <c r="Z301" i="2"/>
  <c r="Y302" i="2"/>
  <c r="Z302" i="2"/>
  <c r="Y303" i="2"/>
  <c r="Z303" i="2"/>
  <c r="Y304" i="2"/>
  <c r="Z304" i="2"/>
  <c r="Y305" i="2"/>
  <c r="Z305" i="2"/>
  <c r="Y306" i="2"/>
  <c r="Z306" i="2"/>
  <c r="Y307" i="2"/>
  <c r="Z307" i="2"/>
  <c r="Y308" i="2"/>
  <c r="Z308" i="2"/>
  <c r="Y309" i="2"/>
  <c r="Z309" i="2"/>
  <c r="Y310" i="2"/>
  <c r="Z310" i="2"/>
  <c r="Y311" i="2"/>
  <c r="Z311" i="2"/>
  <c r="Y312" i="2"/>
  <c r="Z312" i="2"/>
  <c r="Y313" i="2"/>
  <c r="Z313" i="2"/>
  <c r="Y314" i="2"/>
  <c r="Z314" i="2"/>
  <c r="Y315" i="2"/>
  <c r="Z315" i="2"/>
  <c r="Y316" i="2"/>
  <c r="Z316" i="2"/>
  <c r="Y317" i="2"/>
  <c r="Z317" i="2"/>
  <c r="Y318" i="2"/>
  <c r="Z318" i="2"/>
  <c r="Y319" i="2"/>
  <c r="Z319" i="2"/>
  <c r="Y320" i="2"/>
  <c r="Z320" i="2"/>
  <c r="Y321" i="2"/>
  <c r="Z321" i="2"/>
  <c r="Y322" i="2"/>
  <c r="Z322" i="2"/>
  <c r="Y323" i="2"/>
  <c r="Z323" i="2"/>
  <c r="Y324" i="2"/>
  <c r="Z324" i="2"/>
  <c r="Y325" i="2"/>
  <c r="Z325" i="2"/>
  <c r="Y326" i="2"/>
  <c r="Z326" i="2"/>
  <c r="Y327" i="2"/>
  <c r="Z327" i="2"/>
  <c r="Y328" i="2"/>
  <c r="Z328" i="2"/>
  <c r="Y329" i="2"/>
  <c r="Z329" i="2"/>
  <c r="Y330" i="2"/>
  <c r="Z330" i="2"/>
  <c r="Y331" i="2"/>
  <c r="Z331" i="2"/>
  <c r="Y332" i="2"/>
  <c r="Z332" i="2"/>
  <c r="Y333" i="2"/>
  <c r="Z333" i="2"/>
  <c r="Y334" i="2"/>
  <c r="Z334" i="2"/>
  <c r="Y335" i="2"/>
  <c r="Z335" i="2"/>
  <c r="Y336" i="2"/>
  <c r="Z336" i="2"/>
  <c r="Y337" i="2"/>
  <c r="Z337" i="2"/>
  <c r="Y338" i="2"/>
  <c r="Z338" i="2"/>
  <c r="Y339" i="2"/>
  <c r="Z339" i="2"/>
  <c r="Y340" i="2"/>
  <c r="Z340" i="2"/>
  <c r="Y341" i="2"/>
  <c r="Z341" i="2"/>
  <c r="Y342" i="2"/>
  <c r="Z342" i="2"/>
  <c r="Y343" i="2"/>
  <c r="Z343" i="2"/>
  <c r="Y344" i="2"/>
  <c r="Z344" i="2"/>
  <c r="Y345" i="2"/>
  <c r="Z345" i="2"/>
  <c r="Y346" i="2"/>
  <c r="Z346" i="2"/>
  <c r="Y347" i="2"/>
  <c r="Z347" i="2"/>
  <c r="Y348" i="2"/>
  <c r="Z348" i="2"/>
  <c r="Y349" i="2"/>
  <c r="Z349" i="2"/>
  <c r="Y350" i="2"/>
  <c r="Z350" i="2"/>
  <c r="Y351" i="2"/>
  <c r="Z351" i="2"/>
  <c r="Y352" i="2"/>
  <c r="Z352" i="2"/>
  <c r="Y353" i="2"/>
  <c r="Z353" i="2"/>
  <c r="Y354" i="2"/>
  <c r="Z354" i="2"/>
  <c r="Y355" i="2"/>
  <c r="Z355" i="2"/>
  <c r="Y356" i="2"/>
  <c r="Z356" i="2"/>
  <c r="Y357" i="2"/>
  <c r="Z357" i="2"/>
  <c r="Y358" i="2"/>
  <c r="Z358" i="2"/>
  <c r="Y359" i="2"/>
  <c r="Z359" i="2"/>
  <c r="Y360" i="2"/>
  <c r="Z360" i="2"/>
  <c r="Y361" i="2"/>
  <c r="Z361" i="2"/>
  <c r="Y362" i="2"/>
  <c r="Z362" i="2"/>
  <c r="Y363" i="2"/>
  <c r="Z363" i="2"/>
  <c r="Y364" i="2"/>
  <c r="Z364" i="2"/>
  <c r="Y365" i="2"/>
  <c r="Z365" i="2"/>
  <c r="Y366" i="2"/>
  <c r="Z366" i="2"/>
  <c r="Y367" i="2"/>
  <c r="Z367" i="2"/>
  <c r="Y368" i="2"/>
  <c r="Z368" i="2"/>
  <c r="Y369" i="2"/>
  <c r="Z369" i="2"/>
  <c r="Y370" i="2"/>
  <c r="Z370" i="2"/>
  <c r="Y371" i="2"/>
  <c r="Z371" i="2"/>
  <c r="Y372" i="2"/>
  <c r="Z372" i="2"/>
  <c r="Y373" i="2"/>
  <c r="Z373" i="2"/>
  <c r="Y374" i="2"/>
  <c r="Z374" i="2"/>
  <c r="Y375" i="2"/>
  <c r="Z375" i="2"/>
  <c r="Y376" i="2"/>
  <c r="Z376" i="2"/>
  <c r="Y377" i="2"/>
  <c r="Z377" i="2"/>
  <c r="Y378" i="2"/>
  <c r="Z378" i="2"/>
  <c r="Y379" i="2"/>
  <c r="Z379" i="2"/>
  <c r="Y380" i="2"/>
  <c r="Z380" i="2"/>
  <c r="Y381" i="2"/>
  <c r="Z381" i="2"/>
  <c r="Y382" i="2"/>
  <c r="Z382" i="2"/>
  <c r="Y383" i="2"/>
  <c r="Z383" i="2"/>
  <c r="Y384" i="2"/>
  <c r="Z384" i="2"/>
  <c r="Y385" i="2"/>
  <c r="Z385" i="2"/>
  <c r="Y386" i="2"/>
  <c r="Z386" i="2"/>
  <c r="Y387" i="2"/>
  <c r="Z387" i="2"/>
  <c r="Y388" i="2"/>
  <c r="Z388" i="2"/>
  <c r="Y389" i="2"/>
  <c r="Z389" i="2"/>
  <c r="Y390" i="2"/>
  <c r="Z390" i="2"/>
  <c r="Y391" i="2"/>
  <c r="Z391" i="2"/>
  <c r="Y392" i="2"/>
  <c r="Z392" i="2"/>
  <c r="Y393" i="2"/>
  <c r="Z393" i="2"/>
  <c r="Y394" i="2"/>
  <c r="Z394" i="2"/>
  <c r="Y395" i="2"/>
  <c r="Z395" i="2"/>
  <c r="Y396" i="2"/>
  <c r="Z396" i="2"/>
  <c r="Y397" i="2"/>
  <c r="Z397" i="2"/>
  <c r="Y398" i="2"/>
  <c r="Z398" i="2"/>
  <c r="Y399" i="2"/>
  <c r="Z399" i="2"/>
  <c r="Y400" i="2"/>
  <c r="Z400" i="2"/>
  <c r="Y401" i="2"/>
  <c r="Z401" i="2"/>
  <c r="Y402" i="2"/>
  <c r="Z402" i="2"/>
  <c r="Y403" i="2"/>
  <c r="Z403" i="2"/>
  <c r="Y404" i="2"/>
  <c r="Z404" i="2"/>
  <c r="Y405" i="2"/>
  <c r="Z405" i="2"/>
  <c r="Y406" i="2"/>
  <c r="Z406" i="2"/>
  <c r="Y407" i="2"/>
  <c r="Z407" i="2"/>
  <c r="Y408" i="2"/>
  <c r="Z408" i="2"/>
  <c r="Y409" i="2"/>
  <c r="Z409" i="2"/>
  <c r="Y410" i="2"/>
  <c r="Z410" i="2"/>
  <c r="Y411" i="2"/>
  <c r="Z411" i="2"/>
  <c r="Y412" i="2"/>
  <c r="Z412" i="2"/>
  <c r="Y413" i="2"/>
  <c r="Z413" i="2"/>
  <c r="Y414" i="2"/>
  <c r="Z414" i="2"/>
  <c r="Y415" i="2"/>
  <c r="Z415" i="2"/>
  <c r="Y416" i="2"/>
  <c r="Z416" i="2"/>
  <c r="Y417" i="2"/>
  <c r="Z417" i="2"/>
  <c r="Y418" i="2"/>
  <c r="Z418" i="2"/>
  <c r="Y419" i="2"/>
  <c r="Z419" i="2"/>
  <c r="Y420" i="2"/>
  <c r="Z420" i="2"/>
  <c r="Y421" i="2"/>
  <c r="Z421" i="2"/>
  <c r="Y422" i="2"/>
  <c r="Z422" i="2"/>
  <c r="Y423" i="2"/>
  <c r="Z423" i="2"/>
  <c r="Y424" i="2"/>
  <c r="Z424" i="2"/>
  <c r="Y425" i="2"/>
  <c r="Z425" i="2"/>
  <c r="Y426" i="2"/>
  <c r="Z426" i="2"/>
  <c r="Y427" i="2"/>
  <c r="Z427" i="2"/>
  <c r="Y428" i="2"/>
  <c r="Z428" i="2"/>
  <c r="Y429" i="2"/>
  <c r="Z429" i="2"/>
  <c r="Y430" i="2"/>
  <c r="Z430" i="2"/>
  <c r="Y431" i="2"/>
  <c r="Z431" i="2"/>
  <c r="Y432" i="2"/>
  <c r="Z432" i="2"/>
  <c r="Y433" i="2"/>
  <c r="Z433" i="2"/>
  <c r="Y434" i="2"/>
  <c r="Z434" i="2"/>
  <c r="Y435" i="2"/>
  <c r="Z435" i="2"/>
  <c r="Y436" i="2"/>
  <c r="Z436" i="2"/>
  <c r="Y437" i="2"/>
  <c r="Z437" i="2"/>
  <c r="Y438" i="2"/>
  <c r="Z438" i="2"/>
  <c r="Y439" i="2"/>
  <c r="Z439" i="2"/>
  <c r="Y440" i="2"/>
  <c r="Z440" i="2"/>
  <c r="Y441" i="2"/>
  <c r="Z441" i="2"/>
  <c r="Y442" i="2"/>
  <c r="Z442" i="2"/>
  <c r="Y443" i="2"/>
  <c r="Z443" i="2"/>
  <c r="Y444" i="2"/>
  <c r="Z444" i="2"/>
  <c r="Y445" i="2"/>
  <c r="Z445" i="2"/>
  <c r="Y446" i="2"/>
  <c r="Z446" i="2"/>
  <c r="Y447" i="2"/>
  <c r="Z447" i="2"/>
  <c r="Y448" i="2"/>
  <c r="Z448" i="2"/>
  <c r="Y449" i="2"/>
  <c r="Z449" i="2"/>
  <c r="Y450" i="2"/>
  <c r="Z450" i="2"/>
  <c r="Y451" i="2"/>
  <c r="Z451" i="2"/>
  <c r="Y452" i="2"/>
  <c r="Z452" i="2"/>
  <c r="Y453" i="2"/>
  <c r="Z453" i="2"/>
  <c r="Y454" i="2"/>
  <c r="Z454" i="2"/>
  <c r="Y455" i="2"/>
  <c r="Z455" i="2"/>
  <c r="Y456" i="2"/>
  <c r="Z456" i="2"/>
  <c r="Y457" i="2"/>
  <c r="Z457" i="2"/>
  <c r="Y458" i="2"/>
  <c r="Z458" i="2"/>
  <c r="Y459" i="2"/>
  <c r="Z459" i="2"/>
  <c r="Y460" i="2"/>
  <c r="Z460" i="2"/>
  <c r="Y461" i="2"/>
  <c r="Z461" i="2"/>
  <c r="Y462" i="2"/>
  <c r="Z462" i="2"/>
  <c r="Y463" i="2"/>
  <c r="Z463" i="2"/>
  <c r="Y464" i="2"/>
  <c r="Z464" i="2"/>
  <c r="Y465" i="2"/>
  <c r="Z465" i="2"/>
  <c r="Y466" i="2"/>
  <c r="Z466" i="2"/>
  <c r="Y467" i="2"/>
  <c r="Z467" i="2"/>
  <c r="Y468" i="2"/>
  <c r="Z468" i="2"/>
  <c r="Y469" i="2"/>
  <c r="Z469" i="2"/>
  <c r="Y470" i="2"/>
  <c r="Z470" i="2"/>
  <c r="Y471" i="2"/>
  <c r="Z471" i="2"/>
  <c r="Y472" i="2"/>
  <c r="Z472" i="2"/>
  <c r="Y473" i="2"/>
  <c r="Z473" i="2"/>
  <c r="Y474" i="2"/>
  <c r="Z474" i="2"/>
  <c r="Y475" i="2"/>
  <c r="Z475" i="2"/>
  <c r="Y476" i="2"/>
  <c r="Z476" i="2"/>
  <c r="Y477" i="2"/>
  <c r="Z477" i="2"/>
  <c r="Y478" i="2"/>
  <c r="Z478" i="2"/>
  <c r="Y479" i="2"/>
  <c r="Z479" i="2"/>
  <c r="Y480" i="2"/>
  <c r="Z480" i="2"/>
  <c r="Y481" i="2"/>
  <c r="Z481" i="2"/>
  <c r="Y482" i="2"/>
  <c r="Z482" i="2"/>
  <c r="Y483" i="2"/>
  <c r="Z483" i="2"/>
  <c r="Y484" i="2"/>
  <c r="Z484" i="2"/>
  <c r="Y485" i="2"/>
  <c r="Z485" i="2"/>
  <c r="Y486" i="2"/>
  <c r="Z486" i="2"/>
  <c r="Y487" i="2"/>
  <c r="Z487" i="2"/>
  <c r="Y488" i="2"/>
  <c r="Z488" i="2"/>
  <c r="Y489" i="2"/>
  <c r="Z489" i="2"/>
  <c r="Y490" i="2"/>
  <c r="Z490" i="2"/>
  <c r="Y491" i="2"/>
  <c r="Z491" i="2"/>
  <c r="Y492" i="2"/>
  <c r="Z492" i="2"/>
  <c r="Y493" i="2"/>
  <c r="Z493" i="2"/>
  <c r="Y494" i="2"/>
  <c r="Z494" i="2"/>
  <c r="Y495" i="2"/>
  <c r="Z495" i="2"/>
  <c r="Y496" i="2"/>
  <c r="Z496" i="2"/>
  <c r="Y497" i="2"/>
  <c r="Z497" i="2"/>
  <c r="Y498" i="2"/>
  <c r="Z498" i="2"/>
  <c r="Y499" i="2"/>
  <c r="Z499" i="2"/>
  <c r="Y500" i="2"/>
  <c r="Z500" i="2"/>
  <c r="Y501" i="2"/>
  <c r="Z501" i="2"/>
  <c r="Y502" i="2"/>
  <c r="Z502" i="2"/>
  <c r="Y503" i="2"/>
  <c r="Z503" i="2"/>
  <c r="Y504" i="2"/>
  <c r="Z504" i="2"/>
  <c r="Y505" i="2"/>
  <c r="Z505" i="2"/>
  <c r="Y506" i="2"/>
  <c r="Z506" i="2"/>
  <c r="Y507" i="2"/>
  <c r="Z507" i="2"/>
  <c r="Y508" i="2"/>
  <c r="Z508" i="2"/>
  <c r="Y509" i="2"/>
  <c r="Z509" i="2"/>
  <c r="Y510" i="2"/>
  <c r="Z510" i="2"/>
  <c r="Y511" i="2"/>
  <c r="Z511" i="2"/>
  <c r="Y512" i="2"/>
  <c r="Z512" i="2"/>
  <c r="Y513" i="2"/>
  <c r="Z513" i="2"/>
  <c r="Y514" i="2"/>
  <c r="Z514" i="2"/>
  <c r="Y515" i="2"/>
  <c r="Z515" i="2"/>
  <c r="Y516" i="2"/>
  <c r="Z516" i="2"/>
  <c r="Y517" i="2"/>
  <c r="Z517" i="2"/>
  <c r="Y518" i="2"/>
  <c r="Z518" i="2"/>
  <c r="Y519" i="2"/>
  <c r="Z519" i="2"/>
  <c r="Y520" i="2"/>
  <c r="Z520" i="2"/>
  <c r="Y521" i="2"/>
  <c r="Z521" i="2"/>
  <c r="Y522" i="2"/>
  <c r="Z522" i="2"/>
  <c r="Y523" i="2"/>
  <c r="Z523" i="2"/>
  <c r="Y524" i="2"/>
  <c r="Z524" i="2"/>
  <c r="Y525" i="2"/>
  <c r="Z525" i="2"/>
  <c r="Y526" i="2"/>
  <c r="Z526" i="2"/>
  <c r="Y527" i="2"/>
  <c r="Z527" i="2"/>
  <c r="Y528" i="2"/>
  <c r="Z528" i="2"/>
  <c r="Y529" i="2"/>
  <c r="Z529" i="2"/>
  <c r="Y530" i="2"/>
  <c r="Z530" i="2"/>
  <c r="Y531" i="2"/>
  <c r="Z531" i="2"/>
  <c r="Y532" i="2"/>
  <c r="Z532" i="2"/>
  <c r="Y533" i="2"/>
  <c r="Z533" i="2"/>
  <c r="Y534" i="2"/>
  <c r="Z534" i="2"/>
  <c r="Y535" i="2"/>
  <c r="Z535" i="2"/>
  <c r="Y536" i="2"/>
  <c r="Z536" i="2"/>
  <c r="Y537" i="2"/>
  <c r="Z537" i="2"/>
  <c r="Y538" i="2"/>
  <c r="Z538" i="2"/>
  <c r="Y539" i="2"/>
  <c r="Z539" i="2"/>
  <c r="Y540" i="2"/>
  <c r="Z540" i="2"/>
  <c r="Y541" i="2"/>
  <c r="Z541" i="2"/>
  <c r="Y542" i="2"/>
  <c r="Z542" i="2"/>
  <c r="Y543" i="2"/>
  <c r="Z543" i="2"/>
  <c r="Y544" i="2"/>
  <c r="Z544" i="2"/>
  <c r="Y545" i="2"/>
  <c r="Z545" i="2"/>
  <c r="Y546" i="2"/>
  <c r="Z546" i="2"/>
  <c r="Y547" i="2"/>
  <c r="Z547" i="2"/>
  <c r="Y548" i="2"/>
  <c r="Z548" i="2"/>
  <c r="Y549" i="2"/>
  <c r="Z549" i="2"/>
  <c r="Y550" i="2"/>
  <c r="Z550" i="2"/>
  <c r="Y551" i="2"/>
  <c r="Z551" i="2"/>
  <c r="Y552" i="2"/>
  <c r="Z552" i="2"/>
  <c r="Y553" i="2"/>
  <c r="Z553" i="2"/>
  <c r="Y554" i="2"/>
  <c r="Z554" i="2"/>
  <c r="Y555" i="2"/>
  <c r="Z555" i="2"/>
  <c r="Y556" i="2"/>
  <c r="Z556" i="2"/>
  <c r="Y557" i="2"/>
  <c r="Z557" i="2"/>
  <c r="Y558" i="2"/>
  <c r="Z558" i="2"/>
  <c r="Y559" i="2"/>
  <c r="Z559" i="2"/>
  <c r="Y560" i="2"/>
  <c r="Z560" i="2"/>
  <c r="Y561" i="2"/>
  <c r="Z561" i="2"/>
  <c r="Y562" i="2"/>
  <c r="Z562" i="2"/>
  <c r="Y563" i="2"/>
  <c r="Z563" i="2"/>
  <c r="Y564" i="2"/>
  <c r="Z564" i="2"/>
  <c r="Y565" i="2"/>
  <c r="Z565" i="2"/>
  <c r="Y566" i="2"/>
  <c r="Z566" i="2"/>
  <c r="Y567" i="2"/>
  <c r="Z567" i="2"/>
  <c r="Y568" i="2"/>
  <c r="Z568" i="2"/>
  <c r="Y569" i="2"/>
  <c r="Z569" i="2"/>
  <c r="Y570" i="2"/>
  <c r="Z570" i="2"/>
  <c r="Y571" i="2"/>
  <c r="Z571" i="2"/>
  <c r="Y572" i="2"/>
  <c r="Z572" i="2"/>
  <c r="Y573" i="2"/>
  <c r="Z573" i="2"/>
  <c r="Y574" i="2"/>
  <c r="Z574" i="2"/>
  <c r="Y575" i="2"/>
  <c r="Z575" i="2"/>
  <c r="Y576" i="2"/>
  <c r="Z576" i="2"/>
  <c r="Y577" i="2"/>
  <c r="Z577" i="2"/>
  <c r="Y578" i="2"/>
  <c r="Z578" i="2"/>
  <c r="Y579" i="2"/>
  <c r="Z579" i="2"/>
  <c r="Y580" i="2"/>
  <c r="Z580" i="2"/>
  <c r="Y581" i="2"/>
  <c r="Z581" i="2"/>
  <c r="Y582" i="2"/>
  <c r="Z582" i="2"/>
  <c r="Y583" i="2"/>
  <c r="Z583" i="2"/>
  <c r="Y584" i="2"/>
  <c r="Z584" i="2"/>
  <c r="Y585" i="2"/>
  <c r="Z585" i="2"/>
  <c r="Y586" i="2"/>
  <c r="Z586" i="2"/>
  <c r="Y587" i="2"/>
  <c r="Z587" i="2"/>
  <c r="Y588" i="2"/>
  <c r="Z588" i="2"/>
  <c r="Y589" i="2"/>
  <c r="Z589" i="2"/>
  <c r="Y590" i="2"/>
  <c r="Z590" i="2"/>
  <c r="Y591" i="2"/>
  <c r="Z591" i="2"/>
  <c r="Y592" i="2"/>
  <c r="Z592" i="2"/>
  <c r="Y593" i="2"/>
  <c r="Z593" i="2"/>
  <c r="Y594" i="2"/>
  <c r="Z594" i="2"/>
  <c r="Y595" i="2"/>
  <c r="Z595" i="2"/>
  <c r="Y596" i="2"/>
  <c r="Z596" i="2"/>
  <c r="Y597" i="2"/>
  <c r="Z597" i="2"/>
  <c r="Y598" i="2"/>
  <c r="Z598" i="2"/>
  <c r="Y599" i="2"/>
  <c r="Z599" i="2"/>
  <c r="Y600" i="2"/>
  <c r="Z600" i="2"/>
  <c r="Y601" i="2"/>
  <c r="Z601" i="2"/>
  <c r="Y602" i="2"/>
  <c r="Z602" i="2"/>
  <c r="Y603" i="2"/>
  <c r="Z603" i="2"/>
  <c r="Y604" i="2"/>
  <c r="Z604" i="2"/>
  <c r="Y605" i="2"/>
  <c r="Z605" i="2"/>
  <c r="Y606" i="2"/>
  <c r="Z606" i="2"/>
  <c r="Y607" i="2"/>
  <c r="Z607" i="2"/>
  <c r="Y608" i="2"/>
  <c r="Z608" i="2"/>
  <c r="Y609" i="2"/>
  <c r="Z609" i="2"/>
  <c r="Y610" i="2"/>
  <c r="Z610" i="2"/>
  <c r="Y611" i="2"/>
  <c r="Z611" i="2"/>
  <c r="Y612" i="2"/>
  <c r="Z612" i="2"/>
  <c r="Y613" i="2"/>
  <c r="Z613" i="2"/>
  <c r="Y614" i="2"/>
  <c r="Z614" i="2"/>
  <c r="Y615" i="2"/>
  <c r="Z615" i="2"/>
  <c r="Y616" i="2"/>
  <c r="Z616" i="2"/>
  <c r="Y617" i="2"/>
  <c r="Z617" i="2"/>
  <c r="Y618" i="2"/>
  <c r="Z618" i="2"/>
  <c r="Y619" i="2"/>
  <c r="Z619" i="2"/>
  <c r="Y620" i="2"/>
  <c r="Z620" i="2"/>
  <c r="Y621" i="2"/>
  <c r="Z621" i="2"/>
  <c r="Y622" i="2"/>
  <c r="Z622" i="2"/>
  <c r="Y623" i="2"/>
  <c r="Z623" i="2"/>
  <c r="Y624" i="2"/>
  <c r="Z624" i="2"/>
  <c r="Y625" i="2"/>
  <c r="Z625" i="2"/>
  <c r="Y626" i="2"/>
  <c r="Z626" i="2"/>
  <c r="Y627" i="2"/>
  <c r="Z627" i="2"/>
  <c r="Y628" i="2"/>
  <c r="Z628" i="2"/>
  <c r="Y629" i="2"/>
  <c r="Z629" i="2"/>
  <c r="Y630" i="2"/>
  <c r="Z630" i="2"/>
  <c r="Y631" i="2"/>
  <c r="Z631" i="2"/>
  <c r="Y632" i="2"/>
  <c r="Z632" i="2"/>
  <c r="Y633" i="2"/>
  <c r="Z633" i="2"/>
  <c r="Y634" i="2"/>
  <c r="Z634" i="2"/>
  <c r="Y635" i="2"/>
  <c r="Z635" i="2"/>
  <c r="Y636" i="2"/>
  <c r="Z636" i="2"/>
  <c r="Y637" i="2"/>
  <c r="Z637" i="2"/>
  <c r="Y638" i="2"/>
  <c r="Z638" i="2"/>
  <c r="Y639" i="2"/>
  <c r="Z639" i="2"/>
  <c r="Y640" i="2"/>
  <c r="Z640" i="2"/>
  <c r="Y641" i="2"/>
  <c r="Z641" i="2"/>
  <c r="Y642" i="2"/>
  <c r="Z642" i="2"/>
  <c r="Y643" i="2"/>
  <c r="Z643" i="2"/>
  <c r="Y644" i="2"/>
  <c r="Z644" i="2"/>
  <c r="Y645" i="2"/>
  <c r="Z645" i="2"/>
  <c r="Y646" i="2"/>
  <c r="Z646" i="2"/>
  <c r="Y647" i="2"/>
  <c r="Z647" i="2"/>
  <c r="Y648" i="2"/>
  <c r="Z648" i="2"/>
  <c r="Y649" i="2"/>
  <c r="Z649" i="2"/>
  <c r="Y650" i="2"/>
  <c r="Z650" i="2"/>
  <c r="Y651" i="2"/>
  <c r="Z651" i="2"/>
  <c r="Y652" i="2"/>
  <c r="Z652" i="2"/>
  <c r="Y653" i="2"/>
  <c r="Z653" i="2"/>
  <c r="Y654" i="2"/>
  <c r="Z654" i="2"/>
  <c r="Y655" i="2"/>
  <c r="Z655" i="2"/>
  <c r="Y656" i="2"/>
  <c r="Z656" i="2"/>
  <c r="Y657" i="2"/>
  <c r="Z657" i="2"/>
  <c r="Y658" i="2"/>
  <c r="Z658" i="2"/>
  <c r="Y659" i="2"/>
  <c r="Z659" i="2"/>
  <c r="Y660" i="2"/>
  <c r="Z660" i="2"/>
  <c r="Y661" i="2"/>
  <c r="Z661" i="2"/>
  <c r="Y662" i="2"/>
  <c r="Z662" i="2"/>
  <c r="Y663" i="2"/>
  <c r="Z663" i="2"/>
  <c r="Y664" i="2"/>
  <c r="Z664" i="2"/>
  <c r="Y665" i="2"/>
  <c r="Z665" i="2"/>
  <c r="Y666" i="2"/>
  <c r="Z666" i="2"/>
  <c r="Y667" i="2"/>
  <c r="Z667" i="2"/>
  <c r="Y668" i="2"/>
  <c r="Z668" i="2"/>
  <c r="Y669" i="2"/>
  <c r="Z669" i="2"/>
  <c r="Y670" i="2"/>
  <c r="Z670" i="2"/>
  <c r="Y671" i="2"/>
  <c r="Z671" i="2"/>
  <c r="Y672" i="2"/>
  <c r="Z672" i="2"/>
  <c r="Y673" i="2"/>
  <c r="Z673" i="2"/>
  <c r="Y674" i="2"/>
  <c r="Z674" i="2"/>
  <c r="Y675" i="2"/>
  <c r="Z675" i="2"/>
  <c r="Y676" i="2"/>
  <c r="Z676" i="2"/>
  <c r="Y677" i="2"/>
  <c r="Z677" i="2"/>
  <c r="Y678" i="2"/>
  <c r="Z678" i="2"/>
  <c r="Y679" i="2"/>
  <c r="Z679" i="2"/>
  <c r="Y680" i="2"/>
  <c r="Z680" i="2"/>
  <c r="Y681" i="2"/>
  <c r="Z681" i="2"/>
  <c r="Y682" i="2"/>
  <c r="Z682" i="2"/>
  <c r="Y683" i="2"/>
  <c r="Z683" i="2"/>
  <c r="Y684" i="2"/>
  <c r="Z684" i="2"/>
  <c r="Y685" i="2"/>
  <c r="Z685" i="2"/>
  <c r="Y686" i="2"/>
  <c r="Z686" i="2"/>
  <c r="Y687" i="2"/>
  <c r="Z687" i="2"/>
  <c r="Y688" i="2"/>
  <c r="Z688" i="2"/>
  <c r="Y689" i="2"/>
  <c r="Z689" i="2"/>
  <c r="Y690" i="2"/>
  <c r="Z690" i="2"/>
  <c r="Y691" i="2"/>
  <c r="Z691" i="2"/>
  <c r="Y692" i="2"/>
  <c r="Z692" i="2"/>
  <c r="Y693" i="2"/>
  <c r="Z693" i="2"/>
  <c r="Y694" i="2"/>
  <c r="Z694" i="2"/>
  <c r="Y695" i="2"/>
  <c r="Z695" i="2"/>
  <c r="Y696" i="2"/>
  <c r="Z696" i="2"/>
  <c r="Y697" i="2"/>
  <c r="Z697" i="2"/>
  <c r="Y698" i="2"/>
  <c r="Z698" i="2"/>
  <c r="Y699" i="2"/>
  <c r="Z699" i="2"/>
  <c r="Y700" i="2"/>
  <c r="Z700" i="2"/>
  <c r="Y701" i="2"/>
  <c r="Z701" i="2"/>
  <c r="Y702" i="2"/>
  <c r="Z702" i="2"/>
  <c r="Y703" i="2"/>
  <c r="Z703" i="2"/>
  <c r="Y704" i="2"/>
  <c r="Z704" i="2"/>
  <c r="Y705" i="2"/>
  <c r="Z705" i="2"/>
  <c r="Y706" i="2"/>
  <c r="Z706" i="2"/>
  <c r="Y707" i="2"/>
  <c r="Z707" i="2"/>
  <c r="Y708" i="2"/>
  <c r="Z708" i="2"/>
  <c r="Y709" i="2"/>
  <c r="Z709" i="2"/>
  <c r="Y710" i="2"/>
  <c r="Z710" i="2"/>
  <c r="Y711" i="2"/>
  <c r="Z711" i="2"/>
  <c r="Y712" i="2"/>
  <c r="Z712" i="2"/>
  <c r="Y713" i="2"/>
  <c r="Z713" i="2"/>
  <c r="Y714" i="2"/>
  <c r="Z714" i="2"/>
  <c r="Y715" i="2"/>
  <c r="Z715" i="2"/>
  <c r="Y716" i="2"/>
  <c r="Z716" i="2"/>
  <c r="Y717" i="2"/>
  <c r="Z717" i="2"/>
  <c r="Y718" i="2"/>
  <c r="Z718" i="2"/>
  <c r="Y719" i="2"/>
  <c r="Z719" i="2"/>
  <c r="Y720" i="2"/>
  <c r="Z720" i="2"/>
  <c r="Y721" i="2"/>
  <c r="Z721" i="2"/>
  <c r="Y722" i="2"/>
  <c r="Z722" i="2"/>
  <c r="Y723" i="2"/>
  <c r="Z723" i="2"/>
  <c r="Y724" i="2"/>
  <c r="Z724" i="2"/>
  <c r="Y725" i="2"/>
  <c r="Z725" i="2"/>
  <c r="Y726" i="2"/>
  <c r="Z726" i="2"/>
  <c r="Y727" i="2"/>
  <c r="Z727" i="2"/>
  <c r="Y728" i="2"/>
  <c r="Z728" i="2"/>
  <c r="Y729" i="2"/>
  <c r="Z729" i="2"/>
  <c r="Y730" i="2"/>
  <c r="Z730" i="2"/>
  <c r="Y731" i="2"/>
  <c r="Z731" i="2"/>
  <c r="Y732" i="2"/>
  <c r="Z732" i="2"/>
  <c r="Y733" i="2"/>
  <c r="Z733" i="2"/>
  <c r="Y734" i="2"/>
  <c r="Z734" i="2"/>
  <c r="Y735" i="2"/>
  <c r="Z735" i="2"/>
  <c r="Y736" i="2"/>
  <c r="Z736" i="2"/>
  <c r="Y737" i="2"/>
  <c r="Z737" i="2"/>
  <c r="Y738" i="2"/>
  <c r="Z738" i="2"/>
  <c r="Y739" i="2"/>
  <c r="Z739" i="2"/>
  <c r="Y740" i="2"/>
  <c r="Z740" i="2"/>
  <c r="Y741" i="2"/>
  <c r="Z741" i="2"/>
  <c r="Y742" i="2"/>
  <c r="Z742" i="2"/>
  <c r="Y743" i="2"/>
  <c r="Z743" i="2"/>
  <c r="Y744" i="2"/>
  <c r="Z744" i="2"/>
  <c r="Y745" i="2"/>
  <c r="Z745" i="2"/>
  <c r="Y746" i="2"/>
  <c r="Z746" i="2"/>
  <c r="Y747" i="2"/>
  <c r="Z747" i="2"/>
  <c r="Y748" i="2"/>
  <c r="Z748" i="2"/>
  <c r="Y749" i="2"/>
  <c r="Z749" i="2"/>
  <c r="Y750" i="2"/>
  <c r="Z750" i="2"/>
  <c r="Y751" i="2"/>
  <c r="Z751" i="2"/>
  <c r="Y752" i="2"/>
  <c r="Z752" i="2"/>
  <c r="Y753" i="2"/>
  <c r="Z753" i="2"/>
  <c r="Y754" i="2"/>
  <c r="Z754" i="2"/>
  <c r="Y755" i="2"/>
  <c r="Z755" i="2"/>
  <c r="Y756" i="2"/>
  <c r="Z756" i="2"/>
  <c r="Y757" i="2"/>
  <c r="Z757" i="2"/>
  <c r="Y758" i="2"/>
  <c r="Z758" i="2"/>
  <c r="Y759" i="2"/>
  <c r="Z759" i="2"/>
  <c r="Y760" i="2"/>
  <c r="Z760" i="2"/>
  <c r="Y761" i="2"/>
  <c r="Z761" i="2"/>
  <c r="Y762" i="2"/>
  <c r="Z762" i="2"/>
  <c r="Y763" i="2"/>
  <c r="Z763" i="2"/>
  <c r="Y764" i="2"/>
  <c r="Z764" i="2"/>
  <c r="Y765" i="2"/>
  <c r="Z765" i="2"/>
  <c r="Y766" i="2"/>
  <c r="Z766" i="2"/>
  <c r="Y767" i="2"/>
  <c r="Z767" i="2"/>
  <c r="Y768" i="2"/>
  <c r="Z768" i="2"/>
  <c r="Y769" i="2"/>
  <c r="Z769" i="2"/>
  <c r="Y770" i="2"/>
  <c r="Z770" i="2"/>
  <c r="Y771" i="2"/>
  <c r="Z771" i="2"/>
  <c r="Y772" i="2"/>
  <c r="Z772" i="2"/>
  <c r="Y773" i="2"/>
  <c r="Z773" i="2"/>
  <c r="Y774" i="2"/>
  <c r="Z774" i="2"/>
  <c r="Y775" i="2"/>
  <c r="Z775" i="2"/>
  <c r="Y776" i="2"/>
  <c r="Z776" i="2"/>
  <c r="Y777" i="2"/>
  <c r="Z777" i="2"/>
  <c r="Y778" i="2"/>
  <c r="Z778" i="2"/>
  <c r="Y779" i="2"/>
  <c r="Z779" i="2"/>
  <c r="Y780" i="2"/>
  <c r="Z780" i="2"/>
  <c r="Y781" i="2"/>
  <c r="Z781" i="2"/>
  <c r="Y782" i="2"/>
  <c r="Z782" i="2"/>
  <c r="Y783" i="2"/>
  <c r="Z783" i="2"/>
  <c r="Y784" i="2"/>
  <c r="Z784" i="2"/>
  <c r="Y785" i="2"/>
  <c r="Z785" i="2"/>
  <c r="Y786" i="2"/>
  <c r="Z786" i="2"/>
  <c r="Y787" i="2"/>
  <c r="Z787" i="2"/>
  <c r="Y788" i="2"/>
  <c r="Z788" i="2"/>
  <c r="Y789" i="2"/>
  <c r="Z789" i="2"/>
  <c r="Y790" i="2"/>
  <c r="Z790" i="2"/>
  <c r="Y791" i="2"/>
  <c r="Z791" i="2"/>
  <c r="Y792" i="2"/>
  <c r="Z792" i="2"/>
  <c r="Y793" i="2"/>
  <c r="Z793" i="2"/>
  <c r="Y794" i="2"/>
  <c r="Z794" i="2"/>
  <c r="Y795" i="2"/>
  <c r="Z795" i="2"/>
  <c r="Y796" i="2"/>
  <c r="Z796" i="2"/>
  <c r="Y797" i="2"/>
  <c r="Z797" i="2"/>
  <c r="Y798" i="2"/>
  <c r="Z798" i="2"/>
  <c r="Y799" i="2"/>
  <c r="Z799" i="2"/>
  <c r="Y800" i="2"/>
  <c r="Z800" i="2"/>
  <c r="Y801" i="2"/>
  <c r="Z801" i="2"/>
  <c r="Y802" i="2"/>
  <c r="Z802" i="2"/>
  <c r="Y803" i="2"/>
  <c r="Z803" i="2"/>
  <c r="Y804" i="2"/>
  <c r="Z804" i="2"/>
  <c r="Y805" i="2"/>
  <c r="Z805" i="2"/>
  <c r="Y806" i="2"/>
  <c r="Z806" i="2"/>
  <c r="Y807" i="2"/>
  <c r="Z807" i="2"/>
  <c r="Y808" i="2"/>
  <c r="Z808" i="2"/>
  <c r="Y809" i="2"/>
  <c r="Z809" i="2"/>
  <c r="Y810" i="2"/>
  <c r="Z810" i="2"/>
  <c r="Y811" i="2"/>
  <c r="Z811" i="2"/>
  <c r="Y812" i="2"/>
  <c r="Z812" i="2"/>
  <c r="Y813" i="2"/>
  <c r="Z813" i="2"/>
  <c r="Y814" i="2"/>
  <c r="Z814" i="2"/>
  <c r="Y815" i="2"/>
  <c r="Z815" i="2"/>
  <c r="Y816" i="2"/>
  <c r="Z816" i="2"/>
  <c r="Y817" i="2"/>
  <c r="Z817" i="2"/>
  <c r="Y818" i="2"/>
  <c r="Z818" i="2"/>
  <c r="Y819" i="2"/>
  <c r="Z819" i="2"/>
  <c r="Y820" i="2"/>
  <c r="Z820" i="2"/>
  <c r="Y821" i="2"/>
  <c r="Z821" i="2"/>
  <c r="Y822" i="2"/>
  <c r="Z822" i="2"/>
  <c r="Y823" i="2"/>
  <c r="Z823" i="2"/>
  <c r="Y824" i="2"/>
  <c r="Z824" i="2"/>
  <c r="Y825" i="2"/>
  <c r="Z825" i="2"/>
  <c r="Y826" i="2"/>
  <c r="Z826" i="2"/>
  <c r="Y827" i="2"/>
  <c r="Z827" i="2"/>
  <c r="Y828" i="2"/>
  <c r="Z828" i="2"/>
  <c r="Y829" i="2"/>
  <c r="Z829" i="2"/>
  <c r="Y830" i="2"/>
  <c r="Z830" i="2"/>
  <c r="Y831" i="2"/>
  <c r="Z831" i="2"/>
  <c r="Y832" i="2"/>
  <c r="Z832" i="2"/>
  <c r="Y833" i="2"/>
  <c r="Z833" i="2"/>
  <c r="Y834" i="2"/>
  <c r="Z834" i="2"/>
  <c r="Y835" i="2"/>
  <c r="Z835" i="2"/>
  <c r="Y836" i="2"/>
  <c r="Z836" i="2"/>
  <c r="Y837" i="2"/>
  <c r="Z837" i="2"/>
  <c r="Y838" i="2"/>
  <c r="Z838" i="2"/>
  <c r="Y839" i="2"/>
  <c r="Z839" i="2"/>
  <c r="Y840" i="2"/>
  <c r="Z840" i="2"/>
  <c r="Y841" i="2"/>
  <c r="Z841" i="2"/>
  <c r="Y842" i="2"/>
  <c r="Z842" i="2"/>
  <c r="Y843" i="2"/>
  <c r="Z843" i="2"/>
  <c r="Y844" i="2"/>
  <c r="Z844" i="2"/>
  <c r="Y845" i="2"/>
  <c r="Z845" i="2"/>
  <c r="Y846" i="2"/>
  <c r="Z846" i="2"/>
  <c r="Y847" i="2"/>
  <c r="Z847" i="2"/>
  <c r="Y848" i="2"/>
  <c r="Z848" i="2"/>
  <c r="Y849" i="2"/>
  <c r="Z849" i="2"/>
  <c r="Y850" i="2"/>
  <c r="Z850" i="2"/>
  <c r="Y851" i="2"/>
  <c r="Z851" i="2"/>
  <c r="Y852" i="2"/>
  <c r="Z852" i="2"/>
  <c r="Y853" i="2"/>
  <c r="AA853" i="2" s="1"/>
  <c r="Y854" i="2"/>
  <c r="Z854" i="2"/>
  <c r="Y855" i="2"/>
  <c r="Z855" i="2"/>
  <c r="Y856" i="2"/>
  <c r="Z856" i="2"/>
  <c r="Y857" i="2"/>
  <c r="Z857" i="2"/>
  <c r="Y858" i="2"/>
  <c r="Z858" i="2"/>
  <c r="Y859" i="2"/>
  <c r="Z859" i="2"/>
  <c r="Y860" i="2"/>
  <c r="Z860" i="2"/>
  <c r="Y861" i="2"/>
  <c r="Z861" i="2"/>
  <c r="Y862" i="2"/>
  <c r="Z862" i="2"/>
  <c r="Y863" i="2"/>
  <c r="Z863" i="2"/>
  <c r="Y864" i="2"/>
  <c r="Z864" i="2"/>
  <c r="Y865" i="2"/>
  <c r="Z865" i="2"/>
  <c r="Y866" i="2"/>
  <c r="Z866" i="2"/>
  <c r="Y867" i="2"/>
  <c r="Z867" i="2"/>
  <c r="Y868" i="2"/>
  <c r="Z868" i="2"/>
  <c r="Y869" i="2"/>
  <c r="Z869" i="2"/>
  <c r="Y870" i="2"/>
  <c r="Z870" i="2"/>
  <c r="Y871" i="2"/>
  <c r="Z871" i="2"/>
  <c r="Y872" i="2"/>
  <c r="Z872" i="2"/>
  <c r="Y873" i="2"/>
  <c r="Z873" i="2"/>
  <c r="Y874" i="2"/>
  <c r="Z874" i="2"/>
  <c r="Y875" i="2"/>
  <c r="Z875" i="2"/>
  <c r="Y876" i="2"/>
  <c r="Z876" i="2"/>
  <c r="Y877" i="2"/>
  <c r="Z877" i="2"/>
  <c r="Y878" i="2"/>
  <c r="Z878" i="2"/>
  <c r="Y879" i="2"/>
  <c r="Z879" i="2"/>
  <c r="Y880" i="2"/>
  <c r="Z880" i="2"/>
  <c r="Y881" i="2"/>
  <c r="Z881" i="2"/>
  <c r="Y882" i="2"/>
  <c r="Z882" i="2"/>
  <c r="Y883" i="2"/>
  <c r="Z883" i="2"/>
  <c r="Y884" i="2"/>
  <c r="Z884" i="2"/>
  <c r="Y885" i="2"/>
  <c r="Z885" i="2"/>
  <c r="Y886" i="2"/>
  <c r="Z886" i="2"/>
  <c r="Y887" i="2"/>
  <c r="Z887" i="2"/>
  <c r="Y888" i="2"/>
  <c r="Z888" i="2"/>
  <c r="Y889" i="2"/>
  <c r="Z889" i="2"/>
  <c r="Y890" i="2"/>
  <c r="Z890" i="2"/>
  <c r="Y891" i="2"/>
  <c r="Z891" i="2"/>
  <c r="Y892" i="2"/>
  <c r="Z892" i="2"/>
  <c r="Y893" i="2"/>
  <c r="Z893" i="2"/>
  <c r="Y894" i="2"/>
  <c r="Z894" i="2"/>
  <c r="Y895" i="2"/>
  <c r="Z895" i="2"/>
  <c r="Y896" i="2"/>
  <c r="Z896" i="2"/>
  <c r="Y897" i="2"/>
  <c r="Z897" i="2"/>
  <c r="Y898" i="2"/>
  <c r="Z898" i="2"/>
  <c r="Y899" i="2"/>
  <c r="Z899" i="2"/>
  <c r="Y900" i="2"/>
  <c r="Z900" i="2"/>
  <c r="Y901" i="2"/>
  <c r="Z901" i="2"/>
  <c r="Y902" i="2"/>
  <c r="Z902" i="2"/>
  <c r="Y903" i="2"/>
  <c r="Z903" i="2"/>
  <c r="Y904" i="2"/>
  <c r="Z904" i="2"/>
  <c r="Y905" i="2"/>
  <c r="Z905" i="2"/>
  <c r="Y906" i="2"/>
  <c r="Z906" i="2"/>
  <c r="Y907" i="2"/>
  <c r="Z907" i="2"/>
  <c r="Y908" i="2"/>
  <c r="Z908" i="2"/>
  <c r="Y909" i="2"/>
  <c r="Z909" i="2"/>
  <c r="Y910" i="2"/>
  <c r="Z910" i="2"/>
  <c r="Y911" i="2"/>
  <c r="Z911" i="2"/>
  <c r="Y912" i="2"/>
  <c r="Z912" i="2"/>
  <c r="Y913" i="2"/>
  <c r="Z913" i="2"/>
  <c r="Y914" i="2"/>
  <c r="Z914" i="2"/>
  <c r="Y915" i="2"/>
  <c r="Z915" i="2"/>
  <c r="Y916" i="2"/>
  <c r="Z916" i="2"/>
  <c r="Y917" i="2"/>
  <c r="Z917" i="2"/>
  <c r="Y918" i="2"/>
  <c r="Z918" i="2"/>
  <c r="Y919" i="2"/>
  <c r="Z919" i="2"/>
  <c r="Y920" i="2"/>
  <c r="Z920" i="2"/>
  <c r="Y921" i="2"/>
  <c r="Z921" i="2"/>
  <c r="Y922" i="2"/>
  <c r="Z922" i="2"/>
  <c r="Y923" i="2"/>
  <c r="Z923" i="2"/>
  <c r="Y924" i="2"/>
  <c r="Z924" i="2"/>
  <c r="Y925" i="2"/>
  <c r="Z925" i="2"/>
  <c r="Y926" i="2"/>
  <c r="Z926" i="2"/>
  <c r="Y927" i="2"/>
  <c r="Z927" i="2"/>
  <c r="Y928" i="2"/>
  <c r="Z928" i="2"/>
  <c r="Y929" i="2"/>
  <c r="Z929" i="2"/>
  <c r="Y930" i="2"/>
  <c r="Z930" i="2"/>
  <c r="Y931" i="2"/>
  <c r="Z931" i="2"/>
  <c r="Y932" i="2"/>
  <c r="Z932" i="2"/>
  <c r="Y933" i="2"/>
  <c r="Z933" i="2"/>
  <c r="Y934" i="2"/>
  <c r="Z934" i="2"/>
  <c r="Y935" i="2"/>
  <c r="Z935" i="2"/>
  <c r="Y936" i="2"/>
  <c r="Z936" i="2"/>
  <c r="Y937" i="2"/>
  <c r="Z937" i="2"/>
  <c r="Y938" i="2"/>
  <c r="Z938" i="2"/>
  <c r="Y939" i="2"/>
  <c r="Z939" i="2"/>
  <c r="Y940" i="2"/>
  <c r="Z940" i="2"/>
  <c r="Y941" i="2"/>
  <c r="Z941" i="2"/>
  <c r="Y942" i="2"/>
  <c r="Z942" i="2"/>
  <c r="Y943" i="2"/>
  <c r="Z943" i="2"/>
  <c r="Y944" i="2"/>
  <c r="Z944" i="2"/>
  <c r="Y945" i="2"/>
  <c r="Z945" i="2"/>
  <c r="Y946" i="2"/>
  <c r="Z946" i="2"/>
  <c r="Y947" i="2"/>
  <c r="Z947" i="2"/>
  <c r="Y948" i="2"/>
  <c r="Z948" i="2"/>
  <c r="Y949" i="2"/>
  <c r="Z949" i="2"/>
  <c r="Y950" i="2"/>
  <c r="Z950" i="2"/>
  <c r="Y951" i="2"/>
  <c r="Z951" i="2"/>
  <c r="Y952" i="2"/>
  <c r="Z952" i="2"/>
  <c r="Y953" i="2"/>
  <c r="Z953" i="2"/>
  <c r="Y954" i="2"/>
  <c r="Z954" i="2"/>
  <c r="Y955" i="2"/>
  <c r="Z955" i="2"/>
  <c r="Y956" i="2"/>
  <c r="Z956" i="2"/>
  <c r="Y957" i="2"/>
  <c r="Z957" i="2"/>
  <c r="Y958" i="2"/>
  <c r="Z958" i="2"/>
  <c r="Y959" i="2"/>
  <c r="Z959" i="2"/>
  <c r="Y960" i="2"/>
  <c r="Z960" i="2"/>
  <c r="Y961" i="2"/>
  <c r="Z961" i="2"/>
  <c r="Y962" i="2"/>
  <c r="Z962" i="2"/>
  <c r="Y963" i="2"/>
  <c r="Z963" i="2"/>
  <c r="Y964" i="2"/>
  <c r="Z964" i="2"/>
  <c r="Y965" i="2"/>
  <c r="Z965" i="2"/>
  <c r="Y966" i="2"/>
  <c r="Z966" i="2"/>
  <c r="Y967" i="2"/>
  <c r="Z967" i="2"/>
  <c r="Y968" i="2"/>
  <c r="Z968" i="2"/>
  <c r="Y969" i="2"/>
  <c r="Z969" i="2"/>
  <c r="Y970" i="2"/>
  <c r="Z970" i="2"/>
  <c r="Y971" i="2"/>
  <c r="Z971" i="2"/>
  <c r="Y972" i="2"/>
  <c r="Z972" i="2"/>
  <c r="Y973" i="2"/>
  <c r="Z973" i="2"/>
  <c r="Y974" i="2"/>
  <c r="Z974" i="2"/>
  <c r="Y975" i="2"/>
  <c r="Z975" i="2"/>
  <c r="Y976" i="2"/>
  <c r="Z976" i="2"/>
  <c r="Y977" i="2"/>
  <c r="Z977" i="2"/>
  <c r="Y978" i="2"/>
  <c r="Z978" i="2"/>
  <c r="Y979" i="2"/>
  <c r="Z979" i="2"/>
  <c r="Y980" i="2"/>
  <c r="Z980" i="2"/>
  <c r="Y981" i="2"/>
  <c r="Z981" i="2"/>
  <c r="Y982" i="2"/>
  <c r="Z982" i="2"/>
  <c r="Y983" i="2"/>
  <c r="Z983" i="2"/>
  <c r="Y984" i="2"/>
  <c r="Z984" i="2"/>
  <c r="Y985" i="2"/>
  <c r="Z985" i="2"/>
  <c r="Y986" i="2"/>
  <c r="Z986" i="2"/>
  <c r="Y987" i="2"/>
  <c r="Z987" i="2"/>
  <c r="Y988" i="2"/>
  <c r="Z988" i="2"/>
  <c r="Y989" i="2"/>
  <c r="Z989" i="2"/>
  <c r="Y990" i="2"/>
  <c r="Z990" i="2"/>
  <c r="Y991" i="2"/>
  <c r="Z991" i="2"/>
  <c r="Y992" i="2"/>
  <c r="Z992" i="2"/>
  <c r="Y993" i="2"/>
  <c r="Z993" i="2"/>
  <c r="Y994" i="2"/>
  <c r="Z994" i="2"/>
  <c r="Y995" i="2"/>
  <c r="Z995" i="2"/>
  <c r="Y996" i="2"/>
  <c r="Z996" i="2"/>
  <c r="Y997" i="2"/>
  <c r="Z997" i="2"/>
  <c r="Y998" i="2"/>
  <c r="Z998" i="2"/>
  <c r="Y999" i="2"/>
  <c r="Z999" i="2"/>
  <c r="Y1000" i="2"/>
  <c r="Z1000" i="2"/>
  <c r="Y1001" i="2"/>
  <c r="Z1001" i="2"/>
  <c r="Y1002" i="2"/>
  <c r="Z1002" i="2"/>
  <c r="Y1003" i="2"/>
  <c r="Z1003" i="2"/>
  <c r="Y1004" i="2"/>
  <c r="Z1004" i="2"/>
  <c r="Y1005" i="2"/>
  <c r="Z1005" i="2"/>
  <c r="Y1006" i="2"/>
  <c r="Z1006" i="2"/>
  <c r="Y1007" i="2"/>
  <c r="Z1007" i="2"/>
  <c r="Y1008" i="2"/>
  <c r="Z1008" i="2"/>
  <c r="Y1009" i="2"/>
  <c r="Z1009" i="2"/>
  <c r="Y1010" i="2"/>
  <c r="Z1010" i="2"/>
  <c r="Y1011" i="2"/>
  <c r="Z1011" i="2"/>
  <c r="Y1012" i="2"/>
  <c r="Z1012" i="2"/>
  <c r="Y1013" i="2"/>
  <c r="Z1013" i="2"/>
  <c r="Y1014" i="2"/>
  <c r="Z1014" i="2"/>
  <c r="Y1015" i="2"/>
  <c r="Z1015" i="2"/>
  <c r="Y1016" i="2"/>
  <c r="Z1016" i="2"/>
  <c r="Y1017" i="2"/>
  <c r="Z1017" i="2"/>
  <c r="Y1018" i="2"/>
  <c r="Z1018" i="2"/>
  <c r="Y1019" i="2"/>
  <c r="Z1019" i="2"/>
  <c r="Y1020" i="2"/>
  <c r="Z1020" i="2"/>
  <c r="Y1021" i="2"/>
  <c r="Z1021" i="2"/>
  <c r="Y1022" i="2"/>
  <c r="Z1022" i="2"/>
  <c r="Y1023" i="2"/>
  <c r="Z1023" i="2"/>
  <c r="Y1024" i="2"/>
  <c r="Z1024" i="2"/>
  <c r="Y1025" i="2"/>
  <c r="Z1025" i="2"/>
  <c r="Y1026" i="2"/>
  <c r="Z1026" i="2"/>
  <c r="Y1027" i="2"/>
  <c r="Z1027" i="2"/>
  <c r="Y1028" i="2"/>
  <c r="Z1028" i="2"/>
  <c r="Y1029" i="2"/>
  <c r="Z1029" i="2"/>
  <c r="Y1030" i="2"/>
  <c r="Z1030" i="2"/>
  <c r="Y1031" i="2"/>
  <c r="Z1031" i="2"/>
  <c r="Y1032" i="2"/>
  <c r="Z1032" i="2"/>
  <c r="Y1033" i="2"/>
  <c r="Z1033" i="2"/>
  <c r="Y1034" i="2"/>
  <c r="Z1034" i="2"/>
  <c r="Y1035" i="2"/>
  <c r="Z1035" i="2"/>
  <c r="Y1036" i="2"/>
  <c r="Z1036" i="2"/>
  <c r="Y1037" i="2"/>
  <c r="Z1037" i="2"/>
  <c r="Y1038" i="2"/>
  <c r="Z1038" i="2"/>
  <c r="Y1039" i="2"/>
  <c r="Z1039" i="2"/>
  <c r="Y1040" i="2"/>
  <c r="Z1040" i="2"/>
  <c r="Y1041" i="2"/>
  <c r="Z1041" i="2"/>
  <c r="Y1042" i="2"/>
  <c r="Z1042" i="2"/>
  <c r="Y1043" i="2"/>
  <c r="Z1043" i="2"/>
  <c r="Y1044" i="2"/>
  <c r="Z1044" i="2"/>
  <c r="Y1045" i="2"/>
  <c r="Z1045" i="2"/>
  <c r="Y1046" i="2"/>
  <c r="Z1046" i="2"/>
  <c r="Y1047" i="2"/>
  <c r="Z1047" i="2"/>
  <c r="Y1048" i="2"/>
  <c r="Z1048" i="2"/>
  <c r="Y1049" i="2"/>
  <c r="Z1049" i="2"/>
  <c r="Y1050" i="2"/>
  <c r="Z1050" i="2"/>
  <c r="Y1051" i="2"/>
  <c r="Z1051" i="2"/>
  <c r="Y1052" i="2"/>
  <c r="Z1052" i="2"/>
  <c r="Y1053" i="2"/>
  <c r="Z1053" i="2"/>
  <c r="Y1054" i="2"/>
  <c r="Z1054" i="2"/>
  <c r="Y1055" i="2"/>
  <c r="Z1055" i="2"/>
  <c r="Y1056" i="2"/>
  <c r="Z1056" i="2"/>
  <c r="Y1057" i="2"/>
  <c r="Z1057" i="2"/>
  <c r="Y1058" i="2"/>
  <c r="Z1058" i="2"/>
  <c r="Y1059" i="2"/>
  <c r="Z1059" i="2"/>
  <c r="Y1060" i="2"/>
  <c r="Z1060" i="2"/>
  <c r="Y1061" i="2"/>
  <c r="Z1061" i="2"/>
  <c r="Y1062" i="2"/>
  <c r="Z1062" i="2"/>
  <c r="Y1063" i="2"/>
  <c r="Z1063" i="2"/>
  <c r="Y1064" i="2"/>
  <c r="Z1064" i="2"/>
  <c r="Y1065" i="2"/>
  <c r="Z1065" i="2"/>
  <c r="Y1066" i="2"/>
  <c r="Z1066" i="2"/>
  <c r="Y1067" i="2"/>
  <c r="Z1067" i="2"/>
  <c r="Y1068" i="2"/>
  <c r="Z1068" i="2"/>
  <c r="Y1069" i="2"/>
  <c r="Z1069" i="2"/>
  <c r="Y1070" i="2"/>
  <c r="Z1070" i="2"/>
  <c r="Y1071" i="2"/>
  <c r="Z1071" i="2"/>
  <c r="Y1072" i="2"/>
  <c r="Z1072" i="2"/>
  <c r="Y1073" i="2"/>
  <c r="Z1073" i="2"/>
  <c r="Y1074" i="2"/>
  <c r="Z1074" i="2"/>
  <c r="Y1075" i="2"/>
  <c r="Z1075" i="2"/>
  <c r="Y1076" i="2"/>
  <c r="Z1076" i="2"/>
  <c r="Y1077" i="2"/>
  <c r="Z1077" i="2"/>
  <c r="Y1078" i="2"/>
  <c r="Z1078" i="2"/>
  <c r="Y1079" i="2"/>
  <c r="Z1079" i="2"/>
  <c r="Y1080" i="2"/>
  <c r="Z1080" i="2"/>
  <c r="Y1081" i="2"/>
  <c r="Z1081" i="2"/>
  <c r="Y1082" i="2"/>
  <c r="Z1082" i="2"/>
  <c r="Y1083" i="2"/>
  <c r="Z1083" i="2"/>
  <c r="Y1084" i="2"/>
  <c r="Z1084" i="2"/>
  <c r="Y1085" i="2"/>
  <c r="Z1085" i="2"/>
  <c r="Y1086" i="2"/>
  <c r="Z1086" i="2"/>
  <c r="Y1087" i="2"/>
  <c r="Z1087" i="2"/>
  <c r="Y1088" i="2"/>
  <c r="Z1088" i="2"/>
  <c r="Y1089" i="2"/>
  <c r="Z1089" i="2"/>
  <c r="Y1090" i="2"/>
  <c r="Z1090" i="2"/>
  <c r="Y1091" i="2"/>
  <c r="Z1091" i="2"/>
  <c r="Y1092" i="2"/>
  <c r="Z1092" i="2"/>
  <c r="Y1093" i="2"/>
  <c r="Z1093" i="2"/>
  <c r="Y1094" i="2"/>
  <c r="Z1094" i="2"/>
  <c r="Y1095" i="2"/>
  <c r="Z1095" i="2"/>
  <c r="Y1096" i="2"/>
  <c r="Z1096" i="2"/>
  <c r="Y1097" i="2"/>
  <c r="Z1097" i="2"/>
  <c r="Y1098" i="2"/>
  <c r="Z1098" i="2"/>
  <c r="Y1099" i="2"/>
  <c r="Z1099" i="2"/>
  <c r="Y1100" i="2"/>
  <c r="Z1100" i="2"/>
  <c r="Y1101" i="2"/>
  <c r="Z1101" i="2"/>
  <c r="Y1102" i="2"/>
  <c r="Z1102" i="2"/>
  <c r="Y1103" i="2"/>
  <c r="Z1103" i="2"/>
  <c r="Y1104" i="2"/>
  <c r="Z1104" i="2"/>
  <c r="Y1105" i="2"/>
  <c r="Z1105" i="2"/>
  <c r="Y1106" i="2"/>
  <c r="Z1106" i="2"/>
  <c r="Y1107" i="2"/>
  <c r="Z1107" i="2"/>
  <c r="Y1108" i="2"/>
  <c r="Z1108" i="2"/>
  <c r="Y1109" i="2"/>
  <c r="Z1109" i="2"/>
  <c r="Y1110" i="2"/>
  <c r="Z1110" i="2"/>
  <c r="Y1111" i="2"/>
  <c r="Z1111" i="2"/>
  <c r="Y1112" i="2"/>
  <c r="Z1112" i="2"/>
  <c r="Y1113" i="2"/>
  <c r="Z1113" i="2"/>
  <c r="Y1114" i="2"/>
  <c r="Z1114" i="2"/>
  <c r="Y1115" i="2"/>
  <c r="Z1115" i="2"/>
  <c r="Y1116" i="2"/>
  <c r="Z1116" i="2"/>
  <c r="Y1117" i="2"/>
  <c r="Z1117" i="2"/>
  <c r="Y1118" i="2"/>
  <c r="Z1118" i="2"/>
  <c r="Y1119" i="2"/>
  <c r="Z1119" i="2"/>
  <c r="Y1120" i="2"/>
  <c r="Z1120" i="2"/>
  <c r="Y1121" i="2"/>
  <c r="Z1121" i="2"/>
  <c r="Y1122" i="2"/>
  <c r="Z1122" i="2"/>
  <c r="Y1123" i="2"/>
  <c r="Z1123" i="2"/>
  <c r="Y1124" i="2"/>
  <c r="Z1124" i="2"/>
  <c r="Y1125" i="2"/>
  <c r="Z1125" i="2"/>
  <c r="Y1126" i="2"/>
  <c r="Z1126" i="2"/>
  <c r="Y1127" i="2"/>
  <c r="Z1127" i="2"/>
  <c r="Y1128" i="2"/>
  <c r="Z1128" i="2"/>
  <c r="Y1129" i="2"/>
  <c r="Z1129" i="2"/>
  <c r="Y1130" i="2"/>
  <c r="Z1130" i="2"/>
  <c r="Y1131" i="2"/>
  <c r="Z1131" i="2"/>
  <c r="Y1132" i="2"/>
  <c r="Z1132" i="2"/>
  <c r="Y1133" i="2"/>
  <c r="Z1133" i="2"/>
  <c r="Y1134" i="2"/>
  <c r="Z1134" i="2"/>
  <c r="Y1135" i="2"/>
  <c r="Z1135" i="2"/>
  <c r="Y1136" i="2"/>
  <c r="Z1136" i="2"/>
  <c r="Y1137" i="2"/>
  <c r="Z1137" i="2"/>
  <c r="Y1138" i="2"/>
  <c r="Z1138" i="2"/>
  <c r="Y1139" i="2"/>
  <c r="Z1139" i="2"/>
  <c r="Y1140" i="2"/>
  <c r="Z1140" i="2"/>
  <c r="Y1141" i="2"/>
  <c r="Z1141" i="2"/>
  <c r="Y1142" i="2"/>
  <c r="Z1142" i="2"/>
  <c r="Y1143" i="2"/>
  <c r="Z1143" i="2"/>
  <c r="Y1144" i="2"/>
  <c r="Z1144" i="2"/>
  <c r="Y1145" i="2"/>
  <c r="Z1145" i="2"/>
  <c r="Y1146" i="2"/>
  <c r="Z1146" i="2"/>
  <c r="Y1147" i="2"/>
  <c r="Z1147" i="2"/>
  <c r="Y1148" i="2"/>
  <c r="Z1148" i="2"/>
  <c r="Y1149" i="2"/>
  <c r="Z1149" i="2"/>
  <c r="Y1150" i="2"/>
  <c r="Z1150" i="2"/>
  <c r="Y1151" i="2"/>
  <c r="Z1151" i="2"/>
  <c r="Y1152" i="2"/>
  <c r="Z1152" i="2"/>
  <c r="Y1153" i="2"/>
  <c r="Z1153" i="2"/>
  <c r="Y1154" i="2"/>
  <c r="Z1154" i="2"/>
  <c r="Y1155" i="2"/>
  <c r="Z1155" i="2"/>
  <c r="Y1156" i="2"/>
  <c r="Z1156" i="2"/>
  <c r="Y1157" i="2"/>
  <c r="Z1157" i="2"/>
  <c r="Y1158" i="2"/>
  <c r="Z1158" i="2"/>
  <c r="Y1159" i="2"/>
  <c r="Z1159" i="2"/>
  <c r="Y1160" i="2"/>
  <c r="Z1160" i="2"/>
  <c r="Y1161" i="2"/>
  <c r="Z1161" i="2"/>
  <c r="Y1162" i="2"/>
  <c r="Z1162" i="2"/>
  <c r="Y1163" i="2"/>
  <c r="Z1163" i="2"/>
  <c r="Y1164" i="2"/>
  <c r="Z1164" i="2"/>
  <c r="Y1165" i="2"/>
  <c r="Z1165" i="2"/>
  <c r="Y1166" i="2"/>
  <c r="Z1166" i="2"/>
  <c r="Y1167" i="2"/>
  <c r="Z1167" i="2"/>
  <c r="Y1168" i="2"/>
  <c r="Z1168" i="2"/>
  <c r="Y1169" i="2"/>
  <c r="Z1169" i="2"/>
  <c r="Y1170" i="2"/>
  <c r="Z1170" i="2"/>
  <c r="Y1171" i="2"/>
  <c r="Z1171" i="2"/>
  <c r="Y1172" i="2"/>
  <c r="Z1172" i="2"/>
  <c r="Y1173" i="2"/>
  <c r="Z1173" i="2"/>
  <c r="Y1174" i="2"/>
  <c r="Z1174" i="2"/>
  <c r="Y1175" i="2"/>
  <c r="Z1175" i="2"/>
  <c r="Y1176" i="2"/>
  <c r="Z1176" i="2"/>
  <c r="Y1177" i="2"/>
  <c r="Z1177" i="2"/>
  <c r="Y1178" i="2"/>
  <c r="Z1178" i="2"/>
  <c r="Y1179" i="2"/>
  <c r="Z1179" i="2"/>
  <c r="Y1180" i="2"/>
  <c r="Z1180" i="2"/>
  <c r="Y1181" i="2"/>
  <c r="Z1181" i="2"/>
  <c r="Y1182" i="2"/>
  <c r="Z1182" i="2"/>
  <c r="Y1183" i="2"/>
  <c r="Z1183" i="2"/>
  <c r="Y1184" i="2"/>
  <c r="Z1184" i="2"/>
  <c r="Y1185" i="2"/>
  <c r="Z1185" i="2"/>
  <c r="Y1186" i="2"/>
  <c r="Z1186" i="2"/>
  <c r="Y1187" i="2"/>
  <c r="Z1187" i="2"/>
  <c r="Y1188" i="2"/>
  <c r="Z1188" i="2"/>
  <c r="Y1189" i="2"/>
  <c r="Z1189" i="2"/>
  <c r="Y1190" i="2"/>
  <c r="Z1190" i="2"/>
  <c r="Y1191" i="2"/>
  <c r="Z1191" i="2"/>
  <c r="Y1192" i="2"/>
  <c r="Z1192" i="2"/>
  <c r="Y1193" i="2"/>
  <c r="Z1193" i="2"/>
  <c r="Y1194" i="2"/>
  <c r="Z1194" i="2"/>
  <c r="Y1195" i="2"/>
  <c r="Z1195" i="2"/>
  <c r="Y1196" i="2"/>
  <c r="Z1196" i="2"/>
  <c r="Y1197" i="2"/>
  <c r="Z1197" i="2"/>
  <c r="Y1198" i="2"/>
  <c r="Z1198" i="2"/>
  <c r="Y1199" i="2"/>
  <c r="Z1199" i="2"/>
  <c r="Y1200" i="2"/>
  <c r="Z1200" i="2"/>
  <c r="Y1201" i="2"/>
  <c r="Z1201" i="2"/>
  <c r="Y1202" i="2"/>
  <c r="Z1202" i="2"/>
  <c r="Y1203" i="2"/>
  <c r="Z1203" i="2"/>
  <c r="Y1204" i="2"/>
  <c r="Z1204" i="2"/>
  <c r="Y1205" i="2"/>
  <c r="Z1205" i="2"/>
  <c r="Y1206" i="2"/>
  <c r="Z1206" i="2"/>
  <c r="Y1207" i="2"/>
  <c r="Z1207" i="2"/>
  <c r="Y1208" i="2"/>
  <c r="Z1208" i="2"/>
  <c r="Y1209" i="2"/>
  <c r="Z1209" i="2"/>
  <c r="Y1210" i="2"/>
  <c r="Z1210" i="2"/>
  <c r="Y1211" i="2"/>
  <c r="Z1211" i="2"/>
  <c r="Y1212" i="2"/>
  <c r="Z1212" i="2"/>
  <c r="Y1213" i="2"/>
  <c r="Z1213" i="2"/>
  <c r="Y1214" i="2"/>
  <c r="Z1214" i="2"/>
  <c r="Y1215" i="2"/>
  <c r="Z1215" i="2"/>
  <c r="Y1216" i="2"/>
  <c r="Z1216" i="2"/>
  <c r="Y1217" i="2"/>
  <c r="Z1217" i="2"/>
  <c r="Y1218" i="2"/>
  <c r="Z1218" i="2"/>
  <c r="Y1219" i="2"/>
  <c r="Z1219" i="2"/>
  <c r="Y1220" i="2"/>
  <c r="Z1220" i="2"/>
  <c r="Y1221" i="2"/>
  <c r="Z1221" i="2"/>
  <c r="Y1222" i="2"/>
  <c r="Z1222" i="2"/>
  <c r="Y1223" i="2"/>
  <c r="Z1223" i="2"/>
  <c r="Y1224" i="2"/>
  <c r="Z1224" i="2"/>
  <c r="Y1225" i="2"/>
  <c r="Z1225" i="2"/>
  <c r="Y1226" i="2"/>
  <c r="Z1226" i="2"/>
  <c r="Y1227" i="2"/>
  <c r="Z1227" i="2"/>
  <c r="Y1228" i="2"/>
  <c r="Z1228" i="2"/>
  <c r="Y1229" i="2"/>
  <c r="Z1229" i="2"/>
  <c r="Y1230" i="2"/>
  <c r="Z1230" i="2"/>
  <c r="Y1231" i="2"/>
  <c r="Z1231" i="2"/>
  <c r="Y1232" i="2"/>
  <c r="Z1232" i="2"/>
  <c r="Y1233" i="2"/>
  <c r="Z1233" i="2"/>
  <c r="Y1234" i="2"/>
  <c r="Z1234" i="2"/>
  <c r="Y1235" i="2"/>
  <c r="Z1235" i="2"/>
  <c r="Y1236" i="2"/>
  <c r="Z1236" i="2"/>
  <c r="Y1237" i="2"/>
  <c r="Z1237" i="2"/>
  <c r="Y1238" i="2"/>
  <c r="Z1238" i="2"/>
  <c r="Y1239" i="2"/>
  <c r="Z1239" i="2"/>
  <c r="Y1240" i="2"/>
  <c r="Z1240" i="2"/>
  <c r="Y1241" i="2"/>
  <c r="Z1241" i="2"/>
  <c r="Y1242" i="2"/>
  <c r="Z1242" i="2"/>
  <c r="Y1243" i="2"/>
  <c r="Z1243" i="2"/>
  <c r="Y1244" i="2"/>
  <c r="Z1244" i="2"/>
  <c r="Y1245" i="2"/>
  <c r="Z1245" i="2"/>
  <c r="Y1246" i="2"/>
  <c r="Z1246" i="2"/>
  <c r="Y1247" i="2"/>
  <c r="Z1247" i="2"/>
  <c r="Y1248" i="2"/>
  <c r="Z1248" i="2"/>
  <c r="Y1249" i="2"/>
  <c r="Z1249" i="2"/>
  <c r="Y1250" i="2"/>
  <c r="Z1250" i="2"/>
  <c r="Y1251" i="2"/>
  <c r="Z1251" i="2"/>
  <c r="Y1252" i="2"/>
  <c r="Z1252" i="2"/>
  <c r="Y1253" i="2"/>
  <c r="Z1253" i="2"/>
  <c r="Y1254" i="2"/>
  <c r="Z1254" i="2"/>
  <c r="Y1255" i="2"/>
  <c r="Z1255" i="2"/>
  <c r="Y1256" i="2"/>
  <c r="Z1256" i="2"/>
  <c r="Y1257" i="2"/>
  <c r="Z1257" i="2"/>
  <c r="Y1258" i="2"/>
  <c r="Z1258" i="2"/>
  <c r="Y1259" i="2"/>
  <c r="Z1259" i="2"/>
  <c r="Y1260" i="2"/>
  <c r="Z1260" i="2"/>
  <c r="Y1261" i="2"/>
  <c r="Z1261" i="2"/>
  <c r="Y1262" i="2"/>
  <c r="Z1262" i="2"/>
  <c r="Y1263" i="2"/>
  <c r="Z1263" i="2"/>
  <c r="Y1264" i="2"/>
  <c r="Z1264" i="2"/>
  <c r="Y1265" i="2"/>
  <c r="Z1265" i="2"/>
  <c r="Y1266" i="2"/>
  <c r="Z1266" i="2"/>
  <c r="Y1267" i="2"/>
  <c r="Z1267" i="2"/>
  <c r="Y1268" i="2"/>
  <c r="Z1268" i="2"/>
  <c r="Y1269" i="2"/>
  <c r="Z1269" i="2"/>
  <c r="Y1270" i="2"/>
  <c r="Z1270" i="2"/>
  <c r="Y1271" i="2"/>
  <c r="Z1271" i="2"/>
  <c r="Y1272" i="2"/>
  <c r="Z1272" i="2"/>
  <c r="Y1273" i="2"/>
  <c r="Z1273" i="2"/>
  <c r="Y1274" i="2"/>
  <c r="Z1274" i="2"/>
  <c r="Y1275" i="2"/>
  <c r="Z1275" i="2"/>
  <c r="Y1276" i="2"/>
  <c r="Z1276" i="2"/>
  <c r="Y1277" i="2"/>
  <c r="Z1277" i="2"/>
  <c r="Y1278" i="2"/>
  <c r="Z1278" i="2"/>
  <c r="Y1279" i="2"/>
  <c r="Z1279" i="2"/>
  <c r="Y1280" i="2"/>
  <c r="Z1280" i="2"/>
  <c r="Y1281" i="2"/>
  <c r="Z1281" i="2"/>
  <c r="Y1282" i="2"/>
  <c r="Z1282" i="2"/>
  <c r="Y1283" i="2"/>
  <c r="Z1283" i="2"/>
  <c r="Y1284" i="2"/>
  <c r="Z1284" i="2"/>
  <c r="Y1285" i="2"/>
  <c r="Z1285" i="2"/>
  <c r="Y1286" i="2"/>
  <c r="Z1286" i="2"/>
  <c r="Y1287" i="2"/>
  <c r="Z1287" i="2"/>
  <c r="Y1288" i="2"/>
  <c r="Z1288" i="2"/>
  <c r="Y1289" i="2"/>
  <c r="Z1289" i="2"/>
  <c r="Y1290" i="2"/>
  <c r="Z1290" i="2"/>
  <c r="Y1291" i="2"/>
  <c r="Z1291" i="2"/>
  <c r="Y1292" i="2"/>
  <c r="Z1292" i="2"/>
  <c r="Y1293" i="2"/>
  <c r="Z1293" i="2"/>
  <c r="Y1294" i="2"/>
  <c r="Z1294" i="2"/>
  <c r="Y1295" i="2"/>
  <c r="Z1295" i="2"/>
  <c r="Y1296" i="2"/>
  <c r="Z1296" i="2"/>
  <c r="Y1297" i="2"/>
  <c r="Z1297" i="2"/>
  <c r="Y1298" i="2"/>
  <c r="Z1298" i="2"/>
  <c r="Y1299" i="2"/>
  <c r="Z1299" i="2"/>
  <c r="Y1300" i="2"/>
  <c r="Z1300" i="2"/>
  <c r="Y1301" i="2"/>
  <c r="Z1301" i="2"/>
  <c r="Y1302" i="2"/>
  <c r="Z1302" i="2"/>
  <c r="Y1303" i="2"/>
  <c r="Z1303" i="2"/>
  <c r="Y1304" i="2"/>
  <c r="Z1304" i="2"/>
  <c r="Y1305" i="2"/>
  <c r="Z1305" i="2"/>
  <c r="Y1306" i="2"/>
  <c r="Z1306" i="2"/>
  <c r="Y1307" i="2"/>
  <c r="Z1307" i="2"/>
  <c r="Y1308" i="2"/>
  <c r="Z1308" i="2"/>
  <c r="Y1309" i="2"/>
  <c r="Z1309" i="2"/>
  <c r="Y1310" i="2"/>
  <c r="Z1310" i="2"/>
  <c r="Y1311" i="2"/>
  <c r="Z1311" i="2"/>
  <c r="Y1312" i="2"/>
  <c r="Z1312" i="2"/>
  <c r="Y1313" i="2"/>
  <c r="Z1313" i="2"/>
  <c r="Y1314" i="2"/>
  <c r="Z1314" i="2"/>
  <c r="Y1315" i="2"/>
  <c r="Z1315" i="2"/>
  <c r="Y1316" i="2"/>
  <c r="Z1316" i="2"/>
  <c r="Y1317" i="2"/>
  <c r="Z1317" i="2"/>
  <c r="Y1318" i="2"/>
  <c r="Z1318" i="2"/>
  <c r="Y1319" i="2"/>
  <c r="Z1319" i="2"/>
  <c r="Y1320" i="2"/>
  <c r="Z1320" i="2"/>
  <c r="Y1321" i="2"/>
  <c r="Z1321" i="2"/>
  <c r="Y1322" i="2"/>
  <c r="Z1322" i="2"/>
  <c r="Y1323" i="2"/>
  <c r="Z1323" i="2"/>
  <c r="Y1324" i="2"/>
  <c r="Z1324" i="2"/>
  <c r="Y1325" i="2"/>
  <c r="Z1325" i="2"/>
  <c r="Y1326" i="2"/>
  <c r="Z1326" i="2"/>
  <c r="Y1327" i="2"/>
  <c r="Z1327" i="2"/>
  <c r="Y1328" i="2"/>
  <c r="Z1328" i="2"/>
  <c r="Y1329" i="2"/>
  <c r="Z1329" i="2"/>
  <c r="Y1330" i="2"/>
  <c r="Z1330" i="2"/>
  <c r="Y1331" i="2"/>
  <c r="Z1331" i="2"/>
  <c r="Y1332" i="2"/>
  <c r="Z1332" i="2"/>
  <c r="Y1333" i="2"/>
  <c r="Z1333" i="2"/>
  <c r="Y1334" i="2"/>
  <c r="Z1334" i="2"/>
  <c r="Y1335" i="2"/>
  <c r="Z1335" i="2"/>
  <c r="Y1336" i="2"/>
  <c r="Z1336" i="2"/>
  <c r="Y1337" i="2"/>
  <c r="Z1337" i="2"/>
  <c r="Y1338" i="2"/>
  <c r="Z1338" i="2"/>
  <c r="Y1339" i="2"/>
  <c r="Z1339" i="2"/>
  <c r="Y1340" i="2"/>
  <c r="Z1340" i="2"/>
  <c r="Y1341" i="2"/>
  <c r="Z1341" i="2"/>
  <c r="Y1342" i="2"/>
  <c r="Z1342" i="2"/>
  <c r="Y1343" i="2"/>
  <c r="Z1343" i="2"/>
  <c r="Y1344" i="2"/>
  <c r="Z1344" i="2"/>
  <c r="Y1345" i="2"/>
  <c r="Z1345" i="2"/>
  <c r="Y1346" i="2"/>
  <c r="Z1346" i="2"/>
  <c r="Y1347" i="2"/>
  <c r="Z1347" i="2"/>
  <c r="Y1348" i="2"/>
  <c r="Z1348" i="2"/>
  <c r="Y1349" i="2"/>
  <c r="Z1349" i="2"/>
  <c r="Y1350" i="2"/>
  <c r="Z1350" i="2"/>
  <c r="Y1351" i="2"/>
  <c r="Z1351" i="2"/>
  <c r="Y1352" i="2"/>
  <c r="Z1352" i="2"/>
  <c r="Y1353" i="2"/>
  <c r="Z1353" i="2"/>
  <c r="Y1354" i="2"/>
  <c r="Z1354" i="2"/>
  <c r="Y1355" i="2"/>
  <c r="Z1355" i="2"/>
  <c r="Y1356" i="2"/>
  <c r="Z1356" i="2"/>
  <c r="Y1357" i="2"/>
  <c r="Z1357" i="2"/>
  <c r="Y1358" i="2"/>
  <c r="Z1358" i="2"/>
  <c r="Y1359" i="2"/>
  <c r="Z1359" i="2"/>
  <c r="Y1360" i="2"/>
  <c r="Z1360" i="2"/>
  <c r="Y1361" i="2"/>
  <c r="Z1361" i="2"/>
  <c r="Y1362" i="2"/>
  <c r="Z1362" i="2"/>
  <c r="Y1363" i="2"/>
  <c r="Z1363" i="2"/>
  <c r="Y1364" i="2"/>
  <c r="Z1364" i="2"/>
  <c r="Y1365" i="2"/>
  <c r="Z1365" i="2"/>
  <c r="Y1366" i="2"/>
  <c r="Z1366" i="2"/>
  <c r="Y1367" i="2"/>
  <c r="Z1367" i="2"/>
  <c r="Y1368" i="2"/>
  <c r="Z1368" i="2"/>
  <c r="Y1369" i="2"/>
  <c r="Z1369" i="2"/>
  <c r="Y1370" i="2"/>
  <c r="Z1370" i="2"/>
  <c r="Y1371" i="2"/>
  <c r="Z1371" i="2"/>
  <c r="Y1372" i="2"/>
  <c r="Z1372" i="2"/>
  <c r="Y1373" i="2"/>
  <c r="Z1373" i="2"/>
  <c r="Y1374" i="2"/>
  <c r="Z1374" i="2"/>
  <c r="Y1375" i="2"/>
  <c r="Z1375" i="2"/>
  <c r="Y1376" i="2"/>
  <c r="Z1376" i="2"/>
  <c r="Y1377" i="2"/>
  <c r="Z1377" i="2"/>
  <c r="Y1378" i="2"/>
  <c r="Z1378" i="2"/>
  <c r="Y1379" i="2"/>
  <c r="Z1379" i="2"/>
  <c r="Y1380" i="2"/>
  <c r="Z1380" i="2"/>
  <c r="Y1381" i="2"/>
  <c r="Z1381" i="2"/>
  <c r="Y1382" i="2"/>
  <c r="Z1382" i="2"/>
  <c r="Y1383" i="2"/>
  <c r="Z1383" i="2"/>
  <c r="Y1384" i="2"/>
  <c r="Z1384" i="2"/>
  <c r="Y1385" i="2"/>
  <c r="Z1385" i="2"/>
  <c r="Y1386" i="2"/>
  <c r="Z1386" i="2"/>
  <c r="Y1387" i="2"/>
  <c r="Z1387" i="2"/>
  <c r="Y1388" i="2"/>
  <c r="Z1388" i="2"/>
  <c r="Y1389" i="2"/>
  <c r="Z1389" i="2"/>
  <c r="Y1390" i="2"/>
  <c r="Z1390" i="2"/>
  <c r="Y1391" i="2"/>
  <c r="Z1391" i="2"/>
  <c r="Y1392" i="2"/>
  <c r="Z1392" i="2"/>
  <c r="Y1393" i="2"/>
  <c r="Z1393" i="2"/>
  <c r="Y1394" i="2"/>
  <c r="Z1394" i="2"/>
  <c r="Y1395" i="2"/>
  <c r="Z1395" i="2"/>
  <c r="Y1396" i="2"/>
  <c r="Z1396" i="2"/>
  <c r="Y1397" i="2"/>
  <c r="Z1397" i="2"/>
  <c r="Y1398" i="2"/>
  <c r="Z1398" i="2"/>
  <c r="Y1399" i="2"/>
  <c r="Z1399" i="2"/>
  <c r="Y1400" i="2"/>
  <c r="Z1400" i="2"/>
  <c r="Y1401" i="2"/>
  <c r="Z1401" i="2"/>
  <c r="Y1402" i="2"/>
  <c r="Z1402" i="2"/>
  <c r="Y1403" i="2"/>
  <c r="Z1403" i="2"/>
  <c r="Y1404" i="2"/>
  <c r="Z1404" i="2"/>
  <c r="Y1405" i="2"/>
  <c r="Z1405" i="2"/>
  <c r="Y1406" i="2"/>
  <c r="Z1406" i="2"/>
  <c r="Y1407" i="2"/>
  <c r="Z1407" i="2"/>
  <c r="Y1408" i="2"/>
  <c r="Z1408" i="2"/>
  <c r="Y1409" i="2"/>
  <c r="Z1409" i="2"/>
  <c r="Y1410" i="2"/>
  <c r="Z1410" i="2"/>
  <c r="Y1411" i="2"/>
  <c r="Z1411" i="2"/>
  <c r="Y1412" i="2"/>
  <c r="Z1412" i="2"/>
  <c r="Y1413" i="2"/>
  <c r="Z1413" i="2"/>
  <c r="Y1414" i="2"/>
  <c r="Z1414" i="2"/>
  <c r="Y1415" i="2"/>
  <c r="Z1415" i="2"/>
  <c r="Y1416" i="2"/>
  <c r="Z1416" i="2"/>
  <c r="Y1417" i="2"/>
  <c r="Z1417" i="2"/>
  <c r="Y1418" i="2"/>
  <c r="Z1418" i="2"/>
  <c r="Y1419" i="2"/>
  <c r="Z1419" i="2"/>
  <c r="Y1420" i="2"/>
  <c r="Z1420" i="2"/>
  <c r="Y1421" i="2"/>
  <c r="Z1421" i="2"/>
  <c r="Y1422" i="2"/>
  <c r="Z1422" i="2"/>
  <c r="Y1423" i="2"/>
  <c r="Z1423" i="2"/>
  <c r="Y1424" i="2"/>
  <c r="Z1424" i="2"/>
  <c r="Y1425" i="2"/>
  <c r="Z1425" i="2"/>
  <c r="Y1426" i="2"/>
  <c r="Z1426" i="2"/>
  <c r="Y1427" i="2"/>
  <c r="Z1427" i="2"/>
  <c r="Y1428" i="2"/>
  <c r="Z1428" i="2"/>
  <c r="Y1429" i="2"/>
  <c r="Z1429" i="2"/>
  <c r="Y1430" i="2"/>
  <c r="Z1430" i="2"/>
  <c r="Y1431" i="2"/>
  <c r="Z1431" i="2"/>
  <c r="Y1432" i="2"/>
  <c r="Z1432" i="2"/>
  <c r="Y1433" i="2"/>
  <c r="Z1433" i="2"/>
  <c r="Y1434" i="2"/>
  <c r="Z1434" i="2"/>
  <c r="Y1435" i="2"/>
  <c r="Z1435" i="2"/>
  <c r="Y1436" i="2"/>
  <c r="Z1436" i="2"/>
  <c r="Y1437" i="2"/>
  <c r="Z1437" i="2"/>
  <c r="Y1438" i="2"/>
  <c r="Z1438" i="2"/>
  <c r="Y1439" i="2"/>
  <c r="Z1439" i="2"/>
  <c r="Y1440" i="2"/>
  <c r="Z1440" i="2"/>
  <c r="Y1441" i="2"/>
  <c r="Z1441" i="2"/>
  <c r="Y1442" i="2"/>
  <c r="Z1442" i="2"/>
  <c r="Y1443" i="2"/>
  <c r="Z1443" i="2"/>
  <c r="Y1444" i="2"/>
  <c r="Z1444" i="2"/>
  <c r="Y1445" i="2"/>
  <c r="Z1445" i="2"/>
  <c r="Y1446" i="2"/>
  <c r="Z1446" i="2"/>
  <c r="Y1447" i="2"/>
  <c r="Z1447" i="2"/>
  <c r="Y1448" i="2"/>
  <c r="Z1448" i="2"/>
  <c r="Y1449" i="2"/>
  <c r="Z1449" i="2"/>
  <c r="Y1450" i="2"/>
  <c r="Z1450" i="2"/>
  <c r="Y1451" i="2"/>
  <c r="Z1451" i="2"/>
  <c r="Y1452" i="2"/>
  <c r="Z1452" i="2"/>
  <c r="Y1453" i="2"/>
  <c r="Z1453" i="2"/>
  <c r="Y1454" i="2"/>
  <c r="Z1454" i="2"/>
  <c r="Y1455" i="2"/>
  <c r="Z1455" i="2"/>
  <c r="Y1456" i="2"/>
  <c r="Z1456" i="2"/>
  <c r="Y1457" i="2"/>
  <c r="Z1457" i="2"/>
  <c r="Y1458" i="2"/>
  <c r="Z1458" i="2"/>
  <c r="Y1459" i="2"/>
  <c r="Z1459" i="2"/>
  <c r="Y1460" i="2"/>
  <c r="Z1460" i="2"/>
  <c r="Y1461" i="2"/>
  <c r="Z1461" i="2"/>
  <c r="Y1462" i="2"/>
  <c r="Z1462" i="2"/>
  <c r="Y1463" i="2"/>
  <c r="Z1463" i="2"/>
  <c r="Y1464" i="2"/>
  <c r="Z1464" i="2"/>
  <c r="Y1465" i="2"/>
  <c r="Z1465" i="2"/>
  <c r="Y1466" i="2"/>
  <c r="Z1466" i="2"/>
  <c r="Y1467" i="2"/>
  <c r="Z1467" i="2"/>
  <c r="Y1468" i="2"/>
  <c r="Z1468" i="2"/>
  <c r="Y1469" i="2"/>
  <c r="Z1469" i="2"/>
  <c r="Y1470" i="2"/>
  <c r="Z1470" i="2"/>
  <c r="Y1471" i="2"/>
  <c r="Z1471" i="2"/>
  <c r="Y1472" i="2"/>
  <c r="Z1472" i="2"/>
  <c r="Y1473" i="2"/>
  <c r="Z1473" i="2"/>
  <c r="Y1474" i="2"/>
  <c r="Z1474" i="2"/>
  <c r="Y1475" i="2"/>
  <c r="Z1475" i="2"/>
  <c r="Y1476" i="2"/>
  <c r="Z1476" i="2"/>
  <c r="Y1477" i="2"/>
  <c r="Z1477" i="2"/>
  <c r="Y1478" i="2"/>
  <c r="Z1478" i="2"/>
  <c r="Y1479" i="2"/>
  <c r="Z1479" i="2"/>
  <c r="Y1480" i="2"/>
  <c r="Z1480" i="2"/>
  <c r="Y1481" i="2"/>
  <c r="Z1481" i="2"/>
  <c r="Y1482" i="2"/>
  <c r="Z1482" i="2"/>
  <c r="Y1483" i="2"/>
  <c r="Z1483" i="2"/>
  <c r="Y1484" i="2"/>
  <c r="Z1484" i="2"/>
  <c r="Y1485" i="2"/>
  <c r="Z1485" i="2"/>
  <c r="Y1486" i="2"/>
  <c r="Z1486" i="2"/>
  <c r="Y1487" i="2"/>
  <c r="Z1487" i="2"/>
  <c r="Y1488" i="2"/>
  <c r="Z1488" i="2"/>
  <c r="Y1489" i="2"/>
  <c r="Z1489" i="2"/>
  <c r="Y1490" i="2"/>
  <c r="Z1490" i="2"/>
  <c r="Y1491" i="2"/>
  <c r="Z1491" i="2"/>
  <c r="Y1492" i="2"/>
  <c r="Z1492" i="2"/>
  <c r="Y1493" i="2"/>
  <c r="Z1493" i="2"/>
  <c r="Y1494" i="2"/>
  <c r="Z1494" i="2"/>
  <c r="Y1495" i="2"/>
  <c r="Z1495" i="2"/>
  <c r="Y1496" i="2"/>
  <c r="Z1496" i="2"/>
  <c r="Y1497" i="2"/>
  <c r="Z1497" i="2"/>
  <c r="Y1498" i="2"/>
  <c r="Z1498" i="2"/>
  <c r="Y1499" i="2"/>
  <c r="Z1499" i="2"/>
  <c r="Y1500" i="2"/>
  <c r="Z1500" i="2"/>
  <c r="Y1501" i="2"/>
  <c r="Z1501" i="2"/>
  <c r="Y1502" i="2"/>
  <c r="Z1502" i="2"/>
  <c r="Y1503" i="2"/>
  <c r="Z1503" i="2"/>
  <c r="Y1504" i="2"/>
  <c r="Z1504" i="2"/>
  <c r="Y1505" i="2"/>
  <c r="Z1505" i="2"/>
  <c r="Y1506" i="2"/>
  <c r="Z1506" i="2"/>
  <c r="Y1507" i="2"/>
  <c r="Z1507" i="2"/>
  <c r="Y1508" i="2"/>
  <c r="Z1508" i="2"/>
  <c r="Y1509" i="2"/>
  <c r="Z1509" i="2"/>
  <c r="Y1510" i="2"/>
  <c r="Z1510" i="2"/>
  <c r="Y1511" i="2"/>
  <c r="Z1511" i="2"/>
  <c r="Y1512" i="2"/>
  <c r="Z1512" i="2"/>
  <c r="Y1513" i="2"/>
  <c r="Z1513" i="2"/>
  <c r="Y1514" i="2"/>
  <c r="Z1514" i="2"/>
  <c r="Y1515" i="2"/>
  <c r="Z1515" i="2"/>
  <c r="Y1516" i="2"/>
  <c r="Z1516" i="2"/>
  <c r="Y1517" i="2"/>
  <c r="Z1517" i="2"/>
  <c r="Y1518" i="2"/>
  <c r="Z1518" i="2"/>
  <c r="Y1519" i="2"/>
  <c r="Z1519" i="2"/>
  <c r="Y1520" i="2"/>
  <c r="Z1520" i="2"/>
  <c r="Y1521" i="2"/>
  <c r="Z1521" i="2"/>
  <c r="Y1522" i="2"/>
  <c r="Z1522" i="2"/>
  <c r="Y1523" i="2"/>
  <c r="Z1523" i="2"/>
  <c r="Y1524" i="2"/>
  <c r="Z1524" i="2"/>
  <c r="Y1525" i="2"/>
  <c r="Z1525" i="2"/>
  <c r="Y1526" i="2"/>
  <c r="Z1526" i="2"/>
  <c r="Y1527" i="2"/>
  <c r="Z1527" i="2"/>
  <c r="Y1528" i="2"/>
  <c r="Z1528" i="2"/>
  <c r="Y1529" i="2"/>
  <c r="Z1529" i="2"/>
  <c r="Y1530" i="2"/>
  <c r="Z1530" i="2"/>
  <c r="Y1531" i="2"/>
  <c r="Z1531" i="2"/>
  <c r="Y1532" i="2"/>
  <c r="Z1532" i="2"/>
  <c r="Y1533" i="2"/>
  <c r="Z1533" i="2"/>
  <c r="Y1534" i="2"/>
  <c r="Z1534" i="2"/>
  <c r="Y1535" i="2"/>
  <c r="Z1535" i="2"/>
  <c r="Y1536" i="2"/>
  <c r="Z1536" i="2"/>
  <c r="Y1537" i="2"/>
  <c r="Z1537" i="2"/>
  <c r="Y1538" i="2"/>
  <c r="Z1538" i="2"/>
  <c r="Y1539" i="2"/>
  <c r="Z1539" i="2"/>
  <c r="Y1540" i="2"/>
  <c r="Z1540" i="2"/>
  <c r="Y1541" i="2"/>
  <c r="Z1541" i="2"/>
  <c r="Y1542" i="2"/>
  <c r="Z1542" i="2"/>
  <c r="Y1543" i="2"/>
  <c r="Z1543" i="2"/>
  <c r="Y1544" i="2"/>
  <c r="Z1544" i="2"/>
  <c r="Y1545" i="2"/>
  <c r="Z1545" i="2"/>
  <c r="Y1546" i="2"/>
  <c r="Z1546" i="2"/>
  <c r="Y1547" i="2"/>
  <c r="Z1547" i="2"/>
  <c r="Y1548" i="2"/>
  <c r="Z1548" i="2"/>
  <c r="Y1549" i="2"/>
  <c r="Z1549" i="2"/>
  <c r="Y1550" i="2"/>
  <c r="Z1550" i="2"/>
  <c r="Y1551" i="2"/>
  <c r="Z1551" i="2"/>
  <c r="Y1552" i="2"/>
  <c r="Z1552" i="2"/>
  <c r="Y1553" i="2"/>
  <c r="Z1553" i="2"/>
  <c r="Y1554" i="2"/>
  <c r="Z1554" i="2"/>
  <c r="Y1555" i="2"/>
  <c r="Z1555" i="2"/>
  <c r="Y1556" i="2"/>
  <c r="Z1556" i="2"/>
  <c r="Y1557" i="2"/>
  <c r="Z1557" i="2"/>
  <c r="Y1558" i="2"/>
  <c r="Z1558" i="2"/>
  <c r="Y1559" i="2"/>
  <c r="Z1559" i="2"/>
  <c r="Y1560" i="2"/>
  <c r="Z1560" i="2"/>
  <c r="Y1561" i="2"/>
  <c r="Z1561" i="2"/>
  <c r="Y1562" i="2"/>
  <c r="Z1562" i="2"/>
  <c r="Y1563" i="2"/>
  <c r="Z1563" i="2"/>
  <c r="Y1564" i="2"/>
  <c r="Z1564" i="2"/>
  <c r="Y1565" i="2"/>
  <c r="Z1565" i="2"/>
  <c r="Y1566" i="2"/>
  <c r="Z1566" i="2"/>
  <c r="Y1567" i="2"/>
  <c r="Z1567" i="2"/>
  <c r="Y1568" i="2"/>
  <c r="Z1568" i="2"/>
  <c r="Y1569" i="2"/>
  <c r="Z1569" i="2"/>
  <c r="Y1570" i="2"/>
  <c r="Z1570" i="2"/>
  <c r="Y1571" i="2"/>
  <c r="Z1571" i="2"/>
  <c r="Y1572" i="2"/>
  <c r="Z1572" i="2"/>
  <c r="Y1573" i="2"/>
  <c r="Z1573" i="2"/>
  <c r="Y1574" i="2"/>
  <c r="Z1574" i="2"/>
  <c r="Y1575" i="2"/>
  <c r="Z1575" i="2"/>
  <c r="Y1576" i="2"/>
  <c r="Z1576" i="2"/>
  <c r="Y1577" i="2"/>
  <c r="Z1577" i="2"/>
  <c r="Y1578" i="2"/>
  <c r="Z1578" i="2"/>
  <c r="Y1579" i="2"/>
  <c r="Z1579" i="2"/>
  <c r="Y1580" i="2"/>
  <c r="Z1580" i="2"/>
  <c r="Y1581" i="2"/>
  <c r="Z1581" i="2"/>
  <c r="Y1582" i="2"/>
  <c r="Z1582" i="2"/>
  <c r="Y1583" i="2"/>
  <c r="Z1583" i="2"/>
  <c r="Y1584" i="2"/>
  <c r="Z1584" i="2"/>
  <c r="Y1585" i="2"/>
  <c r="Z1585" i="2"/>
  <c r="Y1586" i="2"/>
  <c r="Z1586" i="2"/>
  <c r="Y1587" i="2"/>
  <c r="Z1587" i="2"/>
  <c r="Y1588" i="2"/>
  <c r="Z1588" i="2"/>
  <c r="Y1589" i="2"/>
  <c r="Z1589" i="2"/>
  <c r="Y1590" i="2"/>
  <c r="Z1590" i="2"/>
  <c r="Y1591" i="2"/>
  <c r="Z1591" i="2"/>
  <c r="Y1592" i="2"/>
  <c r="Z1592" i="2"/>
  <c r="Y1593" i="2"/>
  <c r="Z1593" i="2"/>
  <c r="Y1594" i="2"/>
  <c r="Z1594" i="2"/>
  <c r="Y1595" i="2"/>
  <c r="Z1595" i="2"/>
  <c r="Y1596" i="2"/>
  <c r="Z1596" i="2"/>
  <c r="Y1597" i="2"/>
  <c r="Z1597" i="2"/>
  <c r="Y1598" i="2"/>
  <c r="Z1598" i="2"/>
  <c r="Y1599" i="2"/>
  <c r="Z1599" i="2"/>
  <c r="Y1600" i="2"/>
  <c r="Z1600" i="2"/>
  <c r="Y1601" i="2"/>
  <c r="Z1601" i="2"/>
  <c r="Y1602" i="2"/>
  <c r="Z1602" i="2"/>
  <c r="Y1603" i="2"/>
  <c r="Z1603" i="2"/>
  <c r="Y1604" i="2"/>
  <c r="Z1604" i="2"/>
  <c r="Y1605" i="2"/>
  <c r="Z1605" i="2"/>
  <c r="Y1606" i="2"/>
  <c r="Z1606" i="2"/>
  <c r="Y1607" i="2"/>
  <c r="Z1607" i="2"/>
  <c r="Y1608" i="2"/>
  <c r="Z1608" i="2"/>
  <c r="Y1609" i="2"/>
  <c r="Z1609" i="2"/>
  <c r="Y1610" i="2"/>
  <c r="Z1610" i="2"/>
  <c r="Y1611" i="2"/>
  <c r="Z1611" i="2"/>
  <c r="Y1612" i="2"/>
  <c r="Z1612" i="2"/>
  <c r="Y1613" i="2"/>
  <c r="Z1613" i="2"/>
  <c r="Y1614" i="2"/>
  <c r="Z1614" i="2"/>
  <c r="Y1615" i="2"/>
  <c r="Z1615" i="2"/>
  <c r="Y1616" i="2"/>
  <c r="Z1616" i="2"/>
  <c r="Y1617" i="2"/>
  <c r="Z1617" i="2"/>
  <c r="Y1618" i="2"/>
  <c r="Z1618" i="2"/>
  <c r="Y1619" i="2"/>
  <c r="Z1619" i="2"/>
  <c r="Y1620" i="2"/>
  <c r="Z1620" i="2"/>
  <c r="Y1621" i="2"/>
  <c r="Z1621" i="2"/>
  <c r="Y1622" i="2"/>
  <c r="Z1622" i="2"/>
  <c r="Y1623" i="2"/>
  <c r="Z1623" i="2"/>
  <c r="Y1624" i="2"/>
  <c r="Z1624" i="2"/>
  <c r="Y1625" i="2"/>
  <c r="Z1625" i="2"/>
  <c r="Y1626" i="2"/>
  <c r="Z1626" i="2"/>
  <c r="Y1627" i="2"/>
  <c r="Z1627" i="2"/>
  <c r="Y1628" i="2"/>
  <c r="Z1628" i="2"/>
  <c r="Y1629" i="2"/>
  <c r="Z1629" i="2"/>
  <c r="Y1630" i="2"/>
  <c r="Z1630" i="2"/>
  <c r="Y1631" i="2"/>
  <c r="Z1631" i="2"/>
  <c r="Y1632" i="2"/>
  <c r="Z1632" i="2"/>
  <c r="Y1633" i="2"/>
  <c r="Z1633" i="2"/>
  <c r="Y1634" i="2"/>
  <c r="Z1634" i="2"/>
  <c r="Y1635" i="2"/>
  <c r="Z1635" i="2"/>
  <c r="Y1636" i="2"/>
  <c r="Z1636" i="2"/>
  <c r="Y1637" i="2"/>
  <c r="Z1637" i="2"/>
  <c r="Y1638" i="2"/>
  <c r="Z1638" i="2"/>
  <c r="Y1639" i="2"/>
  <c r="Z1639" i="2"/>
  <c r="Y1640" i="2"/>
  <c r="Z1640" i="2"/>
  <c r="Y1641" i="2"/>
  <c r="Z1641" i="2"/>
  <c r="Y1642" i="2"/>
  <c r="Z1642" i="2"/>
  <c r="Y1643" i="2"/>
  <c r="Z1643" i="2"/>
  <c r="Y1644" i="2"/>
  <c r="Z1644" i="2"/>
  <c r="Y1645" i="2"/>
  <c r="Z1645" i="2"/>
  <c r="Y1646" i="2"/>
  <c r="Z1646" i="2"/>
  <c r="Y1647" i="2"/>
  <c r="Z1647" i="2"/>
  <c r="Y1648" i="2"/>
  <c r="Z1648" i="2"/>
  <c r="Y1649" i="2"/>
  <c r="Z1649" i="2"/>
  <c r="Y1650" i="2"/>
  <c r="Z1650" i="2"/>
  <c r="Y1651" i="2"/>
  <c r="Z1651" i="2"/>
  <c r="Y1652" i="2"/>
  <c r="Z1652" i="2"/>
  <c r="Y1653" i="2"/>
  <c r="Z1653" i="2"/>
  <c r="Y1654" i="2"/>
  <c r="Z1654" i="2"/>
  <c r="Y1655" i="2"/>
  <c r="Z1655" i="2"/>
  <c r="Y1656" i="2"/>
  <c r="Z1656" i="2"/>
  <c r="Y1657" i="2"/>
  <c r="Z1657" i="2"/>
  <c r="Y1658" i="2"/>
  <c r="Z1658" i="2"/>
  <c r="Y1659" i="2"/>
  <c r="Z1659" i="2"/>
  <c r="Y1660" i="2"/>
  <c r="Z1660" i="2"/>
  <c r="Y1661" i="2"/>
  <c r="Z1661" i="2"/>
  <c r="Y1662" i="2"/>
  <c r="Z1662" i="2"/>
  <c r="Y1663" i="2"/>
  <c r="Z1663" i="2"/>
  <c r="Y1664" i="2"/>
  <c r="Z1664" i="2"/>
  <c r="Y1665" i="2"/>
  <c r="Z1665" i="2"/>
  <c r="Y1666" i="2"/>
  <c r="Z1666" i="2"/>
  <c r="Y1667" i="2"/>
  <c r="Z1667" i="2"/>
  <c r="Y1668" i="2"/>
  <c r="Z1668" i="2"/>
  <c r="Y1669" i="2"/>
  <c r="Z1669" i="2"/>
  <c r="Y1670" i="2"/>
  <c r="Z1670" i="2"/>
  <c r="Y1671" i="2"/>
  <c r="Z1671" i="2"/>
  <c r="Y1672" i="2"/>
  <c r="Z1672" i="2"/>
  <c r="Y1673" i="2"/>
  <c r="Z1673" i="2"/>
  <c r="Y1674" i="2"/>
  <c r="Z1674" i="2"/>
  <c r="Y1675" i="2"/>
  <c r="Z1675" i="2"/>
  <c r="Y1676" i="2"/>
  <c r="Z1676" i="2"/>
  <c r="Y1677" i="2"/>
  <c r="Z1677" i="2"/>
  <c r="Y1678" i="2"/>
  <c r="Z1678" i="2"/>
  <c r="Y1679" i="2"/>
  <c r="Z1679" i="2"/>
  <c r="Y1680" i="2"/>
  <c r="Z1680" i="2"/>
  <c r="Y1681" i="2"/>
  <c r="Z1681" i="2"/>
  <c r="Y1682" i="2"/>
  <c r="Z1682" i="2"/>
  <c r="Y1683" i="2"/>
  <c r="Z1683" i="2"/>
  <c r="Y1684" i="2"/>
  <c r="Z1684" i="2"/>
  <c r="Y1685" i="2"/>
  <c r="Z1685" i="2"/>
  <c r="Y1686" i="2"/>
  <c r="Z1686" i="2"/>
  <c r="Y1687" i="2"/>
  <c r="Z1687" i="2"/>
  <c r="Y1688" i="2"/>
  <c r="Z1688" i="2"/>
  <c r="Y1689" i="2"/>
  <c r="Z1689" i="2"/>
  <c r="Y1690" i="2"/>
  <c r="Z1690" i="2"/>
  <c r="Y1691" i="2"/>
  <c r="Z1691" i="2"/>
  <c r="Y1692" i="2"/>
  <c r="Z1692" i="2"/>
  <c r="Y1693" i="2"/>
  <c r="Z1693" i="2"/>
  <c r="Y1694" i="2"/>
  <c r="Z1694" i="2"/>
  <c r="Y1695" i="2"/>
  <c r="Z1695" i="2"/>
  <c r="Y1696" i="2"/>
  <c r="Z1696" i="2"/>
  <c r="Y1697" i="2"/>
  <c r="Z1697" i="2"/>
  <c r="Y1698" i="2"/>
  <c r="Z1698" i="2"/>
  <c r="Y1699" i="2"/>
  <c r="Z1699" i="2"/>
  <c r="Y1700" i="2"/>
  <c r="Z1700" i="2"/>
  <c r="Y1701" i="2"/>
  <c r="Z1701" i="2"/>
  <c r="Y1702" i="2"/>
  <c r="Z1702" i="2"/>
  <c r="Y1703" i="2"/>
  <c r="Z1703" i="2"/>
  <c r="Y1704" i="2"/>
  <c r="Z1704" i="2"/>
  <c r="Y1705" i="2"/>
  <c r="Z1705" i="2"/>
  <c r="Y1706" i="2"/>
  <c r="Z1706" i="2"/>
  <c r="Y1707" i="2"/>
  <c r="Z1707" i="2"/>
  <c r="Y1708" i="2"/>
  <c r="Z1708" i="2"/>
  <c r="Y1709" i="2"/>
  <c r="Z1709" i="2"/>
  <c r="Y1710" i="2"/>
  <c r="Z1710" i="2"/>
  <c r="Y1711" i="2"/>
  <c r="Z1711" i="2"/>
  <c r="Y1712" i="2"/>
  <c r="Z1712" i="2"/>
  <c r="Y1713" i="2"/>
  <c r="Z1713" i="2"/>
  <c r="Y1714" i="2"/>
  <c r="Z1714" i="2"/>
  <c r="Y1715" i="2"/>
  <c r="Z1715" i="2"/>
  <c r="Y1716" i="2"/>
  <c r="Z1716" i="2"/>
  <c r="Y1717" i="2"/>
  <c r="Z1717" i="2"/>
  <c r="Y1718" i="2"/>
  <c r="Z1718" i="2"/>
  <c r="Y1719" i="2"/>
  <c r="Z1719" i="2"/>
  <c r="Y1720" i="2"/>
  <c r="Z1720" i="2"/>
  <c r="Y1721" i="2"/>
  <c r="Z1721" i="2"/>
  <c r="Y1722" i="2"/>
  <c r="Z1722" i="2"/>
  <c r="Y1723" i="2"/>
  <c r="Z1723" i="2"/>
  <c r="Y1724" i="2"/>
  <c r="Z1724" i="2"/>
  <c r="Y1725" i="2"/>
  <c r="Z1725" i="2"/>
  <c r="Y1726" i="2"/>
  <c r="Z1726" i="2"/>
  <c r="Y1727" i="2"/>
  <c r="Z1727" i="2"/>
  <c r="Y1728" i="2"/>
  <c r="Z1728" i="2"/>
  <c r="Y1729" i="2"/>
  <c r="Z1729" i="2"/>
  <c r="Y1730" i="2"/>
  <c r="Z1730" i="2"/>
  <c r="Y1731" i="2"/>
  <c r="Z1731" i="2"/>
  <c r="Y1732" i="2"/>
  <c r="Z1732" i="2"/>
  <c r="Y1733" i="2"/>
  <c r="Z1733" i="2"/>
  <c r="Y1734" i="2"/>
  <c r="Z1734" i="2"/>
  <c r="Y1735" i="2"/>
  <c r="Z1735" i="2"/>
  <c r="Y1736" i="2"/>
  <c r="Z1736" i="2"/>
  <c r="Y1737" i="2"/>
  <c r="Z1737" i="2"/>
  <c r="Y1738" i="2"/>
  <c r="Z1738" i="2"/>
  <c r="Y1739" i="2"/>
  <c r="Z1739" i="2"/>
  <c r="Y1740" i="2"/>
  <c r="Z1740" i="2"/>
  <c r="Y1741" i="2"/>
  <c r="Z1741" i="2"/>
  <c r="Y1742" i="2"/>
  <c r="Z1742" i="2"/>
  <c r="Y1743" i="2"/>
  <c r="Z1743" i="2"/>
  <c r="Y1744" i="2"/>
  <c r="Z1744" i="2"/>
  <c r="Y1745" i="2"/>
  <c r="Z1745" i="2"/>
  <c r="Y1746" i="2"/>
  <c r="Z1746" i="2"/>
  <c r="Y1747" i="2"/>
  <c r="Z1747" i="2"/>
  <c r="Y1748" i="2"/>
  <c r="Z1748" i="2"/>
  <c r="Y1749" i="2"/>
  <c r="Z1749" i="2"/>
  <c r="Y1750" i="2"/>
  <c r="Z1750" i="2"/>
  <c r="Y1751" i="2"/>
  <c r="Z1751" i="2"/>
  <c r="Y1752" i="2"/>
  <c r="Z1752" i="2"/>
  <c r="Y1753" i="2"/>
  <c r="Z1753" i="2"/>
  <c r="Y1754" i="2"/>
  <c r="Z1754" i="2"/>
  <c r="Y1755" i="2"/>
  <c r="Z1755" i="2"/>
  <c r="Y1756" i="2"/>
  <c r="Z1756" i="2"/>
  <c r="Y1757" i="2"/>
  <c r="Z1757" i="2"/>
  <c r="Y1758" i="2"/>
  <c r="Z1758" i="2"/>
  <c r="Y1759" i="2"/>
  <c r="Z1759" i="2"/>
  <c r="Y1760" i="2"/>
  <c r="Z1760" i="2"/>
  <c r="Y1761" i="2"/>
  <c r="Z1761" i="2"/>
  <c r="Y1762" i="2"/>
  <c r="Z1762" i="2"/>
  <c r="Y1763" i="2"/>
  <c r="Z1763" i="2"/>
  <c r="Y1764" i="2"/>
  <c r="Z1764" i="2"/>
  <c r="Y1765" i="2"/>
  <c r="Z1765" i="2"/>
  <c r="Y1766" i="2"/>
  <c r="Z1766" i="2"/>
  <c r="Y1767" i="2"/>
  <c r="Z1767" i="2"/>
  <c r="Y1768" i="2"/>
  <c r="Z1768" i="2"/>
  <c r="Y1769" i="2"/>
  <c r="Z1769" i="2"/>
  <c r="Y1770" i="2"/>
  <c r="Z1770" i="2"/>
  <c r="Y1771" i="2"/>
  <c r="Z1771" i="2"/>
  <c r="Y1772" i="2"/>
  <c r="Z1772" i="2"/>
  <c r="Y1773" i="2"/>
  <c r="Z1773" i="2"/>
  <c r="Y1774" i="2"/>
  <c r="Z1774" i="2"/>
  <c r="Y1775" i="2"/>
  <c r="Z1775" i="2"/>
  <c r="Y1776" i="2"/>
  <c r="Z1776" i="2"/>
  <c r="Y1777" i="2"/>
  <c r="Z1777" i="2"/>
  <c r="Y1778" i="2"/>
  <c r="Z1778" i="2"/>
  <c r="Y1779" i="2"/>
  <c r="Z1779" i="2"/>
  <c r="Y1780" i="2"/>
  <c r="Z1780" i="2"/>
  <c r="Y1781" i="2"/>
  <c r="Z1781" i="2"/>
  <c r="Y1782" i="2"/>
  <c r="Z1782" i="2"/>
  <c r="Y1783" i="2"/>
  <c r="Z1783" i="2"/>
  <c r="Y1784" i="2"/>
  <c r="Z1784" i="2"/>
  <c r="Y1785" i="2"/>
  <c r="Z1785" i="2"/>
  <c r="Y1786" i="2"/>
  <c r="Z1786" i="2"/>
  <c r="Y1787" i="2"/>
  <c r="Z1787" i="2"/>
  <c r="Y1788" i="2"/>
  <c r="Z1788" i="2"/>
  <c r="Y1789" i="2"/>
  <c r="Z1789" i="2"/>
  <c r="Y1790" i="2"/>
  <c r="Z1790" i="2"/>
  <c r="Y1791" i="2"/>
  <c r="Z1791" i="2"/>
  <c r="Y1792" i="2"/>
  <c r="Z1792" i="2"/>
  <c r="Y1793" i="2"/>
  <c r="Z1793" i="2"/>
  <c r="Y1794" i="2"/>
  <c r="Z1794" i="2"/>
  <c r="Y1795" i="2"/>
  <c r="Z1795" i="2"/>
  <c r="Y1796" i="2"/>
  <c r="Z1796" i="2"/>
  <c r="Y1797" i="2"/>
  <c r="Z1797" i="2"/>
  <c r="Y1798" i="2"/>
  <c r="Z1798" i="2"/>
  <c r="Y1799" i="2"/>
  <c r="Z1799" i="2"/>
  <c r="Y1800" i="2"/>
  <c r="Z1800" i="2"/>
  <c r="Y1801" i="2"/>
  <c r="Z1801" i="2"/>
  <c r="Y1802" i="2"/>
  <c r="Z1802" i="2"/>
  <c r="Y1803" i="2"/>
  <c r="Z1803" i="2"/>
  <c r="Y1804" i="2"/>
  <c r="Z1804" i="2"/>
  <c r="Y1805" i="2"/>
  <c r="Z1805" i="2"/>
  <c r="Y1806" i="2"/>
  <c r="Z1806" i="2"/>
  <c r="Y1807" i="2"/>
  <c r="Z1807" i="2"/>
  <c r="Y1808" i="2"/>
  <c r="Z1808" i="2"/>
  <c r="Y1809" i="2"/>
  <c r="Z1809" i="2"/>
  <c r="Y1810" i="2"/>
  <c r="Z1810" i="2"/>
  <c r="Y1811" i="2"/>
  <c r="Z1811" i="2"/>
  <c r="Y1812" i="2"/>
  <c r="Z1812" i="2"/>
  <c r="Y1813" i="2"/>
  <c r="Z1813" i="2"/>
  <c r="Y1814" i="2"/>
  <c r="Z1814" i="2"/>
  <c r="Y1815" i="2"/>
  <c r="Z1815" i="2"/>
  <c r="Y1816" i="2"/>
  <c r="Z1816" i="2"/>
  <c r="Y1817" i="2"/>
  <c r="Z1817" i="2"/>
  <c r="Y1818" i="2"/>
  <c r="Z1818" i="2"/>
  <c r="Y1819" i="2"/>
  <c r="Z1819" i="2"/>
  <c r="Y1820" i="2"/>
  <c r="Z1820" i="2"/>
  <c r="Y1821" i="2"/>
  <c r="Z1821" i="2"/>
  <c r="Y1822" i="2"/>
  <c r="Z1822" i="2"/>
  <c r="Y1823" i="2"/>
  <c r="Z1823" i="2"/>
  <c r="Y1824" i="2"/>
  <c r="Z1824" i="2"/>
  <c r="Y1825" i="2"/>
  <c r="Z1825" i="2"/>
  <c r="Y1826" i="2"/>
  <c r="Z1826" i="2"/>
  <c r="Y1827" i="2"/>
  <c r="Z1827" i="2"/>
  <c r="Y1828" i="2"/>
  <c r="Z1828" i="2"/>
  <c r="Y1829" i="2"/>
  <c r="Z1829" i="2"/>
  <c r="Y1830" i="2"/>
  <c r="Z1830" i="2"/>
  <c r="Y1831" i="2"/>
  <c r="Z1831" i="2"/>
  <c r="Y1832" i="2"/>
  <c r="Z1832" i="2"/>
  <c r="Y1833" i="2"/>
  <c r="Z1833" i="2"/>
  <c r="Y1834" i="2"/>
  <c r="Z1834" i="2"/>
  <c r="Y1835" i="2"/>
  <c r="Z1835" i="2"/>
  <c r="Y1836" i="2"/>
  <c r="Z1836" i="2"/>
  <c r="Y1837" i="2"/>
  <c r="Z1837" i="2"/>
  <c r="Y1838" i="2"/>
  <c r="Z1838" i="2"/>
  <c r="Y1839" i="2"/>
  <c r="Z1839" i="2"/>
  <c r="Y1840" i="2"/>
  <c r="Z1840" i="2"/>
  <c r="Y1841" i="2"/>
  <c r="Z1841" i="2"/>
  <c r="Y1842" i="2"/>
  <c r="Z1842" i="2"/>
  <c r="Y1843" i="2"/>
  <c r="Z1843" i="2"/>
  <c r="Y1844" i="2"/>
  <c r="Z1844" i="2"/>
  <c r="Y1845" i="2"/>
  <c r="Z1845" i="2"/>
  <c r="Y1846" i="2"/>
  <c r="Z1846" i="2"/>
  <c r="Y1847" i="2"/>
  <c r="Z1847" i="2"/>
  <c r="Y1848" i="2"/>
  <c r="Z1848" i="2"/>
  <c r="Y1849" i="2"/>
  <c r="Z1849" i="2"/>
  <c r="Y1850" i="2"/>
  <c r="Z1850" i="2"/>
  <c r="Y1851" i="2"/>
  <c r="Z1851" i="2"/>
  <c r="Y1852" i="2"/>
  <c r="Z1852" i="2"/>
  <c r="Y1853" i="2"/>
  <c r="Z1853" i="2"/>
  <c r="Y1854" i="2"/>
  <c r="Z1854" i="2"/>
  <c r="Y1855" i="2"/>
  <c r="Z1855" i="2"/>
  <c r="Y1856" i="2"/>
  <c r="Z1856" i="2"/>
  <c r="Y1857" i="2"/>
  <c r="Z1857" i="2"/>
  <c r="Y1858" i="2"/>
  <c r="Z1858" i="2"/>
  <c r="Y1859" i="2"/>
  <c r="Z1859" i="2"/>
  <c r="Y1860" i="2"/>
  <c r="Z1860" i="2"/>
  <c r="Y1861" i="2"/>
  <c r="Z1861" i="2"/>
  <c r="Y1862" i="2"/>
  <c r="Z1862" i="2"/>
  <c r="Y1863" i="2"/>
  <c r="Z1863" i="2"/>
  <c r="Y1864" i="2"/>
  <c r="Z1864" i="2"/>
  <c r="Y1865" i="2"/>
  <c r="Z1865" i="2"/>
  <c r="Y1866" i="2"/>
  <c r="Z1866" i="2"/>
  <c r="Y1867" i="2"/>
  <c r="Z1867" i="2"/>
  <c r="Y1868" i="2"/>
  <c r="Z1868" i="2"/>
  <c r="Y1869" i="2"/>
  <c r="Z1869" i="2"/>
  <c r="Y1870" i="2"/>
  <c r="Z1870" i="2"/>
  <c r="Y1871" i="2"/>
  <c r="Z1871" i="2"/>
  <c r="Y1872" i="2"/>
  <c r="Z1872" i="2"/>
  <c r="Y1873" i="2"/>
  <c r="Z1873" i="2"/>
  <c r="Y1874" i="2"/>
  <c r="Z1874" i="2"/>
  <c r="Y1875" i="2"/>
  <c r="Z1875" i="2"/>
  <c r="Y1876" i="2"/>
  <c r="Z1876" i="2"/>
  <c r="Y1877" i="2"/>
  <c r="Z1877" i="2"/>
  <c r="Y1878" i="2"/>
  <c r="Z1878" i="2"/>
  <c r="Y1879" i="2"/>
  <c r="Z1879" i="2"/>
  <c r="Y1880" i="2"/>
  <c r="Z1880" i="2"/>
  <c r="Y1881" i="2"/>
  <c r="Z1881" i="2"/>
  <c r="Y1882" i="2"/>
  <c r="Z1882" i="2"/>
  <c r="Y1883" i="2"/>
  <c r="Z1883" i="2"/>
  <c r="Y1884" i="2"/>
  <c r="Z1884" i="2"/>
  <c r="Y1885" i="2"/>
  <c r="Z1885" i="2"/>
  <c r="Y1886" i="2"/>
  <c r="Z1886" i="2"/>
  <c r="Y1887" i="2"/>
  <c r="Z1887" i="2"/>
  <c r="Y1888" i="2"/>
  <c r="Z1888" i="2"/>
  <c r="Y1889" i="2"/>
  <c r="Z1889" i="2"/>
  <c r="Y1890" i="2"/>
  <c r="Z1890" i="2"/>
  <c r="Y1891" i="2"/>
  <c r="Z1891" i="2"/>
  <c r="Y1892" i="2"/>
  <c r="Z1892" i="2"/>
  <c r="Y1893" i="2"/>
  <c r="Z1893" i="2"/>
  <c r="Y1894" i="2"/>
  <c r="Z1894" i="2"/>
  <c r="Y1895" i="2"/>
  <c r="Z1895" i="2"/>
  <c r="Y1896" i="2"/>
  <c r="Z1896" i="2"/>
  <c r="Y1897" i="2"/>
  <c r="Z1897" i="2"/>
  <c r="Y1898" i="2"/>
  <c r="Z1898" i="2"/>
  <c r="Y1899" i="2"/>
  <c r="Z1899" i="2"/>
  <c r="Y1900" i="2"/>
  <c r="Z1900" i="2"/>
  <c r="Y1901" i="2"/>
  <c r="Z1901" i="2"/>
  <c r="Y1902" i="2"/>
  <c r="Z1902" i="2"/>
  <c r="Y1903" i="2"/>
  <c r="Z1903" i="2"/>
  <c r="Y1904" i="2"/>
  <c r="Z1904" i="2"/>
  <c r="Y1905" i="2"/>
  <c r="Z1905" i="2"/>
  <c r="Y1906" i="2"/>
  <c r="Z1906" i="2"/>
  <c r="Y1907" i="2"/>
  <c r="Z1907" i="2"/>
  <c r="Y1908" i="2"/>
  <c r="Z1908" i="2"/>
  <c r="Y1909" i="2"/>
  <c r="Z1909" i="2"/>
  <c r="Y1910" i="2"/>
  <c r="Z1910" i="2"/>
  <c r="Y1911" i="2"/>
  <c r="Z1911" i="2"/>
  <c r="Y1912" i="2"/>
  <c r="Z1912" i="2"/>
  <c r="Y1913" i="2"/>
  <c r="Z1913" i="2"/>
  <c r="Y1914" i="2"/>
  <c r="Z1914" i="2"/>
  <c r="Y1915" i="2"/>
  <c r="Z1915" i="2"/>
  <c r="Y1916" i="2"/>
  <c r="Z1916" i="2"/>
  <c r="Y1917" i="2"/>
  <c r="Z1917" i="2"/>
  <c r="Y1918" i="2"/>
  <c r="Z1918" i="2"/>
  <c r="Y1919" i="2"/>
  <c r="Z1919" i="2"/>
  <c r="Y1920" i="2"/>
  <c r="Z1920" i="2"/>
  <c r="Y1921" i="2"/>
  <c r="Z1921" i="2"/>
  <c r="Y1922" i="2"/>
  <c r="Z1922" i="2"/>
  <c r="Y1923" i="2"/>
  <c r="Z1923" i="2"/>
  <c r="Y1924" i="2"/>
  <c r="Z1924" i="2"/>
  <c r="Y1925" i="2"/>
  <c r="Z1925" i="2"/>
  <c r="Y1926" i="2"/>
  <c r="Z1926" i="2"/>
  <c r="Y1927" i="2"/>
  <c r="Z1927" i="2"/>
  <c r="Y1928" i="2"/>
  <c r="Z1928" i="2"/>
  <c r="Y1929" i="2"/>
  <c r="Z1929" i="2"/>
  <c r="Y1930" i="2"/>
  <c r="Z1930" i="2"/>
  <c r="Y1931" i="2"/>
  <c r="Z1931" i="2"/>
  <c r="Y1932" i="2"/>
  <c r="Z1932" i="2"/>
  <c r="Y1933" i="2"/>
  <c r="Z1933" i="2"/>
  <c r="Y1934" i="2"/>
  <c r="Z1934" i="2"/>
  <c r="Y1935" i="2"/>
  <c r="Z1935" i="2"/>
  <c r="Y1936" i="2"/>
  <c r="Z1936" i="2"/>
  <c r="Y1937" i="2"/>
  <c r="Z1937" i="2"/>
  <c r="Y1938" i="2"/>
  <c r="Z1938" i="2"/>
  <c r="Y1939" i="2"/>
  <c r="Z1939" i="2"/>
  <c r="Y1940" i="2"/>
  <c r="Z1940" i="2"/>
  <c r="Y1941" i="2"/>
  <c r="Z1941" i="2"/>
  <c r="Y1942" i="2"/>
  <c r="Z1942" i="2"/>
  <c r="Y1943" i="2"/>
  <c r="Z1943" i="2"/>
  <c r="Y1944" i="2"/>
  <c r="Z1944" i="2"/>
  <c r="Y1945" i="2"/>
  <c r="Z1945" i="2"/>
  <c r="Y1946" i="2"/>
  <c r="Z1946" i="2"/>
  <c r="Y1947" i="2"/>
  <c r="Z1947" i="2"/>
  <c r="Y1948" i="2"/>
  <c r="Z1948" i="2"/>
  <c r="Y1949" i="2"/>
  <c r="Z1949" i="2"/>
  <c r="Y1950" i="2"/>
  <c r="Z1950" i="2"/>
  <c r="Y1951" i="2"/>
  <c r="Z1951" i="2"/>
  <c r="Y1952" i="2"/>
  <c r="Z1952" i="2"/>
  <c r="Y1953" i="2"/>
  <c r="Z1953" i="2"/>
  <c r="Y1954" i="2"/>
  <c r="Z1954" i="2"/>
  <c r="Y1955" i="2"/>
  <c r="Z1955" i="2"/>
  <c r="Y1956" i="2"/>
  <c r="Z1956" i="2"/>
  <c r="Y1957" i="2"/>
  <c r="Z1957" i="2"/>
  <c r="Y1958" i="2"/>
  <c r="Z1958" i="2"/>
  <c r="Y1959" i="2"/>
  <c r="Z1959" i="2"/>
  <c r="Y1960" i="2"/>
  <c r="Z1960" i="2"/>
  <c r="Y1961" i="2"/>
  <c r="Z1961" i="2"/>
  <c r="Y1962" i="2"/>
  <c r="Z1962" i="2"/>
  <c r="Y1963" i="2"/>
  <c r="Z1963" i="2"/>
  <c r="Y1964" i="2"/>
  <c r="Z1964" i="2"/>
  <c r="Y1965" i="2"/>
  <c r="Z1965" i="2"/>
  <c r="Y1966" i="2"/>
  <c r="Z1966" i="2"/>
  <c r="Y1967" i="2"/>
  <c r="Z1967" i="2"/>
  <c r="Y1968" i="2"/>
  <c r="Z1968" i="2"/>
  <c r="Y1969" i="2"/>
  <c r="Z1969" i="2"/>
  <c r="Y1970" i="2"/>
  <c r="Z1970" i="2"/>
  <c r="Y1971" i="2"/>
  <c r="Z1971" i="2"/>
  <c r="Y1972" i="2"/>
  <c r="Z1972" i="2"/>
  <c r="Y1973" i="2"/>
  <c r="Z1973" i="2"/>
  <c r="Y1974" i="2"/>
  <c r="Z1974" i="2"/>
  <c r="Y1975" i="2"/>
  <c r="Z1975" i="2"/>
  <c r="Y1976" i="2"/>
  <c r="Z1976" i="2"/>
  <c r="Y1977" i="2"/>
  <c r="Z1977" i="2"/>
  <c r="Y1978" i="2"/>
  <c r="Z1978" i="2"/>
  <c r="Y1979" i="2"/>
  <c r="Z1979" i="2"/>
  <c r="Y1980" i="2"/>
  <c r="Z1980" i="2"/>
  <c r="Y1981" i="2"/>
  <c r="Z1981" i="2"/>
  <c r="Y1982" i="2"/>
  <c r="Z1982" i="2"/>
  <c r="Y1983" i="2"/>
  <c r="Z1983" i="2"/>
  <c r="Y1984" i="2"/>
  <c r="Z1984" i="2"/>
  <c r="Y1985" i="2"/>
  <c r="Z1985" i="2"/>
  <c r="Y1986" i="2"/>
  <c r="Z1986" i="2"/>
  <c r="Y1987" i="2"/>
  <c r="Z1987" i="2"/>
  <c r="Y1988" i="2"/>
  <c r="Z1988" i="2"/>
  <c r="Y1989" i="2"/>
  <c r="Z1989" i="2"/>
  <c r="Y1990" i="2"/>
  <c r="Z1990" i="2"/>
  <c r="Y1991" i="2"/>
  <c r="Z1991" i="2"/>
  <c r="Y1992" i="2"/>
  <c r="Z1992" i="2"/>
  <c r="Y1993" i="2"/>
  <c r="Z1993" i="2"/>
  <c r="Y1994" i="2"/>
  <c r="Z1994" i="2"/>
  <c r="Y1995" i="2"/>
  <c r="Z1995" i="2"/>
  <c r="Y1996" i="2"/>
  <c r="Z1996" i="2"/>
  <c r="Y1997" i="2"/>
  <c r="Z1997" i="2"/>
  <c r="Y1998" i="2"/>
  <c r="Z1998" i="2"/>
  <c r="Y1999" i="2"/>
  <c r="Z1999" i="2"/>
  <c r="Y2000" i="2"/>
  <c r="Z2000" i="2"/>
  <c r="Y2001" i="2"/>
  <c r="Z2001" i="2"/>
  <c r="Y2002" i="2"/>
  <c r="Z2002" i="2"/>
  <c r="Y2003" i="2"/>
  <c r="Z2003" i="2"/>
  <c r="Y2004" i="2"/>
  <c r="Z2004" i="2"/>
  <c r="Y2005" i="2"/>
  <c r="Z2005" i="2"/>
  <c r="Y2006" i="2"/>
  <c r="Z2006" i="2"/>
  <c r="Y2007" i="2"/>
  <c r="Z2007" i="2"/>
  <c r="Y2008" i="2"/>
  <c r="Z2008" i="2"/>
  <c r="Y2009" i="2"/>
  <c r="Z2009" i="2"/>
  <c r="Y2010" i="2"/>
  <c r="Z2010" i="2"/>
  <c r="Y2011" i="2"/>
  <c r="Z2011" i="2"/>
  <c r="Y2012" i="2"/>
  <c r="Z2012" i="2"/>
  <c r="Y2013" i="2"/>
  <c r="Z2013" i="2"/>
  <c r="Y2014" i="2"/>
  <c r="Z2014" i="2"/>
  <c r="Y2015" i="2"/>
  <c r="Z2015" i="2"/>
  <c r="Y2016" i="2"/>
  <c r="Z2016" i="2"/>
  <c r="Y2017" i="2"/>
  <c r="Z2017" i="2"/>
  <c r="Y2018" i="2"/>
  <c r="Z2018" i="2"/>
  <c r="Y2019" i="2"/>
  <c r="Z2019" i="2"/>
  <c r="Y2020" i="2"/>
  <c r="Z2020" i="2"/>
  <c r="Y2021" i="2"/>
  <c r="Z2021" i="2"/>
  <c r="Y2022" i="2"/>
  <c r="Z2022" i="2"/>
  <c r="Y2023" i="2"/>
  <c r="Z2023" i="2"/>
  <c r="Y2024" i="2"/>
  <c r="Z2024" i="2"/>
  <c r="Y2025" i="2"/>
  <c r="Z2025" i="2"/>
  <c r="Y2026" i="2"/>
  <c r="Z2026" i="2"/>
  <c r="Y2027" i="2"/>
  <c r="Z2027" i="2"/>
  <c r="Y2028" i="2"/>
  <c r="Z2028" i="2"/>
  <c r="Y2029" i="2"/>
  <c r="Z2029" i="2"/>
  <c r="Y2030" i="2"/>
  <c r="Z2030" i="2"/>
  <c r="Y2031" i="2"/>
  <c r="Z2031" i="2"/>
  <c r="Y2032" i="2"/>
  <c r="Z2032" i="2"/>
  <c r="Y2033" i="2"/>
  <c r="Z2033" i="2"/>
  <c r="Y2034" i="2"/>
  <c r="Z2034" i="2"/>
  <c r="Y2035" i="2"/>
  <c r="Z2035" i="2"/>
  <c r="Y2036" i="2"/>
  <c r="Z2036" i="2"/>
  <c r="Y2037" i="2"/>
  <c r="Z2037" i="2"/>
  <c r="Y2038" i="2"/>
  <c r="Z2038" i="2"/>
  <c r="Y2039" i="2"/>
  <c r="Z2039" i="2"/>
  <c r="Y2040" i="2"/>
  <c r="Z2040" i="2"/>
  <c r="Y2041" i="2"/>
  <c r="Z2041" i="2"/>
  <c r="Y2042" i="2"/>
  <c r="Z2042" i="2"/>
  <c r="Y2043" i="2"/>
  <c r="Z2043" i="2"/>
  <c r="Y2044" i="2"/>
  <c r="Z2044" i="2"/>
  <c r="Y2045" i="2"/>
  <c r="Z2045" i="2"/>
  <c r="Y2046" i="2"/>
  <c r="Z2046" i="2"/>
  <c r="Y2047" i="2"/>
  <c r="Z2047" i="2"/>
  <c r="Y2048" i="2"/>
  <c r="Z2048" i="2"/>
  <c r="Y2049" i="2"/>
  <c r="Z2049" i="2"/>
  <c r="Y2050" i="2"/>
  <c r="Z2050" i="2"/>
  <c r="Y2051" i="2"/>
  <c r="Z2051" i="2"/>
  <c r="Y2052" i="2"/>
  <c r="Z2052" i="2"/>
  <c r="Y2053" i="2"/>
  <c r="Z2053" i="2"/>
  <c r="Y2054" i="2"/>
  <c r="Z2054" i="2"/>
  <c r="Y2055" i="2"/>
  <c r="Z2055" i="2"/>
  <c r="Y2056" i="2"/>
  <c r="Z2056" i="2"/>
  <c r="Y2057" i="2"/>
  <c r="Z2057" i="2"/>
  <c r="Y2058" i="2"/>
  <c r="Z2058" i="2"/>
  <c r="Y2059" i="2"/>
  <c r="Z2059" i="2"/>
  <c r="Y2060" i="2"/>
  <c r="Z2060" i="2"/>
  <c r="Y2061" i="2"/>
  <c r="Z2061" i="2"/>
  <c r="Y2062" i="2"/>
  <c r="Z2062" i="2"/>
  <c r="Y2063" i="2"/>
  <c r="Z2063" i="2"/>
  <c r="Y2064" i="2"/>
  <c r="Z2064" i="2"/>
  <c r="Y2065" i="2"/>
  <c r="Z2065" i="2"/>
  <c r="Y2066" i="2"/>
  <c r="Z2066" i="2"/>
  <c r="Y2067" i="2"/>
  <c r="Z2067" i="2"/>
  <c r="Y2068" i="2"/>
  <c r="Z2068" i="2"/>
  <c r="Y2069" i="2"/>
  <c r="Z2069" i="2"/>
  <c r="Y2070" i="2"/>
  <c r="Z2070" i="2"/>
  <c r="Y2071" i="2"/>
  <c r="Z2071" i="2"/>
  <c r="Y2072" i="2"/>
  <c r="Z2072" i="2"/>
  <c r="Y2073" i="2"/>
  <c r="Z2073" i="2"/>
  <c r="Y2074" i="2"/>
  <c r="Z2074" i="2"/>
  <c r="Y2075" i="2"/>
  <c r="Z2075" i="2"/>
  <c r="Y2076" i="2"/>
  <c r="Z2076" i="2"/>
  <c r="Y2077" i="2"/>
  <c r="Z2077" i="2"/>
  <c r="Y2078" i="2"/>
  <c r="Z2078" i="2"/>
  <c r="Y2079" i="2"/>
  <c r="Z2079" i="2"/>
  <c r="Y2080" i="2"/>
  <c r="Z2080" i="2"/>
  <c r="Y2081" i="2"/>
  <c r="Z2081" i="2"/>
  <c r="Y2082" i="2"/>
  <c r="Z2082" i="2"/>
  <c r="Y2083" i="2"/>
  <c r="Z2083" i="2"/>
  <c r="Y2084" i="2"/>
  <c r="Z2084" i="2"/>
  <c r="Y2085" i="2"/>
  <c r="Z2085" i="2"/>
  <c r="Y2086" i="2"/>
  <c r="Z2086" i="2"/>
  <c r="Y2087" i="2"/>
  <c r="Z2087" i="2"/>
  <c r="Y2088" i="2"/>
  <c r="Z2088" i="2"/>
  <c r="Y2089" i="2"/>
  <c r="Z2089" i="2"/>
  <c r="Y2090" i="2"/>
  <c r="Z2090" i="2"/>
  <c r="Y2091" i="2"/>
  <c r="Z2091" i="2"/>
  <c r="Y2092" i="2"/>
  <c r="Z2092" i="2"/>
  <c r="Y2093" i="2"/>
  <c r="Z2093" i="2"/>
  <c r="Y2094" i="2"/>
  <c r="Z2094" i="2"/>
  <c r="Y2095" i="2"/>
  <c r="Z2095" i="2"/>
  <c r="Y2096" i="2"/>
  <c r="Z2096" i="2"/>
  <c r="Y2097" i="2"/>
  <c r="Z2097" i="2"/>
  <c r="Y2098" i="2"/>
  <c r="Z2098" i="2"/>
  <c r="Y2099" i="2"/>
  <c r="Z2099" i="2"/>
  <c r="Y2100" i="2"/>
  <c r="Z2100" i="2"/>
  <c r="Y2101" i="2"/>
  <c r="Z2101" i="2"/>
  <c r="Y2102" i="2"/>
  <c r="Z2102" i="2"/>
  <c r="Y2103" i="2"/>
  <c r="Z2103" i="2"/>
  <c r="Y2104" i="2"/>
  <c r="Z2104" i="2"/>
  <c r="Y2105" i="2"/>
  <c r="Z2105" i="2"/>
  <c r="Y2106" i="2"/>
  <c r="Z2106" i="2"/>
  <c r="Y2107" i="2"/>
  <c r="Z2107" i="2"/>
  <c r="Y2108" i="2"/>
  <c r="Z2108" i="2"/>
  <c r="Y2109" i="2"/>
  <c r="Z2109" i="2"/>
  <c r="Y2110" i="2"/>
  <c r="Z2110" i="2"/>
  <c r="Y2111" i="2"/>
  <c r="Z2111" i="2"/>
  <c r="Y2112" i="2"/>
  <c r="Z2112" i="2"/>
  <c r="Y2113" i="2"/>
  <c r="Z2113" i="2"/>
  <c r="Y2114" i="2"/>
  <c r="Z2114" i="2"/>
  <c r="Y2115" i="2"/>
  <c r="Z2115" i="2"/>
  <c r="Y2116" i="2"/>
  <c r="Z2116" i="2"/>
  <c r="Y2117" i="2"/>
  <c r="Z2117" i="2"/>
  <c r="Y2118" i="2"/>
  <c r="Z2118" i="2"/>
  <c r="Y2119" i="2"/>
  <c r="Z2119" i="2"/>
  <c r="Y2120" i="2"/>
  <c r="Z2120" i="2"/>
  <c r="Y2121" i="2"/>
  <c r="Z2121" i="2"/>
  <c r="Y2122" i="2"/>
  <c r="Z2122" i="2"/>
  <c r="Y2123" i="2"/>
  <c r="Z2123" i="2"/>
  <c r="Y2124" i="2"/>
  <c r="Z2124" i="2"/>
  <c r="Y2125" i="2"/>
  <c r="Z2125" i="2"/>
  <c r="Y2126" i="2"/>
  <c r="Z2126" i="2"/>
  <c r="Y2127" i="2"/>
  <c r="Z2127" i="2"/>
  <c r="Y2128" i="2"/>
  <c r="Z2128" i="2"/>
  <c r="Y2129" i="2"/>
  <c r="Z2129" i="2"/>
  <c r="Y2131" i="2"/>
  <c r="Z2131" i="2"/>
  <c r="Y2133" i="2"/>
  <c r="Z2133" i="2"/>
  <c r="Y2134" i="2"/>
  <c r="Z2134" i="2"/>
  <c r="Y2136" i="2"/>
  <c r="Z2136" i="2"/>
  <c r="Y2137" i="2"/>
  <c r="Z2137" i="2"/>
  <c r="Y2138" i="2"/>
  <c r="Z2138" i="2"/>
  <c r="Y2139" i="2"/>
  <c r="Z2139" i="2"/>
  <c r="Y2140" i="2"/>
  <c r="Z2140" i="2"/>
  <c r="Y2141" i="2"/>
  <c r="Z2141" i="2"/>
  <c r="Y2142" i="2"/>
  <c r="Z2142" i="2"/>
  <c r="Y2143" i="2"/>
  <c r="Z2143" i="2"/>
  <c r="Y2144" i="2"/>
  <c r="Z2144" i="2"/>
  <c r="Y2145" i="2"/>
  <c r="Z2145" i="2"/>
  <c r="Y2146" i="2"/>
  <c r="Z2146" i="2"/>
  <c r="Y2147" i="2"/>
  <c r="Z2147" i="2"/>
  <c r="Y2148" i="2"/>
  <c r="Z2148" i="2"/>
  <c r="Y2149" i="2"/>
  <c r="Z2149" i="2"/>
  <c r="Y2150" i="2"/>
  <c r="Z2150" i="2"/>
  <c r="Y2151" i="2"/>
  <c r="Z2151" i="2"/>
  <c r="Y2152" i="2"/>
  <c r="Z2152" i="2"/>
  <c r="Y2153" i="2"/>
  <c r="Z2153" i="2"/>
  <c r="Y2154" i="2"/>
  <c r="Z2154" i="2"/>
  <c r="Y2155" i="2"/>
  <c r="Z2155" i="2"/>
  <c r="Y2156" i="2"/>
  <c r="Z2156" i="2"/>
  <c r="Y2157" i="2"/>
  <c r="Z2157" i="2"/>
  <c r="Y2158" i="2"/>
  <c r="Z2158" i="2"/>
  <c r="Y2159" i="2"/>
  <c r="Z2159" i="2"/>
  <c r="Y2160" i="2"/>
  <c r="Z2160" i="2"/>
  <c r="Y2161" i="2"/>
  <c r="Z2161" i="2"/>
  <c r="Y2162" i="2"/>
  <c r="Z2162" i="2"/>
  <c r="Y2163" i="2"/>
  <c r="Z2163" i="2"/>
  <c r="Y2164" i="2"/>
  <c r="Z2164" i="2"/>
  <c r="Y2165" i="2"/>
  <c r="Z2165" i="2"/>
  <c r="Y2166" i="2"/>
  <c r="Z2166" i="2"/>
  <c r="Y2167" i="2"/>
  <c r="Z2167" i="2"/>
  <c r="Y2168" i="2"/>
  <c r="Z2168" i="2"/>
  <c r="Y2169" i="2"/>
  <c r="Z2169" i="2"/>
  <c r="Y2170" i="2"/>
  <c r="Z2170" i="2"/>
  <c r="Y2171" i="2"/>
  <c r="Z2171" i="2"/>
  <c r="Y2172" i="2"/>
  <c r="Z2172" i="2"/>
  <c r="Y2173" i="2"/>
  <c r="Z2173" i="2"/>
  <c r="Y2174" i="2"/>
  <c r="Z2174" i="2"/>
  <c r="Y2175" i="2"/>
  <c r="Z2175" i="2"/>
  <c r="Y2176" i="2"/>
  <c r="Z2176" i="2"/>
  <c r="Y2177" i="2"/>
  <c r="Z2177" i="2"/>
  <c r="Y2178" i="2"/>
  <c r="Z2178" i="2"/>
  <c r="Y2179" i="2"/>
  <c r="Z2179" i="2"/>
  <c r="Y2180" i="2"/>
  <c r="Z2180" i="2"/>
  <c r="Y2181" i="2"/>
  <c r="Z2181" i="2"/>
  <c r="Y2182" i="2"/>
  <c r="Z2182" i="2"/>
  <c r="Y2183" i="2"/>
  <c r="Z2183" i="2"/>
  <c r="Y2184" i="2"/>
  <c r="Z2184" i="2"/>
  <c r="Y2185" i="2"/>
  <c r="Z2185" i="2"/>
  <c r="Y2186" i="2"/>
  <c r="Z2186" i="2"/>
  <c r="Y2187" i="2"/>
  <c r="Z2187" i="2"/>
  <c r="Y2188" i="2"/>
  <c r="Z2188" i="2"/>
  <c r="Y2189" i="2"/>
  <c r="Z2189" i="2"/>
  <c r="Y2190" i="2"/>
  <c r="Z2190" i="2"/>
  <c r="Y2191" i="2"/>
  <c r="Z2191" i="2"/>
  <c r="Y2192" i="2"/>
  <c r="Z2192" i="2"/>
  <c r="Y2193" i="2"/>
  <c r="Z2193" i="2"/>
  <c r="Y2194" i="2"/>
  <c r="Z2194" i="2"/>
  <c r="Y2195" i="2"/>
  <c r="Z2195" i="2"/>
  <c r="Y2196" i="2"/>
  <c r="Z2196" i="2"/>
  <c r="Y2197" i="2"/>
  <c r="Z2197" i="2"/>
  <c r="Y2198" i="2"/>
  <c r="Z2198" i="2"/>
  <c r="Y2199" i="2"/>
  <c r="Z2199" i="2"/>
  <c r="Y2200" i="2"/>
  <c r="Z2200" i="2"/>
  <c r="Y2201" i="2"/>
  <c r="Z2201" i="2"/>
  <c r="Y2202" i="2"/>
  <c r="Z2202" i="2"/>
  <c r="Y2203" i="2"/>
  <c r="Z2203" i="2"/>
  <c r="Y2204" i="2"/>
  <c r="Z2204" i="2"/>
  <c r="Y2205" i="2"/>
  <c r="Z2205" i="2"/>
  <c r="Y2206" i="2"/>
  <c r="Z2206" i="2"/>
  <c r="Y2207" i="2"/>
  <c r="Z2207" i="2"/>
  <c r="Y2208" i="2"/>
  <c r="Z2208" i="2"/>
  <c r="Y2209" i="2"/>
  <c r="Z2209" i="2"/>
  <c r="Y2210" i="2"/>
  <c r="Z2210" i="2"/>
  <c r="Y2211" i="2"/>
  <c r="Z2211" i="2"/>
  <c r="Y2212" i="2"/>
  <c r="Z2212" i="2"/>
  <c r="Y2213" i="2"/>
  <c r="Z2213" i="2"/>
  <c r="Y2214" i="2"/>
  <c r="Z2214" i="2"/>
  <c r="Y2215" i="2"/>
  <c r="Z2215" i="2"/>
  <c r="Y2216" i="2"/>
  <c r="Z2216" i="2"/>
  <c r="Y2217" i="2"/>
  <c r="Z2217" i="2"/>
  <c r="Y2218" i="2"/>
  <c r="Z2218" i="2"/>
  <c r="Y2219" i="2"/>
  <c r="Z2219" i="2"/>
  <c r="Y2220" i="2"/>
  <c r="Z2220" i="2"/>
  <c r="Y2221" i="2"/>
  <c r="Z2221" i="2"/>
  <c r="Y2222" i="2"/>
  <c r="Z2222" i="2"/>
  <c r="Y2223" i="2"/>
  <c r="Z2223" i="2"/>
  <c r="Y2224" i="2"/>
  <c r="Z2224" i="2"/>
  <c r="Y2225" i="2"/>
  <c r="Z2225" i="2"/>
  <c r="Y2226" i="2"/>
  <c r="Z2226" i="2"/>
  <c r="Y2227" i="2"/>
  <c r="Z2227" i="2"/>
  <c r="Y2228" i="2"/>
  <c r="Z2228" i="2"/>
  <c r="Y2229" i="2"/>
  <c r="Z2229" i="2"/>
  <c r="Y2230" i="2"/>
  <c r="Z2230" i="2"/>
  <c r="Y2231" i="2"/>
  <c r="Z2231" i="2"/>
  <c r="Y2232" i="2"/>
  <c r="Z2232" i="2"/>
  <c r="Y2233" i="2"/>
  <c r="Z2233" i="2"/>
  <c r="Y2234" i="2"/>
  <c r="Z2234" i="2"/>
  <c r="Y2235" i="2"/>
  <c r="Z2235" i="2"/>
  <c r="Y2236" i="2"/>
  <c r="Z2236" i="2"/>
  <c r="Y2237" i="2"/>
  <c r="Z2237" i="2"/>
  <c r="Y2238" i="2"/>
  <c r="Z2238" i="2"/>
  <c r="Y2239" i="2"/>
  <c r="Z2239" i="2"/>
  <c r="Y2240" i="2"/>
  <c r="Z2240" i="2"/>
  <c r="Y2241" i="2"/>
  <c r="Z2241" i="2"/>
  <c r="Y2242" i="2"/>
  <c r="Z2242" i="2"/>
  <c r="Y2243" i="2"/>
  <c r="Z2243" i="2"/>
  <c r="Y2244" i="2"/>
  <c r="Z2244" i="2"/>
  <c r="Y2245" i="2"/>
  <c r="Z2245" i="2"/>
  <c r="Y2246" i="2"/>
  <c r="Z2246" i="2"/>
  <c r="Y2247" i="2"/>
  <c r="Z2247" i="2"/>
  <c r="Y2248" i="2"/>
  <c r="Z2248" i="2"/>
  <c r="Y2249" i="2"/>
  <c r="Z2249" i="2"/>
  <c r="Y2250" i="2"/>
  <c r="Z2250" i="2"/>
  <c r="Y2251" i="2"/>
  <c r="Z2251" i="2"/>
  <c r="Y2252" i="2"/>
  <c r="Z2252" i="2"/>
  <c r="Y2253" i="2"/>
  <c r="Z2253" i="2"/>
  <c r="Y2254" i="2"/>
  <c r="Z2254" i="2"/>
  <c r="Y2255" i="2"/>
  <c r="Z2255" i="2"/>
  <c r="Y2256" i="2"/>
  <c r="Z2256" i="2"/>
  <c r="Y2257" i="2"/>
  <c r="Z2257" i="2"/>
  <c r="Y2258" i="2"/>
  <c r="Z2258" i="2"/>
  <c r="Y2259" i="2"/>
  <c r="Z2259" i="2"/>
  <c r="Y2260" i="2"/>
  <c r="Z2260" i="2"/>
  <c r="Y2261" i="2"/>
  <c r="Z2261" i="2"/>
  <c r="Y2262" i="2"/>
  <c r="Z2262" i="2"/>
  <c r="Y2263" i="2"/>
  <c r="Z2263" i="2"/>
  <c r="Y2264" i="2"/>
  <c r="Z2264" i="2"/>
  <c r="Y2265" i="2"/>
  <c r="Z2265" i="2"/>
  <c r="Y2266" i="2"/>
  <c r="Z2266" i="2"/>
  <c r="Y2267" i="2"/>
  <c r="Z2267" i="2"/>
  <c r="Y2268" i="2"/>
  <c r="Z2268" i="2"/>
  <c r="Y2269" i="2"/>
  <c r="Z2269" i="2"/>
  <c r="Y2270" i="2"/>
  <c r="Z2270" i="2"/>
  <c r="Y2271" i="2"/>
  <c r="Z2271" i="2"/>
  <c r="Y2272" i="2"/>
  <c r="Z2272" i="2"/>
  <c r="Y2273" i="2"/>
  <c r="Z2273" i="2"/>
  <c r="Y2274" i="2"/>
  <c r="Z2274" i="2"/>
  <c r="Y2275" i="2"/>
  <c r="Z2275" i="2"/>
  <c r="Y2276" i="2"/>
  <c r="Z2276" i="2"/>
  <c r="Y2277" i="2"/>
  <c r="Z2277" i="2"/>
  <c r="Y2278" i="2"/>
  <c r="Z2278" i="2"/>
  <c r="Y2279" i="2"/>
  <c r="Z2279" i="2"/>
  <c r="Y2280" i="2"/>
  <c r="Z2280" i="2"/>
  <c r="Y2281" i="2"/>
  <c r="Z2281" i="2"/>
  <c r="Y2282" i="2"/>
  <c r="Z2282" i="2"/>
  <c r="Y2283" i="2"/>
  <c r="Z2283" i="2"/>
  <c r="Y2284" i="2"/>
  <c r="Z2284" i="2"/>
  <c r="Y2285" i="2"/>
  <c r="Z2285" i="2"/>
  <c r="Y2286" i="2"/>
  <c r="Z2286" i="2"/>
  <c r="Y2287" i="2"/>
  <c r="Z2287" i="2"/>
  <c r="Y2288" i="2"/>
  <c r="Z2288" i="2"/>
  <c r="Y2289" i="2"/>
  <c r="Z2289" i="2"/>
  <c r="Y2290" i="2"/>
  <c r="Z2290" i="2"/>
  <c r="Y2291" i="2"/>
  <c r="Z2291" i="2"/>
  <c r="Y2292" i="2"/>
  <c r="Z2292" i="2"/>
  <c r="Y2293" i="2"/>
  <c r="Z2293" i="2"/>
  <c r="Y2294" i="2"/>
  <c r="Z2294" i="2"/>
  <c r="Y2295" i="2"/>
  <c r="Z2295" i="2"/>
  <c r="Y2296" i="2"/>
  <c r="Z2296" i="2"/>
  <c r="Y2297" i="2"/>
  <c r="Z2297" i="2"/>
  <c r="Y2298" i="2"/>
  <c r="Z2298" i="2"/>
  <c r="Y2299" i="2"/>
  <c r="Z2299" i="2"/>
  <c r="Y2300" i="2"/>
  <c r="Z2300" i="2"/>
  <c r="Y2301" i="2"/>
  <c r="Z2301" i="2"/>
  <c r="Y2302" i="2"/>
  <c r="Z2302" i="2"/>
  <c r="Y2303" i="2"/>
  <c r="Z2303" i="2"/>
  <c r="Y2304" i="2"/>
  <c r="Z2304" i="2"/>
  <c r="Y2305" i="2"/>
  <c r="Z2305" i="2"/>
  <c r="Y2306" i="2"/>
  <c r="Z2306" i="2"/>
  <c r="Y2307" i="2"/>
  <c r="Z2307" i="2"/>
  <c r="Y2308" i="2"/>
  <c r="Z2308" i="2"/>
  <c r="Y2309" i="2"/>
  <c r="Z2309" i="2"/>
  <c r="Y2310" i="2"/>
  <c r="Z2310" i="2"/>
  <c r="Y2311" i="2"/>
  <c r="Z2311" i="2"/>
  <c r="Y2312" i="2"/>
  <c r="Z2312" i="2"/>
  <c r="Y2313" i="2"/>
  <c r="Z2313" i="2"/>
  <c r="Y2314" i="2"/>
  <c r="Z2314" i="2"/>
  <c r="Y2315" i="2"/>
  <c r="Z2315" i="2"/>
  <c r="Y2316" i="2"/>
  <c r="Z2316" i="2"/>
  <c r="Y2317" i="2"/>
  <c r="Z2317" i="2"/>
  <c r="Y2318" i="2"/>
  <c r="Z2318" i="2"/>
  <c r="Y2319" i="2"/>
  <c r="Z2319" i="2"/>
  <c r="Y2320" i="2"/>
  <c r="Z2320" i="2"/>
  <c r="Y2321" i="2"/>
  <c r="Z2321" i="2"/>
  <c r="Y2322" i="2"/>
  <c r="Z2322" i="2"/>
  <c r="Y2323" i="2"/>
  <c r="Z2323" i="2"/>
  <c r="Y2324" i="2"/>
  <c r="Z2324" i="2"/>
  <c r="Y2325" i="2"/>
  <c r="Z2325" i="2"/>
  <c r="Y2326" i="2"/>
  <c r="Z2326" i="2"/>
  <c r="Y2327" i="2"/>
  <c r="Z2327" i="2"/>
  <c r="Y2328" i="2"/>
  <c r="Z2328" i="2"/>
  <c r="Y2329" i="2"/>
  <c r="Z2329" i="2"/>
  <c r="Y2330" i="2"/>
  <c r="Z2330" i="2"/>
  <c r="Y2331" i="2"/>
  <c r="Z2331" i="2"/>
  <c r="Y2332" i="2"/>
  <c r="Z2332" i="2"/>
  <c r="Y2333" i="2"/>
  <c r="Z2333" i="2"/>
  <c r="Y2334" i="2"/>
  <c r="Z2334" i="2"/>
  <c r="Y2335" i="2"/>
  <c r="Z2335" i="2"/>
  <c r="Y2336" i="2"/>
  <c r="Z2336" i="2"/>
  <c r="Y2337" i="2"/>
  <c r="Z2337" i="2"/>
  <c r="Y2338" i="2"/>
  <c r="Z2338" i="2"/>
  <c r="Y2339" i="2"/>
  <c r="Z2339" i="2"/>
  <c r="Y2340" i="2"/>
  <c r="Z2340" i="2"/>
  <c r="Y2341" i="2"/>
  <c r="Z2341" i="2"/>
  <c r="Y2342" i="2"/>
  <c r="Z2342" i="2"/>
  <c r="Y2343" i="2"/>
  <c r="Z2343" i="2"/>
  <c r="Y2344" i="2"/>
  <c r="Z2344" i="2"/>
  <c r="Y2345" i="2"/>
  <c r="Z2345" i="2"/>
  <c r="Y2346" i="2"/>
  <c r="Z2346" i="2"/>
  <c r="Y2347" i="2"/>
  <c r="Z2347" i="2"/>
  <c r="Y2348" i="2"/>
  <c r="Z2348" i="2"/>
  <c r="Y2349" i="2"/>
  <c r="Z2349" i="2"/>
  <c r="Y2350" i="2"/>
  <c r="Z2350" i="2"/>
  <c r="Y2351" i="2"/>
  <c r="Z2351" i="2"/>
  <c r="Y2352" i="2"/>
  <c r="Z2352" i="2"/>
  <c r="Y2353" i="2"/>
  <c r="Z2353" i="2"/>
  <c r="Y2354" i="2"/>
  <c r="Z2354" i="2"/>
  <c r="Y2355" i="2"/>
  <c r="Z2355" i="2"/>
  <c r="Y2356" i="2"/>
  <c r="Z2356" i="2"/>
  <c r="Y2357" i="2"/>
  <c r="Z2357" i="2"/>
  <c r="Y2358" i="2"/>
  <c r="Z2358" i="2"/>
  <c r="Y2359" i="2"/>
  <c r="Z2359" i="2"/>
  <c r="Y2360" i="2"/>
  <c r="Z2360" i="2"/>
  <c r="Y2361" i="2"/>
  <c r="Z2361" i="2"/>
  <c r="Y2362" i="2"/>
  <c r="Z2362" i="2"/>
  <c r="Y2363" i="2"/>
  <c r="Z2363" i="2"/>
  <c r="Y2364" i="2"/>
  <c r="Z2364" i="2"/>
  <c r="Y2365" i="2"/>
  <c r="Z2365" i="2"/>
  <c r="Y2366" i="2"/>
  <c r="Z2366" i="2"/>
  <c r="Y2367" i="2"/>
  <c r="Z2367" i="2"/>
  <c r="Y2368" i="2"/>
  <c r="Z2368" i="2"/>
  <c r="Y2369" i="2"/>
  <c r="Z2369" i="2"/>
  <c r="Y2370" i="2"/>
  <c r="Z2370" i="2"/>
  <c r="Y2371" i="2"/>
  <c r="Z2371" i="2"/>
  <c r="Y2372" i="2"/>
  <c r="Z2372" i="2"/>
  <c r="Y2373" i="2"/>
  <c r="Z2373" i="2"/>
  <c r="Y2374" i="2"/>
  <c r="Z2374" i="2"/>
  <c r="Y2375" i="2"/>
  <c r="Z2375" i="2"/>
  <c r="Y2376" i="2"/>
  <c r="Z2376" i="2"/>
  <c r="Y2377" i="2"/>
  <c r="Z2377" i="2"/>
  <c r="Y2378" i="2"/>
  <c r="Z2378" i="2"/>
  <c r="Y2379" i="2"/>
  <c r="Z2379" i="2"/>
  <c r="Y2380" i="2"/>
  <c r="Z2380" i="2"/>
  <c r="Y2381" i="2"/>
  <c r="Z2381" i="2"/>
  <c r="Y2382" i="2"/>
  <c r="Z2382" i="2"/>
  <c r="Y2383" i="2"/>
  <c r="Z2383" i="2"/>
  <c r="Y2384" i="2"/>
  <c r="Z2384" i="2"/>
  <c r="Y2385" i="2"/>
  <c r="Z2385" i="2"/>
  <c r="Y2386" i="2"/>
  <c r="Z2386" i="2"/>
  <c r="Y2387" i="2"/>
  <c r="Z2387" i="2"/>
  <c r="Y2388" i="2"/>
  <c r="Z2388" i="2"/>
  <c r="Y2389" i="2"/>
  <c r="Z2389" i="2"/>
  <c r="Y2390" i="2"/>
  <c r="Z2390" i="2"/>
  <c r="Y2391" i="2"/>
  <c r="Z2391" i="2"/>
  <c r="Y2392" i="2"/>
  <c r="Z2392" i="2"/>
  <c r="Y2393" i="2"/>
  <c r="Z2393" i="2"/>
  <c r="Y2394" i="2"/>
  <c r="Z2394" i="2"/>
  <c r="Y2395" i="2"/>
  <c r="Z2395" i="2"/>
  <c r="Y2396" i="2"/>
  <c r="Z2396" i="2"/>
  <c r="Y2397" i="2"/>
  <c r="Z2397" i="2"/>
  <c r="Y2398" i="2"/>
  <c r="Z2398" i="2"/>
  <c r="Y2399" i="2"/>
  <c r="Z2399" i="2"/>
  <c r="Y2400" i="2"/>
  <c r="Z2400" i="2"/>
  <c r="Y2401" i="2"/>
  <c r="Z2401" i="2"/>
  <c r="Y2402" i="2"/>
  <c r="Z2402" i="2"/>
  <c r="Y2403" i="2"/>
  <c r="Z2403" i="2"/>
  <c r="Y2404" i="2"/>
  <c r="Z2404" i="2"/>
  <c r="Y2405" i="2"/>
  <c r="Z2405" i="2"/>
  <c r="Y2406" i="2"/>
  <c r="Z2406" i="2"/>
  <c r="Y2407" i="2"/>
  <c r="Z2407" i="2"/>
  <c r="Y2408" i="2"/>
  <c r="Z2408" i="2"/>
  <c r="Y2409" i="2"/>
  <c r="Z2409" i="2"/>
  <c r="Y2410" i="2"/>
  <c r="Z2410" i="2"/>
  <c r="Y2411" i="2"/>
  <c r="Z2411" i="2"/>
  <c r="Y2412" i="2"/>
  <c r="Z2412" i="2"/>
  <c r="Y2413" i="2"/>
  <c r="Z2413" i="2"/>
  <c r="Y2414" i="2"/>
  <c r="Z2414" i="2"/>
  <c r="Y2415" i="2"/>
  <c r="Z2415" i="2"/>
  <c r="Y2416" i="2"/>
  <c r="Z2416" i="2"/>
  <c r="Y2417" i="2"/>
  <c r="Z2417" i="2"/>
  <c r="Y2418" i="2"/>
  <c r="Z2418" i="2"/>
  <c r="Y2419" i="2"/>
  <c r="Z2419" i="2"/>
  <c r="Y2420" i="2"/>
  <c r="Z2420" i="2"/>
  <c r="Y2421" i="2"/>
  <c r="Z2421" i="2"/>
  <c r="Y2422" i="2"/>
  <c r="Z2422" i="2"/>
  <c r="Y2423" i="2"/>
  <c r="Z2423" i="2"/>
  <c r="Y2424" i="2"/>
  <c r="Z2424" i="2"/>
  <c r="Y2425" i="2"/>
  <c r="Z2425" i="2"/>
  <c r="Y2426" i="2"/>
  <c r="Z2426" i="2"/>
  <c r="Y2427" i="2"/>
  <c r="Z2427" i="2"/>
  <c r="Y2428" i="2"/>
  <c r="Z2428" i="2"/>
  <c r="Y2429" i="2"/>
  <c r="Z2429" i="2"/>
  <c r="Y2430" i="2"/>
  <c r="Z2430" i="2"/>
  <c r="Y2431" i="2"/>
  <c r="Z2431" i="2"/>
  <c r="Y2432" i="2"/>
  <c r="Z2432" i="2"/>
  <c r="Y2433" i="2"/>
  <c r="Z2433" i="2"/>
  <c r="Y2434" i="2"/>
  <c r="Z2434" i="2"/>
  <c r="Y2435" i="2"/>
  <c r="Z2435" i="2"/>
  <c r="Y2436" i="2"/>
  <c r="Z2436" i="2"/>
  <c r="Y2437" i="2"/>
  <c r="Z2437" i="2"/>
  <c r="Y2438" i="2"/>
  <c r="Z2438" i="2"/>
  <c r="Y2439" i="2"/>
  <c r="Z2439" i="2"/>
  <c r="Y2440" i="2"/>
  <c r="Z2440" i="2"/>
  <c r="Y2441" i="2"/>
  <c r="Z2441" i="2"/>
  <c r="Y2442" i="2"/>
  <c r="Z2442" i="2"/>
  <c r="Y2443" i="2"/>
  <c r="Z2443" i="2"/>
  <c r="Y2444" i="2"/>
  <c r="Z2444" i="2"/>
  <c r="Y2445" i="2"/>
  <c r="Z2445" i="2"/>
  <c r="Y2446" i="2"/>
  <c r="Z2446" i="2"/>
  <c r="Y2447" i="2"/>
  <c r="Z2447" i="2"/>
  <c r="Y2448" i="2"/>
  <c r="Z2448" i="2"/>
  <c r="Y2449" i="2"/>
  <c r="Z2449" i="2"/>
  <c r="Y2450" i="2"/>
  <c r="Z2450" i="2"/>
  <c r="Y2451" i="2"/>
  <c r="Z2451" i="2"/>
  <c r="Y2452" i="2"/>
  <c r="Z2452" i="2"/>
  <c r="Y2453" i="2"/>
  <c r="Z2453" i="2"/>
  <c r="Y2454" i="2"/>
  <c r="Z2454" i="2"/>
  <c r="Y2455" i="2"/>
  <c r="Z2455" i="2"/>
  <c r="Y2456" i="2"/>
  <c r="Z2456" i="2"/>
  <c r="Y2457" i="2"/>
  <c r="Z2457" i="2"/>
  <c r="Y2458" i="2"/>
  <c r="Z2458" i="2"/>
  <c r="Y2459" i="2"/>
  <c r="Z2459" i="2"/>
  <c r="Y2460" i="2"/>
  <c r="Z2460" i="2"/>
  <c r="Y2461" i="2"/>
  <c r="Z2461" i="2"/>
  <c r="Y2462" i="2"/>
  <c r="Z2462" i="2"/>
  <c r="Y2463" i="2"/>
  <c r="Z2463" i="2"/>
  <c r="Y2464" i="2"/>
  <c r="Z2464" i="2"/>
  <c r="Y2465" i="2"/>
  <c r="Z2465" i="2"/>
  <c r="Y2466" i="2"/>
  <c r="Z2466" i="2"/>
  <c r="Y2467" i="2"/>
  <c r="Z2467" i="2"/>
  <c r="Y2468" i="2"/>
  <c r="Z2468" i="2"/>
  <c r="Y2469" i="2"/>
  <c r="Z2469" i="2"/>
  <c r="Y2470" i="2"/>
  <c r="Z2470" i="2"/>
  <c r="Y2471" i="2"/>
  <c r="Z2471" i="2"/>
  <c r="Y2472" i="2"/>
  <c r="Z2472" i="2"/>
  <c r="Y2473" i="2"/>
  <c r="Z2473" i="2"/>
  <c r="Y2474" i="2"/>
  <c r="Z2474" i="2"/>
  <c r="Y2475" i="2"/>
  <c r="Z2475" i="2"/>
  <c r="Y2476" i="2"/>
  <c r="Z2476" i="2"/>
  <c r="Y2477" i="2"/>
  <c r="Z2477" i="2"/>
  <c r="Y2478" i="2"/>
  <c r="Z2478" i="2"/>
  <c r="Y2479" i="2"/>
  <c r="Z2479" i="2"/>
  <c r="Y2480" i="2"/>
  <c r="Z2480" i="2"/>
  <c r="Y2481" i="2"/>
  <c r="Z2481" i="2"/>
  <c r="Y2482" i="2"/>
  <c r="Z2482" i="2"/>
  <c r="Y2483" i="2"/>
  <c r="Z2483" i="2"/>
  <c r="Y2484" i="2"/>
  <c r="Z2484" i="2"/>
  <c r="Y2485" i="2"/>
  <c r="Z2485" i="2"/>
  <c r="Y2486" i="2"/>
  <c r="Z2486" i="2"/>
  <c r="Y2487" i="2"/>
  <c r="Z2487" i="2"/>
  <c r="Y2488" i="2"/>
  <c r="Z2488" i="2"/>
  <c r="Y2489" i="2"/>
  <c r="Z2489" i="2"/>
  <c r="Y2490" i="2"/>
  <c r="Z2490" i="2"/>
  <c r="Y2491" i="2"/>
  <c r="Z2491" i="2"/>
  <c r="Y2492" i="2"/>
  <c r="Z2492" i="2"/>
  <c r="Y2493" i="2"/>
  <c r="Z2493" i="2"/>
  <c r="Y2494" i="2"/>
  <c r="Z2494" i="2"/>
  <c r="Y2495" i="2"/>
  <c r="Z2495" i="2"/>
  <c r="Y2496" i="2"/>
  <c r="Z2496" i="2"/>
  <c r="Y2497" i="2"/>
  <c r="Z2497" i="2"/>
  <c r="Y2498" i="2"/>
  <c r="Z2498" i="2"/>
  <c r="Y2499" i="2"/>
  <c r="Z2499" i="2"/>
  <c r="Y2500" i="2"/>
  <c r="Z2500" i="2"/>
  <c r="Y2501" i="2"/>
  <c r="Z2501" i="2"/>
  <c r="Y2502" i="2"/>
  <c r="Z2502" i="2"/>
  <c r="Y2503" i="2"/>
  <c r="Z2503" i="2"/>
  <c r="Y2504" i="2"/>
  <c r="Z2504" i="2"/>
  <c r="Y2505" i="2"/>
  <c r="Z2505" i="2"/>
  <c r="Y2506" i="2"/>
  <c r="Z2506" i="2"/>
  <c r="Y2507" i="2"/>
  <c r="Z2507" i="2"/>
  <c r="Y2508" i="2"/>
  <c r="Z2508" i="2"/>
  <c r="Y2509" i="2"/>
  <c r="Z2509" i="2"/>
  <c r="Y2510" i="2"/>
  <c r="Z2510" i="2"/>
  <c r="Y2511" i="2"/>
  <c r="Z2511" i="2"/>
  <c r="Y2512" i="2"/>
  <c r="Z2512" i="2"/>
  <c r="Y2513" i="2"/>
  <c r="Z2513" i="2"/>
  <c r="Y2514" i="2"/>
  <c r="Z2514" i="2"/>
  <c r="Y2515" i="2"/>
  <c r="Z2515" i="2"/>
  <c r="Y2516" i="2"/>
  <c r="Z2516" i="2"/>
  <c r="Y2517" i="2"/>
  <c r="Z2517" i="2"/>
  <c r="Y2518" i="2"/>
  <c r="Z2518" i="2"/>
  <c r="Y2519" i="2"/>
  <c r="Z2519" i="2"/>
  <c r="Y2520" i="2"/>
  <c r="Z2520" i="2"/>
  <c r="Y2521" i="2"/>
  <c r="Z2521" i="2"/>
  <c r="Y2522" i="2"/>
  <c r="Z2522" i="2"/>
  <c r="Y2523" i="2"/>
  <c r="Z2523" i="2"/>
  <c r="Y2524" i="2"/>
  <c r="Z2524" i="2"/>
  <c r="Y2525" i="2"/>
  <c r="Z2525" i="2"/>
  <c r="Y2526" i="2"/>
  <c r="Z2526" i="2"/>
  <c r="Y2527" i="2"/>
  <c r="Z2527" i="2"/>
  <c r="Y2528" i="2"/>
  <c r="Z2528" i="2"/>
  <c r="Y2529" i="2"/>
  <c r="Z2529" i="2"/>
  <c r="Y2530" i="2"/>
  <c r="Z2530" i="2"/>
  <c r="Y2531" i="2"/>
  <c r="Z2531" i="2"/>
  <c r="Y2532" i="2"/>
  <c r="Z2532" i="2"/>
  <c r="Y2533" i="2"/>
  <c r="Z2533" i="2"/>
  <c r="Y2534" i="2"/>
  <c r="Z2534" i="2"/>
  <c r="Y2535" i="2"/>
  <c r="Z2535" i="2"/>
  <c r="Y2536" i="2"/>
  <c r="Z2536" i="2"/>
  <c r="Y2537" i="2"/>
  <c r="Z2537" i="2"/>
  <c r="Y2538" i="2"/>
  <c r="Z2538" i="2"/>
  <c r="Y2539" i="2"/>
  <c r="Z2539" i="2"/>
  <c r="Y2540" i="2"/>
  <c r="Z2540" i="2"/>
  <c r="Y2541" i="2"/>
  <c r="Z2541" i="2"/>
  <c r="Y2542" i="2"/>
  <c r="Z2542" i="2"/>
  <c r="Y2543" i="2"/>
  <c r="Z2543" i="2"/>
  <c r="Y2544" i="2"/>
  <c r="Z2544" i="2"/>
  <c r="Y2545" i="2"/>
  <c r="Z2545" i="2"/>
  <c r="Y2546" i="2"/>
  <c r="Z2546" i="2"/>
  <c r="Y2547" i="2"/>
  <c r="Z2547" i="2"/>
  <c r="Y2548" i="2"/>
  <c r="Z2548" i="2"/>
  <c r="Y2549" i="2"/>
  <c r="Z2549" i="2"/>
  <c r="Y2550" i="2"/>
  <c r="Z2550" i="2"/>
  <c r="Y2551" i="2"/>
  <c r="Z2551" i="2"/>
  <c r="Y2552" i="2"/>
  <c r="Z2552" i="2"/>
  <c r="Y2553" i="2"/>
  <c r="Z2553" i="2"/>
  <c r="Y2554" i="2"/>
  <c r="Z2554" i="2"/>
  <c r="Y2555" i="2"/>
  <c r="Z2555" i="2"/>
  <c r="Y2556" i="2"/>
  <c r="Z2556" i="2"/>
  <c r="Y2557" i="2"/>
  <c r="Z2557" i="2"/>
  <c r="Y2558" i="2"/>
  <c r="Z2558" i="2"/>
  <c r="Y2559" i="2"/>
  <c r="Z2559" i="2"/>
  <c r="Y2560" i="2"/>
  <c r="Z2560" i="2"/>
  <c r="Y2561" i="2"/>
  <c r="Z2561" i="2"/>
  <c r="Y2562" i="2"/>
  <c r="Z2562" i="2"/>
  <c r="Y2563" i="2"/>
  <c r="Z2563" i="2"/>
  <c r="Y2564" i="2"/>
  <c r="Z2564" i="2"/>
  <c r="Y2565" i="2"/>
  <c r="Z2565" i="2"/>
  <c r="Y2566" i="2"/>
  <c r="Z2566" i="2"/>
  <c r="Y2567" i="2"/>
  <c r="Z2567" i="2"/>
  <c r="Y2568" i="2"/>
  <c r="Z2568" i="2"/>
  <c r="Y2569" i="2"/>
  <c r="Z2569" i="2"/>
  <c r="Y2570" i="2"/>
  <c r="Z2570" i="2"/>
  <c r="Y2571" i="2"/>
  <c r="Z2571" i="2"/>
  <c r="Y2572" i="2"/>
  <c r="Z2572" i="2"/>
  <c r="Y2573" i="2"/>
  <c r="Z2573" i="2"/>
  <c r="Y2574" i="2"/>
  <c r="Z2574" i="2"/>
  <c r="Y2575" i="2"/>
  <c r="Z2575" i="2"/>
  <c r="Y2576" i="2"/>
  <c r="Z2576" i="2"/>
  <c r="Y2577" i="2"/>
  <c r="Z2577" i="2"/>
  <c r="Y2578" i="2"/>
  <c r="Z2578" i="2"/>
  <c r="Y2579" i="2"/>
  <c r="Z2579" i="2"/>
  <c r="Y2580" i="2"/>
  <c r="Z2580" i="2"/>
  <c r="Y2581" i="2"/>
  <c r="Z2581" i="2"/>
  <c r="Y2582" i="2"/>
  <c r="Z2582" i="2"/>
  <c r="Y2583" i="2"/>
  <c r="Z2583" i="2"/>
  <c r="Y2584" i="2"/>
  <c r="Z2584" i="2"/>
  <c r="Y2585" i="2"/>
  <c r="Z2585" i="2"/>
  <c r="Y2586" i="2"/>
  <c r="Z2586" i="2"/>
  <c r="Y2587" i="2"/>
  <c r="Z2587" i="2"/>
  <c r="Y2588" i="2"/>
  <c r="Z2588" i="2"/>
  <c r="Y2589" i="2"/>
  <c r="Z2589" i="2"/>
  <c r="Y2590" i="2"/>
  <c r="Z2590" i="2"/>
  <c r="Y2591" i="2"/>
  <c r="Z2591" i="2"/>
  <c r="Y2592" i="2"/>
  <c r="Z2592" i="2"/>
  <c r="Y2593" i="2"/>
  <c r="Z2593" i="2"/>
  <c r="Y2594" i="2"/>
  <c r="Z2594" i="2"/>
  <c r="Y2595" i="2"/>
  <c r="Z2595" i="2"/>
  <c r="Y2596" i="2"/>
  <c r="Z2596" i="2"/>
  <c r="Y2597" i="2"/>
  <c r="Z2597" i="2"/>
  <c r="Y2598" i="2"/>
  <c r="Z2598" i="2"/>
  <c r="Y2599" i="2"/>
  <c r="Z2599" i="2"/>
  <c r="Y2600" i="2"/>
  <c r="Z2600" i="2"/>
  <c r="Y2601" i="2"/>
  <c r="Z2601" i="2"/>
  <c r="Y2602" i="2"/>
  <c r="Z2602" i="2"/>
  <c r="Y2603" i="2"/>
  <c r="Z2603" i="2"/>
  <c r="Y2604" i="2"/>
  <c r="Z2604" i="2"/>
  <c r="Y2605" i="2"/>
  <c r="Z2605" i="2"/>
  <c r="Y2606" i="2"/>
  <c r="Z2606" i="2"/>
  <c r="Y2607" i="2"/>
  <c r="Z2607" i="2"/>
  <c r="Y2608" i="2"/>
  <c r="Z2608" i="2"/>
  <c r="Y2609" i="2"/>
  <c r="Z2609" i="2"/>
  <c r="Y2610" i="2"/>
  <c r="Z2610" i="2"/>
  <c r="Y2611" i="2"/>
  <c r="Z2611" i="2"/>
  <c r="Y2612" i="2"/>
  <c r="Z2612" i="2"/>
  <c r="Y2613" i="2"/>
  <c r="Z2613" i="2"/>
  <c r="Y2614" i="2"/>
  <c r="Z2614" i="2"/>
  <c r="Y2615" i="2"/>
  <c r="Z2615" i="2"/>
  <c r="Y2616" i="2"/>
  <c r="Z2616" i="2"/>
  <c r="Y2617" i="2"/>
  <c r="Z2617" i="2"/>
  <c r="Y2618" i="2"/>
  <c r="Z2618" i="2"/>
  <c r="Y2619" i="2"/>
  <c r="Z2619" i="2"/>
  <c r="Y2620" i="2"/>
  <c r="Z2620" i="2"/>
  <c r="Y2621" i="2"/>
  <c r="Z2621" i="2"/>
  <c r="Y2622" i="2"/>
  <c r="Z2622" i="2"/>
  <c r="Y2623" i="2"/>
  <c r="Z2623" i="2"/>
  <c r="Y2624" i="2"/>
  <c r="Z2624" i="2"/>
  <c r="Y2625" i="2"/>
  <c r="Z2625" i="2"/>
  <c r="Y2626" i="2"/>
  <c r="Z2626" i="2"/>
  <c r="Y2627" i="2"/>
  <c r="Z2627" i="2"/>
  <c r="Y2628" i="2"/>
  <c r="Z2628" i="2"/>
  <c r="Y2629" i="2"/>
  <c r="Z2629" i="2"/>
  <c r="Y2630" i="2"/>
  <c r="Z2630" i="2"/>
  <c r="Y2631" i="2"/>
  <c r="Z2631" i="2"/>
  <c r="Y2632" i="2"/>
  <c r="Z2632" i="2"/>
  <c r="Y2633" i="2"/>
  <c r="Z2633" i="2"/>
  <c r="Y2634" i="2"/>
  <c r="Z2634" i="2"/>
  <c r="Y2635" i="2"/>
  <c r="Z2635" i="2"/>
  <c r="Y2636" i="2"/>
  <c r="Z2636" i="2"/>
  <c r="Y2637" i="2"/>
  <c r="Z2637" i="2"/>
  <c r="Y2638" i="2"/>
  <c r="Z2638" i="2"/>
  <c r="Y2639" i="2"/>
  <c r="Z2639" i="2"/>
  <c r="Y2640" i="2"/>
  <c r="Z2640" i="2"/>
  <c r="Y2641" i="2"/>
  <c r="Z2641" i="2"/>
  <c r="Y2642" i="2"/>
  <c r="Z2642" i="2"/>
  <c r="Y2643" i="2"/>
  <c r="Z2643" i="2"/>
  <c r="Y2644" i="2"/>
  <c r="Z2644" i="2"/>
  <c r="Y2645" i="2"/>
  <c r="Z2645" i="2"/>
  <c r="Y2646" i="2"/>
  <c r="Z2646" i="2"/>
  <c r="Y2647" i="2"/>
  <c r="Z2647" i="2"/>
  <c r="Y2648" i="2"/>
  <c r="Z2648" i="2"/>
  <c r="Y2649" i="2"/>
  <c r="Z2649" i="2"/>
  <c r="Y2650" i="2"/>
  <c r="Z2650" i="2"/>
  <c r="Y2651" i="2"/>
  <c r="Z2651" i="2"/>
  <c r="Y2652" i="2"/>
  <c r="Z2652" i="2"/>
  <c r="Y2653" i="2"/>
  <c r="Z2653" i="2"/>
  <c r="Y2654" i="2"/>
  <c r="Z2654" i="2"/>
  <c r="Y2655" i="2"/>
  <c r="Z2655" i="2"/>
  <c r="Y2656" i="2"/>
  <c r="Z2656" i="2"/>
  <c r="Y2657" i="2"/>
  <c r="Z2657" i="2"/>
  <c r="Y2658" i="2"/>
  <c r="Z2658" i="2"/>
  <c r="Y2659" i="2"/>
  <c r="Z2659" i="2"/>
  <c r="Y2660" i="2"/>
  <c r="Z2660" i="2"/>
  <c r="Y2661" i="2"/>
  <c r="Z2661" i="2"/>
  <c r="Y2662" i="2"/>
  <c r="Z2662" i="2"/>
  <c r="Y2663" i="2"/>
  <c r="Z2663" i="2"/>
  <c r="Y2664" i="2"/>
  <c r="Z2664" i="2"/>
  <c r="Y2665" i="2"/>
  <c r="Z2665" i="2"/>
  <c r="Y2666" i="2"/>
  <c r="Z2666" i="2"/>
  <c r="Y2667" i="2"/>
  <c r="Z2667" i="2"/>
  <c r="Y2668" i="2"/>
  <c r="Z2668" i="2"/>
  <c r="Y2669" i="2"/>
  <c r="Z2669" i="2"/>
  <c r="Y2670" i="2"/>
  <c r="Z2670" i="2"/>
  <c r="Y2671" i="2"/>
  <c r="Z2671" i="2"/>
  <c r="Y2672" i="2"/>
  <c r="Z2672" i="2"/>
  <c r="Y2673" i="2"/>
  <c r="Z2673" i="2"/>
  <c r="Y2674" i="2"/>
  <c r="Z2674" i="2"/>
  <c r="Y2675" i="2"/>
  <c r="Z2675" i="2"/>
  <c r="Y2676" i="2"/>
  <c r="Z2676" i="2"/>
  <c r="Y2677" i="2"/>
  <c r="Z2677" i="2"/>
  <c r="Y2678" i="2"/>
  <c r="Z2678" i="2"/>
  <c r="Y2679" i="2"/>
  <c r="Z2679" i="2"/>
  <c r="Y2680" i="2"/>
  <c r="Z2680" i="2"/>
  <c r="Y2681" i="2"/>
  <c r="Z2681" i="2"/>
  <c r="Y2682" i="2"/>
  <c r="Z2682" i="2"/>
  <c r="Y2683" i="2"/>
  <c r="Z2683" i="2"/>
  <c r="Y2684" i="2"/>
  <c r="Z2684" i="2"/>
  <c r="Y2685" i="2"/>
  <c r="Z2685" i="2"/>
  <c r="Y2686" i="2"/>
  <c r="Z2686" i="2"/>
  <c r="Y2687" i="2"/>
  <c r="Z2687" i="2"/>
  <c r="Y2688" i="2"/>
  <c r="Z2688" i="2"/>
  <c r="Y2689" i="2"/>
  <c r="Z2689" i="2"/>
  <c r="Y2690" i="2"/>
  <c r="Z2690" i="2"/>
  <c r="Y2691" i="2"/>
  <c r="Z2691" i="2"/>
  <c r="Y2692" i="2"/>
  <c r="Z2692" i="2"/>
  <c r="Y2693" i="2"/>
  <c r="Z2693" i="2"/>
  <c r="Y2694" i="2"/>
  <c r="Z2694" i="2"/>
  <c r="Y2695" i="2"/>
  <c r="Z2695" i="2"/>
  <c r="Y2696" i="2"/>
  <c r="Z2696" i="2"/>
  <c r="Y2697" i="2"/>
  <c r="Z2697" i="2"/>
  <c r="Y2698" i="2"/>
  <c r="Z2698" i="2"/>
  <c r="Y2699" i="2"/>
  <c r="Z2699" i="2"/>
  <c r="Y2700" i="2"/>
  <c r="Z2700" i="2"/>
  <c r="Y2701" i="2"/>
  <c r="Z2701" i="2"/>
  <c r="Y2702" i="2"/>
  <c r="Z2702" i="2"/>
  <c r="Z2" i="2"/>
  <c r="Y2" i="2"/>
  <c r="M3" i="2"/>
  <c r="M4" i="2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3" i="2"/>
  <c r="M254" i="2"/>
  <c r="M255" i="2"/>
  <c r="M256" i="2"/>
  <c r="M257" i="2"/>
  <c r="M258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8" i="2"/>
  <c r="M289" i="2"/>
  <c r="M290" i="2"/>
  <c r="M291" i="2"/>
  <c r="M292" i="2"/>
  <c r="M293" i="2"/>
  <c r="M294" i="2"/>
  <c r="M295" i="2"/>
  <c r="M296" i="2"/>
  <c r="M297" i="2"/>
  <c r="M298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326" i="2"/>
  <c r="M327" i="2"/>
  <c r="M328" i="2"/>
  <c r="M329" i="2"/>
  <c r="M330" i="2"/>
  <c r="M331" i="2"/>
  <c r="M332" i="2"/>
  <c r="M333" i="2"/>
  <c r="M334" i="2"/>
  <c r="M335" i="2"/>
  <c r="M336" i="2"/>
  <c r="M337" i="2"/>
  <c r="M338" i="2"/>
  <c r="M339" i="2"/>
  <c r="M340" i="2"/>
  <c r="M341" i="2"/>
  <c r="M342" i="2"/>
  <c r="M343" i="2"/>
  <c r="M344" i="2"/>
  <c r="M345" i="2"/>
  <c r="M346" i="2"/>
  <c r="M347" i="2"/>
  <c r="M348" i="2"/>
  <c r="M349" i="2"/>
  <c r="M350" i="2"/>
  <c r="M351" i="2"/>
  <c r="M352" i="2"/>
  <c r="M353" i="2"/>
  <c r="M354" i="2"/>
  <c r="M355" i="2"/>
  <c r="M356" i="2"/>
  <c r="M357" i="2"/>
  <c r="M358" i="2"/>
  <c r="M359" i="2"/>
  <c r="M360" i="2"/>
  <c r="M361" i="2"/>
  <c r="M362" i="2"/>
  <c r="M363" i="2"/>
  <c r="M364" i="2"/>
  <c r="M365" i="2"/>
  <c r="M366" i="2"/>
  <c r="M367" i="2"/>
  <c r="M368" i="2"/>
  <c r="M369" i="2"/>
  <c r="M370" i="2"/>
  <c r="M371" i="2"/>
  <c r="M372" i="2"/>
  <c r="M373" i="2"/>
  <c r="M374" i="2"/>
  <c r="M375" i="2"/>
  <c r="M376" i="2"/>
  <c r="M377" i="2"/>
  <c r="M378" i="2"/>
  <c r="M379" i="2"/>
  <c r="M380" i="2"/>
  <c r="M381" i="2"/>
  <c r="M382" i="2"/>
  <c r="M383" i="2"/>
  <c r="M384" i="2"/>
  <c r="M385" i="2"/>
  <c r="M386" i="2"/>
  <c r="M387" i="2"/>
  <c r="M388" i="2"/>
  <c r="M389" i="2"/>
  <c r="M390" i="2"/>
  <c r="M391" i="2"/>
  <c r="M392" i="2"/>
  <c r="M393" i="2"/>
  <c r="M394" i="2"/>
  <c r="M395" i="2"/>
  <c r="M396" i="2"/>
  <c r="M397" i="2"/>
  <c r="M398" i="2"/>
  <c r="M399" i="2"/>
  <c r="M400" i="2"/>
  <c r="M401" i="2"/>
  <c r="M402" i="2"/>
  <c r="M403" i="2"/>
  <c r="M404" i="2"/>
  <c r="M405" i="2"/>
  <c r="M406" i="2"/>
  <c r="M407" i="2"/>
  <c r="M408" i="2"/>
  <c r="M409" i="2"/>
  <c r="M410" i="2"/>
  <c r="M411" i="2"/>
  <c r="M412" i="2"/>
  <c r="M413" i="2"/>
  <c r="M414" i="2"/>
  <c r="M415" i="2"/>
  <c r="M416" i="2"/>
  <c r="M417" i="2"/>
  <c r="M418" i="2"/>
  <c r="M419" i="2"/>
  <c r="M420" i="2"/>
  <c r="M421" i="2"/>
  <c r="M422" i="2"/>
  <c r="M423" i="2"/>
  <c r="M424" i="2"/>
  <c r="M425" i="2"/>
  <c r="M426" i="2"/>
  <c r="M427" i="2"/>
  <c r="M428" i="2"/>
  <c r="M429" i="2"/>
  <c r="M430" i="2"/>
  <c r="M431" i="2"/>
  <c r="M432" i="2"/>
  <c r="M433" i="2"/>
  <c r="M434" i="2"/>
  <c r="M435" i="2"/>
  <c r="M436" i="2"/>
  <c r="M437" i="2"/>
  <c r="M438" i="2"/>
  <c r="M439" i="2"/>
  <c r="M440" i="2"/>
  <c r="M441" i="2"/>
  <c r="M442" i="2"/>
  <c r="M443" i="2"/>
  <c r="M444" i="2"/>
  <c r="M445" i="2"/>
  <c r="M446" i="2"/>
  <c r="M447" i="2"/>
  <c r="M448" i="2"/>
  <c r="M449" i="2"/>
  <c r="M450" i="2"/>
  <c r="M451" i="2"/>
  <c r="M452" i="2"/>
  <c r="M453" i="2"/>
  <c r="M454" i="2"/>
  <c r="M455" i="2"/>
  <c r="M456" i="2"/>
  <c r="M457" i="2"/>
  <c r="M458" i="2"/>
  <c r="M459" i="2"/>
  <c r="M460" i="2"/>
  <c r="M461" i="2"/>
  <c r="M462" i="2"/>
  <c r="M463" i="2"/>
  <c r="M464" i="2"/>
  <c r="M465" i="2"/>
  <c r="M466" i="2"/>
  <c r="M467" i="2"/>
  <c r="M468" i="2"/>
  <c r="M469" i="2"/>
  <c r="M470" i="2"/>
  <c r="M471" i="2"/>
  <c r="M472" i="2"/>
  <c r="M473" i="2"/>
  <c r="M474" i="2"/>
  <c r="M475" i="2"/>
  <c r="M476" i="2"/>
  <c r="M477" i="2"/>
  <c r="M478" i="2"/>
  <c r="M479" i="2"/>
  <c r="M480" i="2"/>
  <c r="M481" i="2"/>
  <c r="M482" i="2"/>
  <c r="M483" i="2"/>
  <c r="M484" i="2"/>
  <c r="M485" i="2"/>
  <c r="M486" i="2"/>
  <c r="M487" i="2"/>
  <c r="M488" i="2"/>
  <c r="M489" i="2"/>
  <c r="M490" i="2"/>
  <c r="M491" i="2"/>
  <c r="M492" i="2"/>
  <c r="M493" i="2"/>
  <c r="M494" i="2"/>
  <c r="M495" i="2"/>
  <c r="M496" i="2"/>
  <c r="M497" i="2"/>
  <c r="M498" i="2"/>
  <c r="M499" i="2"/>
  <c r="M500" i="2"/>
  <c r="M501" i="2"/>
  <c r="M502" i="2"/>
  <c r="M503" i="2"/>
  <c r="M504" i="2"/>
  <c r="M505" i="2"/>
  <c r="M506" i="2"/>
  <c r="M507" i="2"/>
  <c r="M508" i="2"/>
  <c r="M509" i="2"/>
  <c r="M510" i="2"/>
  <c r="M511" i="2"/>
  <c r="M512" i="2"/>
  <c r="M513" i="2"/>
  <c r="M514" i="2"/>
  <c r="M515" i="2"/>
  <c r="M516" i="2"/>
  <c r="M517" i="2"/>
  <c r="M518" i="2"/>
  <c r="M519" i="2"/>
  <c r="M520" i="2"/>
  <c r="M521" i="2"/>
  <c r="M522" i="2"/>
  <c r="M523" i="2"/>
  <c r="M524" i="2"/>
  <c r="M525" i="2"/>
  <c r="M526" i="2"/>
  <c r="M527" i="2"/>
  <c r="M528" i="2"/>
  <c r="M529" i="2"/>
  <c r="M530" i="2"/>
  <c r="M531" i="2"/>
  <c r="M532" i="2"/>
  <c r="M533" i="2"/>
  <c r="M534" i="2"/>
  <c r="M535" i="2"/>
  <c r="M536" i="2"/>
  <c r="M537" i="2"/>
  <c r="M538" i="2"/>
  <c r="M539" i="2"/>
  <c r="M540" i="2"/>
  <c r="M541" i="2"/>
  <c r="M542" i="2"/>
  <c r="M543" i="2"/>
  <c r="M544" i="2"/>
  <c r="M545" i="2"/>
  <c r="M546" i="2"/>
  <c r="M547" i="2"/>
  <c r="M548" i="2"/>
  <c r="M549" i="2"/>
  <c r="M550" i="2"/>
  <c r="M551" i="2"/>
  <c r="M552" i="2"/>
  <c r="M553" i="2"/>
  <c r="M554" i="2"/>
  <c r="M555" i="2"/>
  <c r="M556" i="2"/>
  <c r="M557" i="2"/>
  <c r="M558" i="2"/>
  <c r="M559" i="2"/>
  <c r="M560" i="2"/>
  <c r="M561" i="2"/>
  <c r="M562" i="2"/>
  <c r="M563" i="2"/>
  <c r="M564" i="2"/>
  <c r="M565" i="2"/>
  <c r="M566" i="2"/>
  <c r="M567" i="2"/>
  <c r="M568" i="2"/>
  <c r="M569" i="2"/>
  <c r="M570" i="2"/>
  <c r="M571" i="2"/>
  <c r="M572" i="2"/>
  <c r="M573" i="2"/>
  <c r="M574" i="2"/>
  <c r="M575" i="2"/>
  <c r="M576" i="2"/>
  <c r="M577" i="2"/>
  <c r="M578" i="2"/>
  <c r="M579" i="2"/>
  <c r="M580" i="2"/>
  <c r="M581" i="2"/>
  <c r="M582" i="2"/>
  <c r="M583" i="2"/>
  <c r="M584" i="2"/>
  <c r="M585" i="2"/>
  <c r="M586" i="2"/>
  <c r="M587" i="2"/>
  <c r="M588" i="2"/>
  <c r="M589" i="2"/>
  <c r="M590" i="2"/>
  <c r="M591" i="2"/>
  <c r="M592" i="2"/>
  <c r="M593" i="2"/>
  <c r="M594" i="2"/>
  <c r="M595" i="2"/>
  <c r="M596" i="2"/>
  <c r="M597" i="2"/>
  <c r="M598" i="2"/>
  <c r="M599" i="2"/>
  <c r="M600" i="2"/>
  <c r="M601" i="2"/>
  <c r="M602" i="2"/>
  <c r="M603" i="2"/>
  <c r="M604" i="2"/>
  <c r="M605" i="2"/>
  <c r="M606" i="2"/>
  <c r="M607" i="2"/>
  <c r="M608" i="2"/>
  <c r="M609" i="2"/>
  <c r="M610" i="2"/>
  <c r="M611" i="2"/>
  <c r="M612" i="2"/>
  <c r="M613" i="2"/>
  <c r="M614" i="2"/>
  <c r="M615" i="2"/>
  <c r="M616" i="2"/>
  <c r="M617" i="2"/>
  <c r="M618" i="2"/>
  <c r="M619" i="2"/>
  <c r="M620" i="2"/>
  <c r="M621" i="2"/>
  <c r="M622" i="2"/>
  <c r="M623" i="2"/>
  <c r="M624" i="2"/>
  <c r="M625" i="2"/>
  <c r="M626" i="2"/>
  <c r="M627" i="2"/>
  <c r="M628" i="2"/>
  <c r="M629" i="2"/>
  <c r="M630" i="2"/>
  <c r="M631" i="2"/>
  <c r="M632" i="2"/>
  <c r="M633" i="2"/>
  <c r="M634" i="2"/>
  <c r="M635" i="2"/>
  <c r="M636" i="2"/>
  <c r="M637" i="2"/>
  <c r="M638" i="2"/>
  <c r="M639" i="2"/>
  <c r="M640" i="2"/>
  <c r="M641" i="2"/>
  <c r="M642" i="2"/>
  <c r="M643" i="2"/>
  <c r="M644" i="2"/>
  <c r="M645" i="2"/>
  <c r="M646" i="2"/>
  <c r="M647" i="2"/>
  <c r="M648" i="2"/>
  <c r="M649" i="2"/>
  <c r="M650" i="2"/>
  <c r="M651" i="2"/>
  <c r="M652" i="2"/>
  <c r="M653" i="2"/>
  <c r="M654" i="2"/>
  <c r="M655" i="2"/>
  <c r="M656" i="2"/>
  <c r="M657" i="2"/>
  <c r="M658" i="2"/>
  <c r="M659" i="2"/>
  <c r="M660" i="2"/>
  <c r="M661" i="2"/>
  <c r="M662" i="2"/>
  <c r="M663" i="2"/>
  <c r="M664" i="2"/>
  <c r="M665" i="2"/>
  <c r="M666" i="2"/>
  <c r="M667" i="2"/>
  <c r="M668" i="2"/>
  <c r="M669" i="2"/>
  <c r="M670" i="2"/>
  <c r="M671" i="2"/>
  <c r="M672" i="2"/>
  <c r="M673" i="2"/>
  <c r="M674" i="2"/>
  <c r="M675" i="2"/>
  <c r="M676" i="2"/>
  <c r="M677" i="2"/>
  <c r="M678" i="2"/>
  <c r="M679" i="2"/>
  <c r="M680" i="2"/>
  <c r="M681" i="2"/>
  <c r="M682" i="2"/>
  <c r="M683" i="2"/>
  <c r="M684" i="2"/>
  <c r="M685" i="2"/>
  <c r="M686" i="2"/>
  <c r="M687" i="2"/>
  <c r="M688" i="2"/>
  <c r="M689" i="2"/>
  <c r="M690" i="2"/>
  <c r="M691" i="2"/>
  <c r="M692" i="2"/>
  <c r="M693" i="2"/>
  <c r="M694" i="2"/>
  <c r="M695" i="2"/>
  <c r="M696" i="2"/>
  <c r="M697" i="2"/>
  <c r="M698" i="2"/>
  <c r="M699" i="2"/>
  <c r="M700" i="2"/>
  <c r="M701" i="2"/>
  <c r="M702" i="2"/>
  <c r="M703" i="2"/>
  <c r="M704" i="2"/>
  <c r="M705" i="2"/>
  <c r="M706" i="2"/>
  <c r="M707" i="2"/>
  <c r="M708" i="2"/>
  <c r="M709" i="2"/>
  <c r="M710" i="2"/>
  <c r="M711" i="2"/>
  <c r="M712" i="2"/>
  <c r="M713" i="2"/>
  <c r="M714" i="2"/>
  <c r="M715" i="2"/>
  <c r="M716" i="2"/>
  <c r="M717" i="2"/>
  <c r="M718" i="2"/>
  <c r="M719" i="2"/>
  <c r="M720" i="2"/>
  <c r="M721" i="2"/>
  <c r="M722" i="2"/>
  <c r="M723" i="2"/>
  <c r="M724" i="2"/>
  <c r="M725" i="2"/>
  <c r="M726" i="2"/>
  <c r="M727" i="2"/>
  <c r="M728" i="2"/>
  <c r="M729" i="2"/>
  <c r="M730" i="2"/>
  <c r="M731" i="2"/>
  <c r="M732" i="2"/>
  <c r="M733" i="2"/>
  <c r="M734" i="2"/>
  <c r="M735" i="2"/>
  <c r="M736" i="2"/>
  <c r="M737" i="2"/>
  <c r="M738" i="2"/>
  <c r="M739" i="2"/>
  <c r="M740" i="2"/>
  <c r="M741" i="2"/>
  <c r="M742" i="2"/>
  <c r="M743" i="2"/>
  <c r="M744" i="2"/>
  <c r="M745" i="2"/>
  <c r="M746" i="2"/>
  <c r="M747" i="2"/>
  <c r="M748" i="2"/>
  <c r="M749" i="2"/>
  <c r="M750" i="2"/>
  <c r="M751" i="2"/>
  <c r="M752" i="2"/>
  <c r="M753" i="2"/>
  <c r="M754" i="2"/>
  <c r="M755" i="2"/>
  <c r="M756" i="2"/>
  <c r="M757" i="2"/>
  <c r="M758" i="2"/>
  <c r="M759" i="2"/>
  <c r="M760" i="2"/>
  <c r="M761" i="2"/>
  <c r="M762" i="2"/>
  <c r="M763" i="2"/>
  <c r="M764" i="2"/>
  <c r="M765" i="2"/>
  <c r="M766" i="2"/>
  <c r="M767" i="2"/>
  <c r="M768" i="2"/>
  <c r="M769" i="2"/>
  <c r="M770" i="2"/>
  <c r="M771" i="2"/>
  <c r="M772" i="2"/>
  <c r="M773" i="2"/>
  <c r="M774" i="2"/>
  <c r="M775" i="2"/>
  <c r="M776" i="2"/>
  <c r="M777" i="2"/>
  <c r="M778" i="2"/>
  <c r="M779" i="2"/>
  <c r="M780" i="2"/>
  <c r="M781" i="2"/>
  <c r="M782" i="2"/>
  <c r="M783" i="2"/>
  <c r="M784" i="2"/>
  <c r="M785" i="2"/>
  <c r="M786" i="2"/>
  <c r="M787" i="2"/>
  <c r="M788" i="2"/>
  <c r="M789" i="2"/>
  <c r="M790" i="2"/>
  <c r="M791" i="2"/>
  <c r="M792" i="2"/>
  <c r="M793" i="2"/>
  <c r="M794" i="2"/>
  <c r="M795" i="2"/>
  <c r="M796" i="2"/>
  <c r="M797" i="2"/>
  <c r="M798" i="2"/>
  <c r="M799" i="2"/>
  <c r="M800" i="2"/>
  <c r="M801" i="2"/>
  <c r="M802" i="2"/>
  <c r="M803" i="2"/>
  <c r="M804" i="2"/>
  <c r="M805" i="2"/>
  <c r="M806" i="2"/>
  <c r="M807" i="2"/>
  <c r="M808" i="2"/>
  <c r="M809" i="2"/>
  <c r="M810" i="2"/>
  <c r="M811" i="2"/>
  <c r="M812" i="2"/>
  <c r="M813" i="2"/>
  <c r="M814" i="2"/>
  <c r="M815" i="2"/>
  <c r="M816" i="2"/>
  <c r="M817" i="2"/>
  <c r="M818" i="2"/>
  <c r="M819" i="2"/>
  <c r="M820" i="2"/>
  <c r="M821" i="2"/>
  <c r="M822" i="2"/>
  <c r="M823" i="2"/>
  <c r="M824" i="2"/>
  <c r="M825" i="2"/>
  <c r="M826" i="2"/>
  <c r="M827" i="2"/>
  <c r="M828" i="2"/>
  <c r="M829" i="2"/>
  <c r="M830" i="2"/>
  <c r="M831" i="2"/>
  <c r="M832" i="2"/>
  <c r="M833" i="2"/>
  <c r="M834" i="2"/>
  <c r="M835" i="2"/>
  <c r="M836" i="2"/>
  <c r="M837" i="2"/>
  <c r="M838" i="2"/>
  <c r="M839" i="2"/>
  <c r="M840" i="2"/>
  <c r="M841" i="2"/>
  <c r="M842" i="2"/>
  <c r="M843" i="2"/>
  <c r="M844" i="2"/>
  <c r="M845" i="2"/>
  <c r="M846" i="2"/>
  <c r="M847" i="2"/>
  <c r="M848" i="2"/>
  <c r="M849" i="2"/>
  <c r="M850" i="2"/>
  <c r="M851" i="2"/>
  <c r="M852" i="2"/>
  <c r="M853" i="2"/>
  <c r="M854" i="2"/>
  <c r="M855" i="2"/>
  <c r="M856" i="2"/>
  <c r="M857" i="2"/>
  <c r="M858" i="2"/>
  <c r="M859" i="2"/>
  <c r="M860" i="2"/>
  <c r="M861" i="2"/>
  <c r="M862" i="2"/>
  <c r="M863" i="2"/>
  <c r="M864" i="2"/>
  <c r="M865" i="2"/>
  <c r="M866" i="2"/>
  <c r="M867" i="2"/>
  <c r="M868" i="2"/>
  <c r="M869" i="2"/>
  <c r="M870" i="2"/>
  <c r="M871" i="2"/>
  <c r="M872" i="2"/>
  <c r="M873" i="2"/>
  <c r="M874" i="2"/>
  <c r="M875" i="2"/>
  <c r="M876" i="2"/>
  <c r="M877" i="2"/>
  <c r="M878" i="2"/>
  <c r="M879" i="2"/>
  <c r="M880" i="2"/>
  <c r="M881" i="2"/>
  <c r="M882" i="2"/>
  <c r="M883" i="2"/>
  <c r="M884" i="2"/>
  <c r="M885" i="2"/>
  <c r="M886" i="2"/>
  <c r="M887" i="2"/>
  <c r="M888" i="2"/>
  <c r="M889" i="2"/>
  <c r="M890" i="2"/>
  <c r="M891" i="2"/>
  <c r="M892" i="2"/>
  <c r="M893" i="2"/>
  <c r="M894" i="2"/>
  <c r="M895" i="2"/>
  <c r="M896" i="2"/>
  <c r="M897" i="2"/>
  <c r="M898" i="2"/>
  <c r="M899" i="2"/>
  <c r="M900" i="2"/>
  <c r="M901" i="2"/>
  <c r="M902" i="2"/>
  <c r="M903" i="2"/>
  <c r="M904" i="2"/>
  <c r="M905" i="2"/>
  <c r="M906" i="2"/>
  <c r="M907" i="2"/>
  <c r="M908" i="2"/>
  <c r="M909" i="2"/>
  <c r="M910" i="2"/>
  <c r="M911" i="2"/>
  <c r="M912" i="2"/>
  <c r="M913" i="2"/>
  <c r="M914" i="2"/>
  <c r="M915" i="2"/>
  <c r="M916" i="2"/>
  <c r="M917" i="2"/>
  <c r="M918" i="2"/>
  <c r="M919" i="2"/>
  <c r="M920" i="2"/>
  <c r="M921" i="2"/>
  <c r="M922" i="2"/>
  <c r="M923" i="2"/>
  <c r="M924" i="2"/>
  <c r="M925" i="2"/>
  <c r="M926" i="2"/>
  <c r="M927" i="2"/>
  <c r="M928" i="2"/>
  <c r="M929" i="2"/>
  <c r="M930" i="2"/>
  <c r="M931" i="2"/>
  <c r="M932" i="2"/>
  <c r="M933" i="2"/>
  <c r="M934" i="2"/>
  <c r="M935" i="2"/>
  <c r="M936" i="2"/>
  <c r="M937" i="2"/>
  <c r="M938" i="2"/>
  <c r="M939" i="2"/>
  <c r="M940" i="2"/>
  <c r="M941" i="2"/>
  <c r="M942" i="2"/>
  <c r="M943" i="2"/>
  <c r="M944" i="2"/>
  <c r="M945" i="2"/>
  <c r="M946" i="2"/>
  <c r="M947" i="2"/>
  <c r="M948" i="2"/>
  <c r="M949" i="2"/>
  <c r="M950" i="2"/>
  <c r="M951" i="2"/>
  <c r="M952" i="2"/>
  <c r="M953" i="2"/>
  <c r="M954" i="2"/>
  <c r="M955" i="2"/>
  <c r="M956" i="2"/>
  <c r="M957" i="2"/>
  <c r="M958" i="2"/>
  <c r="M959" i="2"/>
  <c r="M960" i="2"/>
  <c r="M961" i="2"/>
  <c r="M962" i="2"/>
  <c r="M963" i="2"/>
  <c r="M964" i="2"/>
  <c r="M965" i="2"/>
  <c r="M966" i="2"/>
  <c r="M967" i="2"/>
  <c r="M968" i="2"/>
  <c r="M969" i="2"/>
  <c r="M970" i="2"/>
  <c r="M971" i="2"/>
  <c r="M972" i="2"/>
  <c r="M973" i="2"/>
  <c r="M974" i="2"/>
  <c r="M975" i="2"/>
  <c r="M976" i="2"/>
  <c r="M977" i="2"/>
  <c r="M978" i="2"/>
  <c r="M979" i="2"/>
  <c r="M980" i="2"/>
  <c r="M981" i="2"/>
  <c r="M982" i="2"/>
  <c r="M983" i="2"/>
  <c r="M984" i="2"/>
  <c r="M985" i="2"/>
  <c r="M986" i="2"/>
  <c r="M987" i="2"/>
  <c r="M988" i="2"/>
  <c r="M989" i="2"/>
  <c r="M990" i="2"/>
  <c r="M991" i="2"/>
  <c r="M992" i="2"/>
  <c r="M993" i="2"/>
  <c r="M994" i="2"/>
  <c r="M995" i="2"/>
  <c r="M996" i="2"/>
  <c r="M997" i="2"/>
  <c r="M998" i="2"/>
  <c r="M999" i="2"/>
  <c r="M1000" i="2"/>
  <c r="M1001" i="2"/>
  <c r="M1002" i="2"/>
  <c r="M1003" i="2"/>
  <c r="M1004" i="2"/>
  <c r="M1005" i="2"/>
  <c r="M1006" i="2"/>
  <c r="M1007" i="2"/>
  <c r="M1008" i="2"/>
  <c r="M1009" i="2"/>
  <c r="M1010" i="2"/>
  <c r="M1011" i="2"/>
  <c r="M1012" i="2"/>
  <c r="M1013" i="2"/>
  <c r="M1014" i="2"/>
  <c r="M1015" i="2"/>
  <c r="M1016" i="2"/>
  <c r="M1017" i="2"/>
  <c r="M1018" i="2"/>
  <c r="M1019" i="2"/>
  <c r="M1020" i="2"/>
  <c r="M1021" i="2"/>
  <c r="M1022" i="2"/>
  <c r="M1023" i="2"/>
  <c r="M1024" i="2"/>
  <c r="M1025" i="2"/>
  <c r="M1026" i="2"/>
  <c r="M1027" i="2"/>
  <c r="M1028" i="2"/>
  <c r="M1029" i="2"/>
  <c r="M1030" i="2"/>
  <c r="M1031" i="2"/>
  <c r="M1032" i="2"/>
  <c r="M1033" i="2"/>
  <c r="M1034" i="2"/>
  <c r="M1035" i="2"/>
  <c r="M1036" i="2"/>
  <c r="M1037" i="2"/>
  <c r="M1038" i="2"/>
  <c r="M1039" i="2"/>
  <c r="M1040" i="2"/>
  <c r="M1041" i="2"/>
  <c r="M1042" i="2"/>
  <c r="M1043" i="2"/>
  <c r="M1044" i="2"/>
  <c r="M1045" i="2"/>
  <c r="M1046" i="2"/>
  <c r="M1047" i="2"/>
  <c r="M1048" i="2"/>
  <c r="M1049" i="2"/>
  <c r="M1050" i="2"/>
  <c r="M1051" i="2"/>
  <c r="M1052" i="2"/>
  <c r="M1053" i="2"/>
  <c r="M1054" i="2"/>
  <c r="M1055" i="2"/>
  <c r="M1056" i="2"/>
  <c r="M1057" i="2"/>
  <c r="M1058" i="2"/>
  <c r="M1059" i="2"/>
  <c r="M1060" i="2"/>
  <c r="M1061" i="2"/>
  <c r="M1062" i="2"/>
  <c r="M1063" i="2"/>
  <c r="M1064" i="2"/>
  <c r="M1065" i="2"/>
  <c r="M1066" i="2"/>
  <c r="M1067" i="2"/>
  <c r="M1068" i="2"/>
  <c r="M1069" i="2"/>
  <c r="M1070" i="2"/>
  <c r="M1071" i="2"/>
  <c r="M1072" i="2"/>
  <c r="M1073" i="2"/>
  <c r="M1074" i="2"/>
  <c r="M1075" i="2"/>
  <c r="M1076" i="2"/>
  <c r="M1077" i="2"/>
  <c r="M1078" i="2"/>
  <c r="M1079" i="2"/>
  <c r="M1080" i="2"/>
  <c r="M1081" i="2"/>
  <c r="M1082" i="2"/>
  <c r="M1083" i="2"/>
  <c r="M1084" i="2"/>
  <c r="M1085" i="2"/>
  <c r="M1086" i="2"/>
  <c r="M1087" i="2"/>
  <c r="M1088" i="2"/>
  <c r="M1089" i="2"/>
  <c r="M1090" i="2"/>
  <c r="M1091" i="2"/>
  <c r="M1092" i="2"/>
  <c r="M1093" i="2"/>
  <c r="M1094" i="2"/>
  <c r="M1095" i="2"/>
  <c r="M1096" i="2"/>
  <c r="M1097" i="2"/>
  <c r="M1098" i="2"/>
  <c r="M1099" i="2"/>
  <c r="M1100" i="2"/>
  <c r="M1101" i="2"/>
  <c r="M1102" i="2"/>
  <c r="M1103" i="2"/>
  <c r="M1104" i="2"/>
  <c r="M1105" i="2"/>
  <c r="M1106" i="2"/>
  <c r="M1107" i="2"/>
  <c r="M1108" i="2"/>
  <c r="M1109" i="2"/>
  <c r="M1110" i="2"/>
  <c r="M1111" i="2"/>
  <c r="M1112" i="2"/>
  <c r="M1113" i="2"/>
  <c r="M1114" i="2"/>
  <c r="M1115" i="2"/>
  <c r="M1116" i="2"/>
  <c r="M1117" i="2"/>
  <c r="M1118" i="2"/>
  <c r="M1119" i="2"/>
  <c r="M1120" i="2"/>
  <c r="M1121" i="2"/>
  <c r="M1122" i="2"/>
  <c r="M1123" i="2"/>
  <c r="M1124" i="2"/>
  <c r="M1125" i="2"/>
  <c r="M1126" i="2"/>
  <c r="M1127" i="2"/>
  <c r="M1128" i="2"/>
  <c r="M1129" i="2"/>
  <c r="M1130" i="2"/>
  <c r="M1131" i="2"/>
  <c r="M1132" i="2"/>
  <c r="M1133" i="2"/>
  <c r="M1134" i="2"/>
  <c r="M1135" i="2"/>
  <c r="M1136" i="2"/>
  <c r="M1137" i="2"/>
  <c r="M1138" i="2"/>
  <c r="M1139" i="2"/>
  <c r="M1140" i="2"/>
  <c r="M1141" i="2"/>
  <c r="M1142" i="2"/>
  <c r="M1143" i="2"/>
  <c r="M1144" i="2"/>
  <c r="M1145" i="2"/>
  <c r="M1146" i="2"/>
  <c r="M1147" i="2"/>
  <c r="M1148" i="2"/>
  <c r="M1149" i="2"/>
  <c r="M1150" i="2"/>
  <c r="M1151" i="2"/>
  <c r="M1152" i="2"/>
  <c r="M1153" i="2"/>
  <c r="M1154" i="2"/>
  <c r="M1155" i="2"/>
  <c r="M1156" i="2"/>
  <c r="M1157" i="2"/>
  <c r="M1158" i="2"/>
  <c r="M1159" i="2"/>
  <c r="M1160" i="2"/>
  <c r="M1161" i="2"/>
  <c r="M1162" i="2"/>
  <c r="M1163" i="2"/>
  <c r="M1164" i="2"/>
  <c r="M1165" i="2"/>
  <c r="M1166" i="2"/>
  <c r="M1167" i="2"/>
  <c r="M1168" i="2"/>
  <c r="M1169" i="2"/>
  <c r="M1170" i="2"/>
  <c r="M1171" i="2"/>
  <c r="M1172" i="2"/>
  <c r="M1173" i="2"/>
  <c r="M1174" i="2"/>
  <c r="M1175" i="2"/>
  <c r="M1176" i="2"/>
  <c r="M1177" i="2"/>
  <c r="M1178" i="2"/>
  <c r="M1179" i="2"/>
  <c r="M1180" i="2"/>
  <c r="M1181" i="2"/>
  <c r="M1182" i="2"/>
  <c r="M1183" i="2"/>
  <c r="M1184" i="2"/>
  <c r="M1185" i="2"/>
  <c r="M1186" i="2"/>
  <c r="M1187" i="2"/>
  <c r="M1188" i="2"/>
  <c r="M1189" i="2"/>
  <c r="M1190" i="2"/>
  <c r="M1191" i="2"/>
  <c r="M1192" i="2"/>
  <c r="M1193" i="2"/>
  <c r="M1194" i="2"/>
  <c r="M1195" i="2"/>
  <c r="M1196" i="2"/>
  <c r="M1197" i="2"/>
  <c r="M1198" i="2"/>
  <c r="M1199" i="2"/>
  <c r="M1200" i="2"/>
  <c r="M1201" i="2"/>
  <c r="M1202" i="2"/>
  <c r="M1203" i="2"/>
  <c r="M1204" i="2"/>
  <c r="M1205" i="2"/>
  <c r="M1206" i="2"/>
  <c r="M1207" i="2"/>
  <c r="M1208" i="2"/>
  <c r="M1209" i="2"/>
  <c r="M1210" i="2"/>
  <c r="M1211" i="2"/>
  <c r="M1212" i="2"/>
  <c r="M1213" i="2"/>
  <c r="M1214" i="2"/>
  <c r="M1215" i="2"/>
  <c r="M1216" i="2"/>
  <c r="M1217" i="2"/>
  <c r="M1218" i="2"/>
  <c r="M1219" i="2"/>
  <c r="M1220" i="2"/>
  <c r="M1221" i="2"/>
  <c r="M1222" i="2"/>
  <c r="M1223" i="2"/>
  <c r="M1224" i="2"/>
  <c r="M1225" i="2"/>
  <c r="M1226" i="2"/>
  <c r="M1227" i="2"/>
  <c r="M1228" i="2"/>
  <c r="M1229" i="2"/>
  <c r="M1230" i="2"/>
  <c r="M1231" i="2"/>
  <c r="M1232" i="2"/>
  <c r="M1233" i="2"/>
  <c r="M1234" i="2"/>
  <c r="M1235" i="2"/>
  <c r="M1236" i="2"/>
  <c r="M1237" i="2"/>
  <c r="M1238" i="2"/>
  <c r="M1239" i="2"/>
  <c r="M1240" i="2"/>
  <c r="M1241" i="2"/>
  <c r="M1242" i="2"/>
  <c r="M1243" i="2"/>
  <c r="M1244" i="2"/>
  <c r="M1245" i="2"/>
  <c r="M1246" i="2"/>
  <c r="M1247" i="2"/>
  <c r="M1248" i="2"/>
  <c r="M1249" i="2"/>
  <c r="M1250" i="2"/>
  <c r="M1251" i="2"/>
  <c r="M1252" i="2"/>
  <c r="M1253" i="2"/>
  <c r="M1254" i="2"/>
  <c r="M1255" i="2"/>
  <c r="M1256" i="2"/>
  <c r="M1257" i="2"/>
  <c r="M1258" i="2"/>
  <c r="M1259" i="2"/>
  <c r="M1260" i="2"/>
  <c r="M1261" i="2"/>
  <c r="M1262" i="2"/>
  <c r="M1263" i="2"/>
  <c r="M1264" i="2"/>
  <c r="M1265" i="2"/>
  <c r="M1266" i="2"/>
  <c r="M1267" i="2"/>
  <c r="M1268" i="2"/>
  <c r="M1269" i="2"/>
  <c r="M1270" i="2"/>
  <c r="M1271" i="2"/>
  <c r="M1272" i="2"/>
  <c r="M1273" i="2"/>
  <c r="M1274" i="2"/>
  <c r="M1275" i="2"/>
  <c r="M1276" i="2"/>
  <c r="M1277" i="2"/>
  <c r="M1278" i="2"/>
  <c r="M1279" i="2"/>
  <c r="M1280" i="2"/>
  <c r="M1281" i="2"/>
  <c r="M1282" i="2"/>
  <c r="M1283" i="2"/>
  <c r="M1284" i="2"/>
  <c r="M1285" i="2"/>
  <c r="M1286" i="2"/>
  <c r="M1287" i="2"/>
  <c r="M1288" i="2"/>
  <c r="M1289" i="2"/>
  <c r="M1290" i="2"/>
  <c r="M1291" i="2"/>
  <c r="M1292" i="2"/>
  <c r="M1293" i="2"/>
  <c r="M1294" i="2"/>
  <c r="M1295" i="2"/>
  <c r="M1296" i="2"/>
  <c r="M1297" i="2"/>
  <c r="M1298" i="2"/>
  <c r="M1299" i="2"/>
  <c r="M1300" i="2"/>
  <c r="M1301" i="2"/>
  <c r="M1302" i="2"/>
  <c r="M1303" i="2"/>
  <c r="M1304" i="2"/>
  <c r="M1305" i="2"/>
  <c r="M1306" i="2"/>
  <c r="M1307" i="2"/>
  <c r="M1308" i="2"/>
  <c r="M1309" i="2"/>
  <c r="M1310" i="2"/>
  <c r="M1311" i="2"/>
  <c r="M1312" i="2"/>
  <c r="M1313" i="2"/>
  <c r="M1314" i="2"/>
  <c r="M1315" i="2"/>
  <c r="M1316" i="2"/>
  <c r="M1317" i="2"/>
  <c r="M1318" i="2"/>
  <c r="M1319" i="2"/>
  <c r="M1320" i="2"/>
  <c r="M1321" i="2"/>
  <c r="M1322" i="2"/>
  <c r="M1323" i="2"/>
  <c r="M1324" i="2"/>
  <c r="M1325" i="2"/>
  <c r="M1326" i="2"/>
  <c r="M1327" i="2"/>
  <c r="M1328" i="2"/>
  <c r="M1329" i="2"/>
  <c r="M1330" i="2"/>
  <c r="M1331" i="2"/>
  <c r="M1332" i="2"/>
  <c r="M1333" i="2"/>
  <c r="M1334" i="2"/>
  <c r="M1335" i="2"/>
  <c r="M1336" i="2"/>
  <c r="M1337" i="2"/>
  <c r="M1338" i="2"/>
  <c r="M1339" i="2"/>
  <c r="M1340" i="2"/>
  <c r="M1341" i="2"/>
  <c r="M1342" i="2"/>
  <c r="M1343" i="2"/>
  <c r="M1344" i="2"/>
  <c r="M1345" i="2"/>
  <c r="M1346" i="2"/>
  <c r="M1347" i="2"/>
  <c r="M1348" i="2"/>
  <c r="M1349" i="2"/>
  <c r="M1350" i="2"/>
  <c r="M1351" i="2"/>
  <c r="M1352" i="2"/>
  <c r="M1353" i="2"/>
  <c r="M1354" i="2"/>
  <c r="M1355" i="2"/>
  <c r="M1356" i="2"/>
  <c r="M1357" i="2"/>
  <c r="M1358" i="2"/>
  <c r="M1359" i="2"/>
  <c r="M1360" i="2"/>
  <c r="M1361" i="2"/>
  <c r="M1362" i="2"/>
  <c r="M1363" i="2"/>
  <c r="M1364" i="2"/>
  <c r="M1365" i="2"/>
  <c r="M1366" i="2"/>
  <c r="M1367" i="2"/>
  <c r="M1368" i="2"/>
  <c r="M1369" i="2"/>
  <c r="M1370" i="2"/>
  <c r="M1371" i="2"/>
  <c r="M1372" i="2"/>
  <c r="M1373" i="2"/>
  <c r="M1374" i="2"/>
  <c r="M1375" i="2"/>
  <c r="M1376" i="2"/>
  <c r="M1377" i="2"/>
  <c r="M1378" i="2"/>
  <c r="M1379" i="2"/>
  <c r="M1380" i="2"/>
  <c r="M1381" i="2"/>
  <c r="M1382" i="2"/>
  <c r="M1383" i="2"/>
  <c r="M1384" i="2"/>
  <c r="M1385" i="2"/>
  <c r="M1386" i="2"/>
  <c r="M1387" i="2"/>
  <c r="M1388" i="2"/>
  <c r="M1389" i="2"/>
  <c r="M1390" i="2"/>
  <c r="M1391" i="2"/>
  <c r="M1392" i="2"/>
  <c r="M1393" i="2"/>
  <c r="M1394" i="2"/>
  <c r="M1395" i="2"/>
  <c r="M1396" i="2"/>
  <c r="M1397" i="2"/>
  <c r="M1398" i="2"/>
  <c r="M1399" i="2"/>
  <c r="M1400" i="2"/>
  <c r="M1401" i="2"/>
  <c r="M1402" i="2"/>
  <c r="M1403" i="2"/>
  <c r="M1404" i="2"/>
  <c r="M1405" i="2"/>
  <c r="M1406" i="2"/>
  <c r="M1407" i="2"/>
  <c r="M1408" i="2"/>
  <c r="M1409" i="2"/>
  <c r="M1410" i="2"/>
  <c r="M1411" i="2"/>
  <c r="M1412" i="2"/>
  <c r="M1413" i="2"/>
  <c r="M1414" i="2"/>
  <c r="M1415" i="2"/>
  <c r="M1416" i="2"/>
  <c r="M1417" i="2"/>
  <c r="M1418" i="2"/>
  <c r="M1419" i="2"/>
  <c r="M1420" i="2"/>
  <c r="M1421" i="2"/>
  <c r="M1422" i="2"/>
  <c r="M1423" i="2"/>
  <c r="M1424" i="2"/>
  <c r="M1425" i="2"/>
  <c r="M1426" i="2"/>
  <c r="M1427" i="2"/>
  <c r="M1428" i="2"/>
  <c r="M1429" i="2"/>
  <c r="M1430" i="2"/>
  <c r="M1431" i="2"/>
  <c r="M1432" i="2"/>
  <c r="M1433" i="2"/>
  <c r="M1434" i="2"/>
  <c r="M1435" i="2"/>
  <c r="M1436" i="2"/>
  <c r="M1437" i="2"/>
  <c r="M1438" i="2"/>
  <c r="M1439" i="2"/>
  <c r="M1440" i="2"/>
  <c r="M1441" i="2"/>
  <c r="M1442" i="2"/>
  <c r="M1443" i="2"/>
  <c r="M1444" i="2"/>
  <c r="M1445" i="2"/>
  <c r="M1446" i="2"/>
  <c r="M1447" i="2"/>
  <c r="M1448" i="2"/>
  <c r="M1449" i="2"/>
  <c r="M1450" i="2"/>
  <c r="M1451" i="2"/>
  <c r="M1452" i="2"/>
  <c r="M1453" i="2"/>
  <c r="M1454" i="2"/>
  <c r="M1455" i="2"/>
  <c r="M1456" i="2"/>
  <c r="M1457" i="2"/>
  <c r="M1458" i="2"/>
  <c r="M1459" i="2"/>
  <c r="M1460" i="2"/>
  <c r="M1461" i="2"/>
  <c r="M1462" i="2"/>
  <c r="M1463" i="2"/>
  <c r="M1464" i="2"/>
  <c r="M1465" i="2"/>
  <c r="M1466" i="2"/>
  <c r="M1467" i="2"/>
  <c r="M1468" i="2"/>
  <c r="M1469" i="2"/>
  <c r="M1470" i="2"/>
  <c r="M1471" i="2"/>
  <c r="M1472" i="2"/>
  <c r="M1473" i="2"/>
  <c r="M1474" i="2"/>
  <c r="M1475" i="2"/>
  <c r="M1476" i="2"/>
  <c r="M1477" i="2"/>
  <c r="M1478" i="2"/>
  <c r="M1479" i="2"/>
  <c r="M1480" i="2"/>
  <c r="M1481" i="2"/>
  <c r="M1482" i="2"/>
  <c r="M1483" i="2"/>
  <c r="M1484" i="2"/>
  <c r="M1485" i="2"/>
  <c r="M1486" i="2"/>
  <c r="M1487" i="2"/>
  <c r="M1488" i="2"/>
  <c r="M1489" i="2"/>
  <c r="M1490" i="2"/>
  <c r="M1491" i="2"/>
  <c r="M1492" i="2"/>
  <c r="M1493" i="2"/>
  <c r="M1494" i="2"/>
  <c r="M1495" i="2"/>
  <c r="M1496" i="2"/>
  <c r="M1497" i="2"/>
  <c r="M1498" i="2"/>
  <c r="M1499" i="2"/>
  <c r="M1500" i="2"/>
  <c r="M1501" i="2"/>
  <c r="M1502" i="2"/>
  <c r="M1503" i="2"/>
  <c r="M1504" i="2"/>
  <c r="M1505" i="2"/>
  <c r="M1506" i="2"/>
  <c r="M1507" i="2"/>
  <c r="M1508" i="2"/>
  <c r="M1509" i="2"/>
  <c r="M1510" i="2"/>
  <c r="M1511" i="2"/>
  <c r="M1512" i="2"/>
  <c r="M1513" i="2"/>
  <c r="M1514" i="2"/>
  <c r="M1515" i="2"/>
  <c r="M1516" i="2"/>
  <c r="M1517" i="2"/>
  <c r="M1518" i="2"/>
  <c r="M1519" i="2"/>
  <c r="M1520" i="2"/>
  <c r="M1521" i="2"/>
  <c r="M1522" i="2"/>
  <c r="M1523" i="2"/>
  <c r="M1524" i="2"/>
  <c r="M1525" i="2"/>
  <c r="M1526" i="2"/>
  <c r="M1527" i="2"/>
  <c r="M1528" i="2"/>
  <c r="M1529" i="2"/>
  <c r="M1530" i="2"/>
  <c r="M1531" i="2"/>
  <c r="M1532" i="2"/>
  <c r="M1533" i="2"/>
  <c r="M1534" i="2"/>
  <c r="M1535" i="2"/>
  <c r="M1536" i="2"/>
  <c r="M1537" i="2"/>
  <c r="M1538" i="2"/>
  <c r="M1539" i="2"/>
  <c r="M1540" i="2"/>
  <c r="M1541" i="2"/>
  <c r="M1542" i="2"/>
  <c r="M1543" i="2"/>
  <c r="M1544" i="2"/>
  <c r="M1545" i="2"/>
  <c r="M1546" i="2"/>
  <c r="M1547" i="2"/>
  <c r="M1548" i="2"/>
  <c r="M1549" i="2"/>
  <c r="M1550" i="2"/>
  <c r="M1551" i="2"/>
  <c r="M1552" i="2"/>
  <c r="M1553" i="2"/>
  <c r="M1554" i="2"/>
  <c r="M1555" i="2"/>
  <c r="M1556" i="2"/>
  <c r="M1557" i="2"/>
  <c r="M1558" i="2"/>
  <c r="M1559" i="2"/>
  <c r="M1560" i="2"/>
  <c r="M1561" i="2"/>
  <c r="M1562" i="2"/>
  <c r="M1563" i="2"/>
  <c r="M1564" i="2"/>
  <c r="M1565" i="2"/>
  <c r="M1566" i="2"/>
  <c r="M1567" i="2"/>
  <c r="M1568" i="2"/>
  <c r="M1569" i="2"/>
  <c r="M1570" i="2"/>
  <c r="M1571" i="2"/>
  <c r="M1572" i="2"/>
  <c r="M1573" i="2"/>
  <c r="M1574" i="2"/>
  <c r="M1575" i="2"/>
  <c r="M1576" i="2"/>
  <c r="M1577" i="2"/>
  <c r="M1578" i="2"/>
  <c r="M1579" i="2"/>
  <c r="M1580" i="2"/>
  <c r="M1581" i="2"/>
  <c r="M1582" i="2"/>
  <c r="M1583" i="2"/>
  <c r="M1584" i="2"/>
  <c r="M1585" i="2"/>
  <c r="M1586" i="2"/>
  <c r="M1587" i="2"/>
  <c r="M1588" i="2"/>
  <c r="M1589" i="2"/>
  <c r="M1590" i="2"/>
  <c r="M1591" i="2"/>
  <c r="M1592" i="2"/>
  <c r="M1593" i="2"/>
  <c r="M1594" i="2"/>
  <c r="M1595" i="2"/>
  <c r="M1596" i="2"/>
  <c r="M1597" i="2"/>
  <c r="M1598" i="2"/>
  <c r="M1599" i="2"/>
  <c r="M1600" i="2"/>
  <c r="M1601" i="2"/>
  <c r="M1602" i="2"/>
  <c r="M1603" i="2"/>
  <c r="M1604" i="2"/>
  <c r="M1605" i="2"/>
  <c r="M1606" i="2"/>
  <c r="M1607" i="2"/>
  <c r="M1608" i="2"/>
  <c r="M1609" i="2"/>
  <c r="M1610" i="2"/>
  <c r="M1611" i="2"/>
  <c r="M1612" i="2"/>
  <c r="M1613" i="2"/>
  <c r="M1614" i="2"/>
  <c r="M1615" i="2"/>
  <c r="M1616" i="2"/>
  <c r="M1617" i="2"/>
  <c r="M1618" i="2"/>
  <c r="M1619" i="2"/>
  <c r="M1620" i="2"/>
  <c r="M1621" i="2"/>
  <c r="M1622" i="2"/>
  <c r="M1623" i="2"/>
  <c r="M1624" i="2"/>
  <c r="M1625" i="2"/>
  <c r="M1626" i="2"/>
  <c r="M1627" i="2"/>
  <c r="M1628" i="2"/>
  <c r="M1629" i="2"/>
  <c r="M1630" i="2"/>
  <c r="M1631" i="2"/>
  <c r="M1632" i="2"/>
  <c r="M1633" i="2"/>
  <c r="M1634" i="2"/>
  <c r="M1635" i="2"/>
  <c r="M1636" i="2"/>
  <c r="M1637" i="2"/>
  <c r="M1638" i="2"/>
  <c r="M1639" i="2"/>
  <c r="M1640" i="2"/>
  <c r="M1641" i="2"/>
  <c r="M1642" i="2"/>
  <c r="M1643" i="2"/>
  <c r="M1644" i="2"/>
  <c r="M1645" i="2"/>
  <c r="M1646" i="2"/>
  <c r="M1647" i="2"/>
  <c r="M1648" i="2"/>
  <c r="M1649" i="2"/>
  <c r="M1650" i="2"/>
  <c r="M1651" i="2"/>
  <c r="M1652" i="2"/>
  <c r="M1653" i="2"/>
  <c r="M1654" i="2"/>
  <c r="M1655" i="2"/>
  <c r="M1656" i="2"/>
  <c r="M1657" i="2"/>
  <c r="M1658" i="2"/>
  <c r="M1659" i="2"/>
  <c r="M1660" i="2"/>
  <c r="M1661" i="2"/>
  <c r="M1662" i="2"/>
  <c r="M1663" i="2"/>
  <c r="M1664" i="2"/>
  <c r="M1665" i="2"/>
  <c r="M1666" i="2"/>
  <c r="M1667" i="2"/>
  <c r="M1668" i="2"/>
  <c r="M1669" i="2"/>
  <c r="M1670" i="2"/>
  <c r="M1671" i="2"/>
  <c r="M1672" i="2"/>
  <c r="M1673" i="2"/>
  <c r="M1674" i="2"/>
  <c r="M1675" i="2"/>
  <c r="M1676" i="2"/>
  <c r="M1677" i="2"/>
  <c r="M1678" i="2"/>
  <c r="M1679" i="2"/>
  <c r="M1680" i="2"/>
  <c r="M1681" i="2"/>
  <c r="M1682" i="2"/>
  <c r="M1683" i="2"/>
  <c r="M1684" i="2"/>
  <c r="M1685" i="2"/>
  <c r="M1686" i="2"/>
  <c r="M1687" i="2"/>
  <c r="M1688" i="2"/>
  <c r="M1689" i="2"/>
  <c r="M1690" i="2"/>
  <c r="M1691" i="2"/>
  <c r="M1692" i="2"/>
  <c r="M1693" i="2"/>
  <c r="M1694" i="2"/>
  <c r="M1695" i="2"/>
  <c r="M1696" i="2"/>
  <c r="M1697" i="2"/>
  <c r="M1698" i="2"/>
  <c r="M1699" i="2"/>
  <c r="M1700" i="2"/>
  <c r="M1701" i="2"/>
  <c r="M1702" i="2"/>
  <c r="M1703" i="2"/>
  <c r="M1704" i="2"/>
  <c r="M1705" i="2"/>
  <c r="M1706" i="2"/>
  <c r="M1707" i="2"/>
  <c r="M1708" i="2"/>
  <c r="M1709" i="2"/>
  <c r="M1710" i="2"/>
  <c r="M1711" i="2"/>
  <c r="M1712" i="2"/>
  <c r="M1713" i="2"/>
  <c r="M1714" i="2"/>
  <c r="M1715" i="2"/>
  <c r="M1716" i="2"/>
  <c r="M1717" i="2"/>
  <c r="M1718" i="2"/>
  <c r="M1719" i="2"/>
  <c r="M1720" i="2"/>
  <c r="M1721" i="2"/>
  <c r="M1722" i="2"/>
  <c r="M1723" i="2"/>
  <c r="M1724" i="2"/>
  <c r="M1725" i="2"/>
  <c r="M1726" i="2"/>
  <c r="M1727" i="2"/>
  <c r="M1728" i="2"/>
  <c r="M1729" i="2"/>
  <c r="M1730" i="2"/>
  <c r="M1731" i="2"/>
  <c r="M1732" i="2"/>
  <c r="M1733" i="2"/>
  <c r="M1734" i="2"/>
  <c r="M1735" i="2"/>
  <c r="M1736" i="2"/>
  <c r="M1737" i="2"/>
  <c r="M1738" i="2"/>
  <c r="M1739" i="2"/>
  <c r="M1740" i="2"/>
  <c r="M1741" i="2"/>
  <c r="M1742" i="2"/>
  <c r="M1743" i="2"/>
  <c r="M1744" i="2"/>
  <c r="M1745" i="2"/>
  <c r="M1746" i="2"/>
  <c r="M1747" i="2"/>
  <c r="M1748" i="2"/>
  <c r="M1749" i="2"/>
  <c r="M1750" i="2"/>
  <c r="M1751" i="2"/>
  <c r="M1752" i="2"/>
  <c r="M1753" i="2"/>
  <c r="M1754" i="2"/>
  <c r="M1755" i="2"/>
  <c r="M1756" i="2"/>
  <c r="M1757" i="2"/>
  <c r="M1758" i="2"/>
  <c r="M1759" i="2"/>
  <c r="M1760" i="2"/>
  <c r="M1761" i="2"/>
  <c r="M1762" i="2"/>
  <c r="M1763" i="2"/>
  <c r="M1764" i="2"/>
  <c r="M1765" i="2"/>
  <c r="M1766" i="2"/>
  <c r="M1767" i="2"/>
  <c r="M1768" i="2"/>
  <c r="M1769" i="2"/>
  <c r="M1770" i="2"/>
  <c r="M1771" i="2"/>
  <c r="M1772" i="2"/>
  <c r="M1773" i="2"/>
  <c r="M1774" i="2"/>
  <c r="M1775" i="2"/>
  <c r="M1776" i="2"/>
  <c r="M1777" i="2"/>
  <c r="M1778" i="2"/>
  <c r="M1779" i="2"/>
  <c r="M1780" i="2"/>
  <c r="M1781" i="2"/>
  <c r="M1782" i="2"/>
  <c r="M1783" i="2"/>
  <c r="M1784" i="2"/>
  <c r="M1785" i="2"/>
  <c r="M1786" i="2"/>
  <c r="M1787" i="2"/>
  <c r="M1788" i="2"/>
  <c r="M1789" i="2"/>
  <c r="M1790" i="2"/>
  <c r="M1791" i="2"/>
  <c r="M1792" i="2"/>
  <c r="M1793" i="2"/>
  <c r="M1794" i="2"/>
  <c r="M1795" i="2"/>
  <c r="M1796" i="2"/>
  <c r="M1797" i="2"/>
  <c r="M1798" i="2"/>
  <c r="M1799" i="2"/>
  <c r="M1800" i="2"/>
  <c r="M1801" i="2"/>
  <c r="M1802" i="2"/>
  <c r="M1803" i="2"/>
  <c r="M1804" i="2"/>
  <c r="M1805" i="2"/>
  <c r="M1806" i="2"/>
  <c r="M1807" i="2"/>
  <c r="M1808" i="2"/>
  <c r="M1809" i="2"/>
  <c r="M1810" i="2"/>
  <c r="M1811" i="2"/>
  <c r="M1812" i="2"/>
  <c r="M1813" i="2"/>
  <c r="M1814" i="2"/>
  <c r="M1815" i="2"/>
  <c r="M1816" i="2"/>
  <c r="M1817" i="2"/>
  <c r="M1818" i="2"/>
  <c r="M1819" i="2"/>
  <c r="M1820" i="2"/>
  <c r="M1821" i="2"/>
  <c r="M1822" i="2"/>
  <c r="M1823" i="2"/>
  <c r="M1824" i="2"/>
  <c r="M1825" i="2"/>
  <c r="M1826" i="2"/>
  <c r="M1827" i="2"/>
  <c r="M1828" i="2"/>
  <c r="M1829" i="2"/>
  <c r="M1830" i="2"/>
  <c r="M1831" i="2"/>
  <c r="M1832" i="2"/>
  <c r="M1833" i="2"/>
  <c r="M1834" i="2"/>
  <c r="M1835" i="2"/>
  <c r="M1836" i="2"/>
  <c r="M1837" i="2"/>
  <c r="M1838" i="2"/>
  <c r="M1839" i="2"/>
  <c r="M1840" i="2"/>
  <c r="M1841" i="2"/>
  <c r="M1842" i="2"/>
  <c r="M1843" i="2"/>
  <c r="M1844" i="2"/>
  <c r="M1845" i="2"/>
  <c r="M1846" i="2"/>
  <c r="M1847" i="2"/>
  <c r="M1848" i="2"/>
  <c r="M1849" i="2"/>
  <c r="M1850" i="2"/>
  <c r="M1851" i="2"/>
  <c r="M1852" i="2"/>
  <c r="M1853" i="2"/>
  <c r="M1854" i="2"/>
  <c r="M1855" i="2"/>
  <c r="M1856" i="2"/>
  <c r="M1857" i="2"/>
  <c r="M1858" i="2"/>
  <c r="M1859" i="2"/>
  <c r="M1860" i="2"/>
  <c r="M1861" i="2"/>
  <c r="M1862" i="2"/>
  <c r="M1863" i="2"/>
  <c r="M1864" i="2"/>
  <c r="M1865" i="2"/>
  <c r="M1866" i="2"/>
  <c r="M1867" i="2"/>
  <c r="M1868" i="2"/>
  <c r="M1869" i="2"/>
  <c r="M1870" i="2"/>
  <c r="M1871" i="2"/>
  <c r="M1872" i="2"/>
  <c r="M1873" i="2"/>
  <c r="M1874" i="2"/>
  <c r="M1875" i="2"/>
  <c r="M1876" i="2"/>
  <c r="M1877" i="2"/>
  <c r="M1878" i="2"/>
  <c r="M1879" i="2"/>
  <c r="M1880" i="2"/>
  <c r="M1881" i="2"/>
  <c r="M1882" i="2"/>
  <c r="M1883" i="2"/>
  <c r="M1884" i="2"/>
  <c r="M1885" i="2"/>
  <c r="M1886" i="2"/>
  <c r="M1887" i="2"/>
  <c r="M1888" i="2"/>
  <c r="M1889" i="2"/>
  <c r="M1890" i="2"/>
  <c r="M1891" i="2"/>
  <c r="M1892" i="2"/>
  <c r="M1893" i="2"/>
  <c r="M1894" i="2"/>
  <c r="M1895" i="2"/>
  <c r="M1896" i="2"/>
  <c r="M1897" i="2"/>
  <c r="M1898" i="2"/>
  <c r="M1899" i="2"/>
  <c r="M1900" i="2"/>
  <c r="M1901" i="2"/>
  <c r="M1902" i="2"/>
  <c r="M1903" i="2"/>
  <c r="M1904" i="2"/>
  <c r="M1905" i="2"/>
  <c r="M1906" i="2"/>
  <c r="M1907" i="2"/>
  <c r="M1908" i="2"/>
  <c r="M1909" i="2"/>
  <c r="M1910" i="2"/>
  <c r="M1911" i="2"/>
  <c r="M1912" i="2"/>
  <c r="M1913" i="2"/>
  <c r="M1914" i="2"/>
  <c r="M1915" i="2"/>
  <c r="M1916" i="2"/>
  <c r="M1917" i="2"/>
  <c r="M1918" i="2"/>
  <c r="M1919" i="2"/>
  <c r="M1920" i="2"/>
  <c r="M1921" i="2"/>
  <c r="M1922" i="2"/>
  <c r="M1923" i="2"/>
  <c r="M1924" i="2"/>
  <c r="M1925" i="2"/>
  <c r="M1926" i="2"/>
  <c r="M1927" i="2"/>
  <c r="M1928" i="2"/>
  <c r="M1929" i="2"/>
  <c r="M1930" i="2"/>
  <c r="M1931" i="2"/>
  <c r="M1932" i="2"/>
  <c r="M1933" i="2"/>
  <c r="M1934" i="2"/>
  <c r="M1935" i="2"/>
  <c r="M1936" i="2"/>
  <c r="M1937" i="2"/>
  <c r="M1938" i="2"/>
  <c r="M1939" i="2"/>
  <c r="M1940" i="2"/>
  <c r="M1941" i="2"/>
  <c r="M1942" i="2"/>
  <c r="M1943" i="2"/>
  <c r="M1944" i="2"/>
  <c r="M1945" i="2"/>
  <c r="M1946" i="2"/>
  <c r="M1947" i="2"/>
  <c r="M1948" i="2"/>
  <c r="M1949" i="2"/>
  <c r="M1950" i="2"/>
  <c r="M1951" i="2"/>
  <c r="M1952" i="2"/>
  <c r="M1953" i="2"/>
  <c r="M1954" i="2"/>
  <c r="M1955" i="2"/>
  <c r="M1956" i="2"/>
  <c r="M1957" i="2"/>
  <c r="M1958" i="2"/>
  <c r="M1959" i="2"/>
  <c r="M1960" i="2"/>
  <c r="M1961" i="2"/>
  <c r="M1962" i="2"/>
  <c r="M1963" i="2"/>
  <c r="M1964" i="2"/>
  <c r="M1965" i="2"/>
  <c r="M1966" i="2"/>
  <c r="M1967" i="2"/>
  <c r="M1968" i="2"/>
  <c r="M1969" i="2"/>
  <c r="M1970" i="2"/>
  <c r="M1971" i="2"/>
  <c r="M1972" i="2"/>
  <c r="M1973" i="2"/>
  <c r="M1974" i="2"/>
  <c r="M1975" i="2"/>
  <c r="M1976" i="2"/>
  <c r="M1977" i="2"/>
  <c r="M1978" i="2"/>
  <c r="M1979" i="2"/>
  <c r="M1980" i="2"/>
  <c r="M1981" i="2"/>
  <c r="M1982" i="2"/>
  <c r="M1983" i="2"/>
  <c r="M1984" i="2"/>
  <c r="M1985" i="2"/>
  <c r="M1986" i="2"/>
  <c r="M1987" i="2"/>
  <c r="M1988" i="2"/>
  <c r="M1989" i="2"/>
  <c r="M1990" i="2"/>
  <c r="M1991" i="2"/>
  <c r="M1992" i="2"/>
  <c r="M1993" i="2"/>
  <c r="M1994" i="2"/>
  <c r="M1995" i="2"/>
  <c r="M1996" i="2"/>
  <c r="M1997" i="2"/>
  <c r="M1998" i="2"/>
  <c r="M1999" i="2"/>
  <c r="M2000" i="2"/>
  <c r="M2001" i="2"/>
  <c r="M2002" i="2"/>
  <c r="M2003" i="2"/>
  <c r="M2004" i="2"/>
  <c r="M2005" i="2"/>
  <c r="M2006" i="2"/>
  <c r="M2007" i="2"/>
  <c r="M2008" i="2"/>
  <c r="M2009" i="2"/>
  <c r="M2010" i="2"/>
  <c r="M2011" i="2"/>
  <c r="M2012" i="2"/>
  <c r="M2013" i="2"/>
  <c r="M2014" i="2"/>
  <c r="M2015" i="2"/>
  <c r="M2016" i="2"/>
  <c r="M2017" i="2"/>
  <c r="M2018" i="2"/>
  <c r="M2019" i="2"/>
  <c r="M2020" i="2"/>
  <c r="M2021" i="2"/>
  <c r="M2022" i="2"/>
  <c r="M2023" i="2"/>
  <c r="M2024" i="2"/>
  <c r="M2025" i="2"/>
  <c r="M2026" i="2"/>
  <c r="M2027" i="2"/>
  <c r="M2028" i="2"/>
  <c r="M2029" i="2"/>
  <c r="M2030" i="2"/>
  <c r="M2031" i="2"/>
  <c r="M2032" i="2"/>
  <c r="M2033" i="2"/>
  <c r="M2034" i="2"/>
  <c r="M2035" i="2"/>
  <c r="M2036" i="2"/>
  <c r="M2037" i="2"/>
  <c r="M2038" i="2"/>
  <c r="M2039" i="2"/>
  <c r="M2040" i="2"/>
  <c r="M2041" i="2"/>
  <c r="M2042" i="2"/>
  <c r="M2043" i="2"/>
  <c r="M2044" i="2"/>
  <c r="M2045" i="2"/>
  <c r="M2046" i="2"/>
  <c r="M2047" i="2"/>
  <c r="M2048" i="2"/>
  <c r="M2049" i="2"/>
  <c r="M2050" i="2"/>
  <c r="M2051" i="2"/>
  <c r="M2052" i="2"/>
  <c r="M2053" i="2"/>
  <c r="M2054" i="2"/>
  <c r="M2055" i="2"/>
  <c r="M2056" i="2"/>
  <c r="M2057" i="2"/>
  <c r="M2058" i="2"/>
  <c r="M2059" i="2"/>
  <c r="M2060" i="2"/>
  <c r="M2061" i="2"/>
  <c r="M2062" i="2"/>
  <c r="M2063" i="2"/>
  <c r="M2064" i="2"/>
  <c r="M2065" i="2"/>
  <c r="M2066" i="2"/>
  <c r="M2067" i="2"/>
  <c r="M2068" i="2"/>
  <c r="M2069" i="2"/>
  <c r="M2070" i="2"/>
  <c r="M2071" i="2"/>
  <c r="M2072" i="2"/>
  <c r="M2073" i="2"/>
  <c r="M2074" i="2"/>
  <c r="M2075" i="2"/>
  <c r="M2076" i="2"/>
  <c r="M2077" i="2"/>
  <c r="M2078" i="2"/>
  <c r="M2079" i="2"/>
  <c r="M2080" i="2"/>
  <c r="M2081" i="2"/>
  <c r="M2082" i="2"/>
  <c r="M2083" i="2"/>
  <c r="M2084" i="2"/>
  <c r="M2085" i="2"/>
  <c r="M2086" i="2"/>
  <c r="M2087" i="2"/>
  <c r="M2088" i="2"/>
  <c r="M2089" i="2"/>
  <c r="M2090" i="2"/>
  <c r="M2091" i="2"/>
  <c r="M2092" i="2"/>
  <c r="M2093" i="2"/>
  <c r="M2094" i="2"/>
  <c r="M2095" i="2"/>
  <c r="M2096" i="2"/>
  <c r="M2097" i="2"/>
  <c r="M2098" i="2"/>
  <c r="M2099" i="2"/>
  <c r="M2100" i="2"/>
  <c r="M2101" i="2"/>
  <c r="M2102" i="2"/>
  <c r="M2103" i="2"/>
  <c r="M2104" i="2"/>
  <c r="M2105" i="2"/>
  <c r="M2106" i="2"/>
  <c r="M2107" i="2"/>
  <c r="M2108" i="2"/>
  <c r="M2109" i="2"/>
  <c r="M2110" i="2"/>
  <c r="M2111" i="2"/>
  <c r="M2112" i="2"/>
  <c r="M2113" i="2"/>
  <c r="M2114" i="2"/>
  <c r="M2115" i="2"/>
  <c r="M2116" i="2"/>
  <c r="M2117" i="2"/>
  <c r="M2118" i="2"/>
  <c r="M2119" i="2"/>
  <c r="M2120" i="2"/>
  <c r="M2121" i="2"/>
  <c r="M2122" i="2"/>
  <c r="M2123" i="2"/>
  <c r="M2124" i="2"/>
  <c r="M2125" i="2"/>
  <c r="M2126" i="2"/>
  <c r="M2127" i="2"/>
  <c r="M2128" i="2"/>
  <c r="M2129" i="2"/>
  <c r="M2130" i="2"/>
  <c r="M2131" i="2"/>
  <c r="M2132" i="2"/>
  <c r="M2133" i="2"/>
  <c r="M2134" i="2"/>
  <c r="M2135" i="2"/>
  <c r="M2136" i="2"/>
  <c r="M2137" i="2"/>
  <c r="M2138" i="2"/>
  <c r="M2139" i="2"/>
  <c r="M2140" i="2"/>
  <c r="M2141" i="2"/>
  <c r="M2142" i="2"/>
  <c r="M2143" i="2"/>
  <c r="M2144" i="2"/>
  <c r="M2145" i="2"/>
  <c r="M2146" i="2"/>
  <c r="M2147" i="2"/>
  <c r="M2148" i="2"/>
  <c r="M2149" i="2"/>
  <c r="M2150" i="2"/>
  <c r="M2151" i="2"/>
  <c r="M2152" i="2"/>
  <c r="M2153" i="2"/>
  <c r="M2154" i="2"/>
  <c r="M2155" i="2"/>
  <c r="M2156" i="2"/>
  <c r="M2157" i="2"/>
  <c r="M2158" i="2"/>
  <c r="M2159" i="2"/>
  <c r="M2160" i="2"/>
  <c r="M2161" i="2"/>
  <c r="M2162" i="2"/>
  <c r="M2163" i="2"/>
  <c r="M2164" i="2"/>
  <c r="M2165" i="2"/>
  <c r="M2166" i="2"/>
  <c r="M2167" i="2"/>
  <c r="M2168" i="2"/>
  <c r="M2169" i="2"/>
  <c r="M2170" i="2"/>
  <c r="M2171" i="2"/>
  <c r="M2172" i="2"/>
  <c r="M2173" i="2"/>
  <c r="M2174" i="2"/>
  <c r="M2175" i="2"/>
  <c r="M2176" i="2"/>
  <c r="M2177" i="2"/>
  <c r="M2178" i="2"/>
  <c r="M2179" i="2"/>
  <c r="M2180" i="2"/>
  <c r="M2181" i="2"/>
  <c r="M2182" i="2"/>
  <c r="M2183" i="2"/>
  <c r="M2184" i="2"/>
  <c r="M2185" i="2"/>
  <c r="M2186" i="2"/>
  <c r="M2187" i="2"/>
  <c r="M2188" i="2"/>
  <c r="M2189" i="2"/>
  <c r="M2190" i="2"/>
  <c r="M2191" i="2"/>
  <c r="M2192" i="2"/>
  <c r="M2193" i="2"/>
  <c r="M2194" i="2"/>
  <c r="M2195" i="2"/>
  <c r="M2196" i="2"/>
  <c r="M2197" i="2"/>
  <c r="M2198" i="2"/>
  <c r="M2199" i="2"/>
  <c r="M2200" i="2"/>
  <c r="M2201" i="2"/>
  <c r="M2202" i="2"/>
  <c r="M2203" i="2"/>
  <c r="M2204" i="2"/>
  <c r="M2205" i="2"/>
  <c r="M2206" i="2"/>
  <c r="M2207" i="2"/>
  <c r="M2208" i="2"/>
  <c r="M2209" i="2"/>
  <c r="M2210" i="2"/>
  <c r="M2211" i="2"/>
  <c r="M2212" i="2"/>
  <c r="M2213" i="2"/>
  <c r="M2214" i="2"/>
  <c r="M2215" i="2"/>
  <c r="M2216" i="2"/>
  <c r="M2217" i="2"/>
  <c r="M2218" i="2"/>
  <c r="M2219" i="2"/>
  <c r="M2220" i="2"/>
  <c r="M2221" i="2"/>
  <c r="M2222" i="2"/>
  <c r="M2223" i="2"/>
  <c r="M2224" i="2"/>
  <c r="M2225" i="2"/>
  <c r="M2226" i="2"/>
  <c r="M2227" i="2"/>
  <c r="M2228" i="2"/>
  <c r="M2229" i="2"/>
  <c r="M2230" i="2"/>
  <c r="M2231" i="2"/>
  <c r="M2232" i="2"/>
  <c r="M2233" i="2"/>
  <c r="M2234" i="2"/>
  <c r="M2235" i="2"/>
  <c r="M2236" i="2"/>
  <c r="M2237" i="2"/>
  <c r="M2238" i="2"/>
  <c r="M2239" i="2"/>
  <c r="M2240" i="2"/>
  <c r="M2241" i="2"/>
  <c r="M2242" i="2"/>
  <c r="M2243" i="2"/>
  <c r="M2244" i="2"/>
  <c r="M2245" i="2"/>
  <c r="M2246" i="2"/>
  <c r="M2247" i="2"/>
  <c r="M2248" i="2"/>
  <c r="M2249" i="2"/>
  <c r="M2250" i="2"/>
  <c r="M2251" i="2"/>
  <c r="M2252" i="2"/>
  <c r="M2253" i="2"/>
  <c r="M2254" i="2"/>
  <c r="M2255" i="2"/>
  <c r="M2256" i="2"/>
  <c r="M2257" i="2"/>
  <c r="M2258" i="2"/>
  <c r="M2259" i="2"/>
  <c r="M2260" i="2"/>
  <c r="M2261" i="2"/>
  <c r="M2262" i="2"/>
  <c r="M2263" i="2"/>
  <c r="M2264" i="2"/>
  <c r="M2265" i="2"/>
  <c r="M2266" i="2"/>
  <c r="M2267" i="2"/>
  <c r="M2268" i="2"/>
  <c r="M2269" i="2"/>
  <c r="M2270" i="2"/>
  <c r="M2271" i="2"/>
  <c r="M2272" i="2"/>
  <c r="M2273" i="2"/>
  <c r="M2274" i="2"/>
  <c r="M2275" i="2"/>
  <c r="M2276" i="2"/>
  <c r="M2277" i="2"/>
  <c r="M2278" i="2"/>
  <c r="M2279" i="2"/>
  <c r="M2280" i="2"/>
  <c r="M2281" i="2"/>
  <c r="M2282" i="2"/>
  <c r="M2283" i="2"/>
  <c r="M2284" i="2"/>
  <c r="M2285" i="2"/>
  <c r="M2286" i="2"/>
  <c r="M2287" i="2"/>
  <c r="M2288" i="2"/>
  <c r="M2289" i="2"/>
  <c r="M2290" i="2"/>
  <c r="M2291" i="2"/>
  <c r="M2292" i="2"/>
  <c r="M2293" i="2"/>
  <c r="M2294" i="2"/>
  <c r="M2295" i="2"/>
  <c r="M2296" i="2"/>
  <c r="M2297" i="2"/>
  <c r="M2298" i="2"/>
  <c r="M2299" i="2"/>
  <c r="M2300" i="2"/>
  <c r="M2301" i="2"/>
  <c r="M2302" i="2"/>
  <c r="M2303" i="2"/>
  <c r="M2304" i="2"/>
  <c r="M2305" i="2"/>
  <c r="M2306" i="2"/>
  <c r="M2307" i="2"/>
  <c r="M2308" i="2"/>
  <c r="M2309" i="2"/>
  <c r="M2310" i="2"/>
  <c r="M2311" i="2"/>
  <c r="M2312" i="2"/>
  <c r="M2313" i="2"/>
  <c r="M2314" i="2"/>
  <c r="M2315" i="2"/>
  <c r="M2316" i="2"/>
  <c r="M2317" i="2"/>
  <c r="M2318" i="2"/>
  <c r="M2319" i="2"/>
  <c r="M2320" i="2"/>
  <c r="M2321" i="2"/>
  <c r="M2322" i="2"/>
  <c r="M2323" i="2"/>
  <c r="M2324" i="2"/>
  <c r="M2325" i="2"/>
  <c r="M2326" i="2"/>
  <c r="M2327" i="2"/>
  <c r="M2328" i="2"/>
  <c r="M2329" i="2"/>
  <c r="M2330" i="2"/>
  <c r="M2331" i="2"/>
  <c r="M2332" i="2"/>
  <c r="M2333" i="2"/>
  <c r="M2334" i="2"/>
  <c r="M2335" i="2"/>
  <c r="M2336" i="2"/>
  <c r="M2337" i="2"/>
  <c r="M2338" i="2"/>
  <c r="M2339" i="2"/>
  <c r="M2340" i="2"/>
  <c r="M2341" i="2"/>
  <c r="M2342" i="2"/>
  <c r="M2343" i="2"/>
  <c r="M2344" i="2"/>
  <c r="M2345" i="2"/>
  <c r="M2346" i="2"/>
  <c r="M2347" i="2"/>
  <c r="M2348" i="2"/>
  <c r="M2349" i="2"/>
  <c r="M2350" i="2"/>
  <c r="M2351" i="2"/>
  <c r="M2352" i="2"/>
  <c r="M2353" i="2"/>
  <c r="M2354" i="2"/>
  <c r="M2355" i="2"/>
  <c r="M2356" i="2"/>
  <c r="M2357" i="2"/>
  <c r="M2358" i="2"/>
  <c r="M2359" i="2"/>
  <c r="M2360" i="2"/>
  <c r="M2361" i="2"/>
  <c r="M2362" i="2"/>
  <c r="M2363" i="2"/>
  <c r="M2364" i="2"/>
  <c r="M2365" i="2"/>
  <c r="M2366" i="2"/>
  <c r="M2367" i="2"/>
  <c r="M2368" i="2"/>
  <c r="M2369" i="2"/>
  <c r="M2370" i="2"/>
  <c r="M2371" i="2"/>
  <c r="M2372" i="2"/>
  <c r="M2373" i="2"/>
  <c r="M2374" i="2"/>
  <c r="M2375" i="2"/>
  <c r="M2376" i="2"/>
  <c r="M2377" i="2"/>
  <c r="M2378" i="2"/>
  <c r="M2379" i="2"/>
  <c r="M2380" i="2"/>
  <c r="M2381" i="2"/>
  <c r="M2382" i="2"/>
  <c r="M2383" i="2"/>
  <c r="M2384" i="2"/>
  <c r="M2385" i="2"/>
  <c r="M2386" i="2"/>
  <c r="M2387" i="2"/>
  <c r="M2388" i="2"/>
  <c r="M2389" i="2"/>
  <c r="M2390" i="2"/>
  <c r="M2391" i="2"/>
  <c r="M2392" i="2"/>
  <c r="M2393" i="2"/>
  <c r="M2394" i="2"/>
  <c r="M2395" i="2"/>
  <c r="M2396" i="2"/>
  <c r="M2397" i="2"/>
  <c r="M2398" i="2"/>
  <c r="M2399" i="2"/>
  <c r="M2400" i="2"/>
  <c r="M2401" i="2"/>
  <c r="M2402" i="2"/>
  <c r="M2403" i="2"/>
  <c r="M2404" i="2"/>
  <c r="M2405" i="2"/>
  <c r="M2406" i="2"/>
  <c r="M2407" i="2"/>
  <c r="M2408" i="2"/>
  <c r="M2409" i="2"/>
  <c r="M2410" i="2"/>
  <c r="M2411" i="2"/>
  <c r="M2412" i="2"/>
  <c r="M2413" i="2"/>
  <c r="M2414" i="2"/>
  <c r="M2415" i="2"/>
  <c r="M2416" i="2"/>
  <c r="M2417" i="2"/>
  <c r="M2418" i="2"/>
  <c r="M2419" i="2"/>
  <c r="M2420" i="2"/>
  <c r="M2421" i="2"/>
  <c r="M2422" i="2"/>
  <c r="M2423" i="2"/>
  <c r="M2424" i="2"/>
  <c r="M2425" i="2"/>
  <c r="M2426" i="2"/>
  <c r="M2427" i="2"/>
  <c r="M2428" i="2"/>
  <c r="M2429" i="2"/>
  <c r="M2430" i="2"/>
  <c r="M2431" i="2"/>
  <c r="M2432" i="2"/>
  <c r="M2433" i="2"/>
  <c r="M2434" i="2"/>
  <c r="M2435" i="2"/>
  <c r="M2436" i="2"/>
  <c r="M2437" i="2"/>
  <c r="M2438" i="2"/>
  <c r="M2439" i="2"/>
  <c r="M2440" i="2"/>
  <c r="M2441" i="2"/>
  <c r="M2442" i="2"/>
  <c r="M2443" i="2"/>
  <c r="M2444" i="2"/>
  <c r="M2445" i="2"/>
  <c r="M2446" i="2"/>
  <c r="M2447" i="2"/>
  <c r="M2448" i="2"/>
  <c r="M2449" i="2"/>
  <c r="M2450" i="2"/>
  <c r="M2451" i="2"/>
  <c r="M2452" i="2"/>
  <c r="M2453" i="2"/>
  <c r="M2454" i="2"/>
  <c r="M2455" i="2"/>
  <c r="M2456" i="2"/>
  <c r="M2457" i="2"/>
  <c r="M2458" i="2"/>
  <c r="M2459" i="2"/>
  <c r="M2460" i="2"/>
  <c r="M2461" i="2"/>
  <c r="M2462" i="2"/>
  <c r="M2463" i="2"/>
  <c r="M2464" i="2"/>
  <c r="M2465" i="2"/>
  <c r="M2466" i="2"/>
  <c r="M2467" i="2"/>
  <c r="M2468" i="2"/>
  <c r="M2469" i="2"/>
  <c r="M2470" i="2"/>
  <c r="M2471" i="2"/>
  <c r="M2472" i="2"/>
  <c r="M2473" i="2"/>
  <c r="M2474" i="2"/>
  <c r="M2475" i="2"/>
  <c r="M2476" i="2"/>
  <c r="M2477" i="2"/>
  <c r="M2478" i="2"/>
  <c r="M2479" i="2"/>
  <c r="M2480" i="2"/>
  <c r="M2481" i="2"/>
  <c r="M2482" i="2"/>
  <c r="M2483" i="2"/>
  <c r="M2484" i="2"/>
  <c r="M2485" i="2"/>
  <c r="M2486" i="2"/>
  <c r="M2487" i="2"/>
  <c r="M2488" i="2"/>
  <c r="M2489" i="2"/>
  <c r="M2490" i="2"/>
  <c r="M2491" i="2"/>
  <c r="M2492" i="2"/>
  <c r="M2493" i="2"/>
  <c r="M2494" i="2"/>
  <c r="M2495" i="2"/>
  <c r="M2496" i="2"/>
  <c r="M2497" i="2"/>
  <c r="M2498" i="2"/>
  <c r="M2499" i="2"/>
  <c r="M2500" i="2"/>
  <c r="M2501" i="2"/>
  <c r="M2502" i="2"/>
  <c r="M2503" i="2"/>
  <c r="M2504" i="2"/>
  <c r="M2505" i="2"/>
  <c r="M2506" i="2"/>
  <c r="M2507" i="2"/>
  <c r="M2508" i="2"/>
  <c r="M2509" i="2"/>
  <c r="M2510" i="2"/>
  <c r="M2511" i="2"/>
  <c r="M2512" i="2"/>
  <c r="M2513" i="2"/>
  <c r="M2514" i="2"/>
  <c r="M2515" i="2"/>
  <c r="M2516" i="2"/>
  <c r="M2517" i="2"/>
  <c r="M2518" i="2"/>
  <c r="M2519" i="2"/>
  <c r="M2520" i="2"/>
  <c r="M2521" i="2"/>
  <c r="M2522" i="2"/>
  <c r="M2523" i="2"/>
  <c r="M2524" i="2"/>
  <c r="M2525" i="2"/>
  <c r="M2526" i="2"/>
  <c r="M2527" i="2"/>
  <c r="M2528" i="2"/>
  <c r="M2529" i="2"/>
  <c r="M2530" i="2"/>
  <c r="M2531" i="2"/>
  <c r="M2532" i="2"/>
  <c r="M2533" i="2"/>
  <c r="M2534" i="2"/>
  <c r="M2535" i="2"/>
  <c r="M2536" i="2"/>
  <c r="M2537" i="2"/>
  <c r="M2538" i="2"/>
  <c r="M2539" i="2"/>
  <c r="M2540" i="2"/>
  <c r="M2541" i="2"/>
  <c r="M2542" i="2"/>
  <c r="M2543" i="2"/>
  <c r="M2544" i="2"/>
  <c r="M2545" i="2"/>
  <c r="M2546" i="2"/>
  <c r="M2547" i="2"/>
  <c r="M2548" i="2"/>
  <c r="M2549" i="2"/>
  <c r="M2550" i="2"/>
  <c r="M2551" i="2"/>
  <c r="M2552" i="2"/>
  <c r="M2553" i="2"/>
  <c r="M2554" i="2"/>
  <c r="M2555" i="2"/>
  <c r="M2556" i="2"/>
  <c r="M2557" i="2"/>
  <c r="M2558" i="2"/>
  <c r="M2559" i="2"/>
  <c r="M2560" i="2"/>
  <c r="M2561" i="2"/>
  <c r="M2562" i="2"/>
  <c r="M2563" i="2"/>
  <c r="M2564" i="2"/>
  <c r="M2565" i="2"/>
  <c r="M2566" i="2"/>
  <c r="M2567" i="2"/>
  <c r="M2568" i="2"/>
  <c r="M2569" i="2"/>
  <c r="M2570" i="2"/>
  <c r="M2571" i="2"/>
  <c r="M2572" i="2"/>
  <c r="M2573" i="2"/>
  <c r="M2574" i="2"/>
  <c r="M2575" i="2"/>
  <c r="M2576" i="2"/>
  <c r="M2577" i="2"/>
  <c r="M2578" i="2"/>
  <c r="M2579" i="2"/>
  <c r="M2580" i="2"/>
  <c r="M2581" i="2"/>
  <c r="M2582" i="2"/>
  <c r="M2583" i="2"/>
  <c r="M2584" i="2"/>
  <c r="M2585" i="2"/>
  <c r="M2586" i="2"/>
  <c r="M2587" i="2"/>
  <c r="M2588" i="2"/>
  <c r="M2589" i="2"/>
  <c r="M2590" i="2"/>
  <c r="M2591" i="2"/>
  <c r="M2592" i="2"/>
  <c r="M2593" i="2"/>
  <c r="M2594" i="2"/>
  <c r="M2595" i="2"/>
  <c r="M2596" i="2"/>
  <c r="M2597" i="2"/>
  <c r="M2598" i="2"/>
  <c r="M2599" i="2"/>
  <c r="M2600" i="2"/>
  <c r="M2601" i="2"/>
  <c r="M2602" i="2"/>
  <c r="M2603" i="2"/>
  <c r="M2604" i="2"/>
  <c r="M2605" i="2"/>
  <c r="M2606" i="2"/>
  <c r="M2607" i="2"/>
  <c r="M2608" i="2"/>
  <c r="M2609" i="2"/>
  <c r="M2610" i="2"/>
  <c r="M2611" i="2"/>
  <c r="M2612" i="2"/>
  <c r="M2613" i="2"/>
  <c r="M2614" i="2"/>
  <c r="M2615" i="2"/>
  <c r="M2616" i="2"/>
  <c r="M2617" i="2"/>
  <c r="M2618" i="2"/>
  <c r="M2619" i="2"/>
  <c r="M2620" i="2"/>
  <c r="M2621" i="2"/>
  <c r="M2622" i="2"/>
  <c r="M2623" i="2"/>
  <c r="M2624" i="2"/>
  <c r="M2625" i="2"/>
  <c r="M2626" i="2"/>
  <c r="M2627" i="2"/>
  <c r="M2628" i="2"/>
  <c r="M2629" i="2"/>
  <c r="M2630" i="2"/>
  <c r="M2631" i="2"/>
  <c r="M2632" i="2"/>
  <c r="M2633" i="2"/>
  <c r="M2634" i="2"/>
  <c r="M2635" i="2"/>
  <c r="M2636" i="2"/>
  <c r="M2637" i="2"/>
  <c r="M2638" i="2"/>
  <c r="M2639" i="2"/>
  <c r="M2640" i="2"/>
  <c r="M2641" i="2"/>
  <c r="M2642" i="2"/>
  <c r="M2643" i="2"/>
  <c r="M2644" i="2"/>
  <c r="M2645" i="2"/>
  <c r="M2646" i="2"/>
  <c r="M2647" i="2"/>
  <c r="M2648" i="2"/>
  <c r="M2649" i="2"/>
  <c r="M2650" i="2"/>
  <c r="M2651" i="2"/>
  <c r="M2652" i="2"/>
  <c r="M2653" i="2"/>
  <c r="M2654" i="2"/>
  <c r="M2655" i="2"/>
  <c r="M2656" i="2"/>
  <c r="M2657" i="2"/>
  <c r="M2658" i="2"/>
  <c r="M2659" i="2"/>
  <c r="M2660" i="2"/>
  <c r="M2661" i="2"/>
  <c r="M2662" i="2"/>
  <c r="M2663" i="2"/>
  <c r="M2664" i="2"/>
  <c r="M2665" i="2"/>
  <c r="M2666" i="2"/>
  <c r="M2667" i="2"/>
  <c r="M2668" i="2"/>
  <c r="M2669" i="2"/>
  <c r="M2670" i="2"/>
  <c r="M2671" i="2"/>
  <c r="M2672" i="2"/>
  <c r="M2673" i="2"/>
  <c r="M2674" i="2"/>
  <c r="M2675" i="2"/>
  <c r="M2676" i="2"/>
  <c r="M2677" i="2"/>
  <c r="M2678" i="2"/>
  <c r="M2679" i="2"/>
  <c r="M2680" i="2"/>
  <c r="M2681" i="2"/>
  <c r="M2682" i="2"/>
  <c r="M2683" i="2"/>
  <c r="M2684" i="2"/>
  <c r="M2685" i="2"/>
  <c r="M2686" i="2"/>
  <c r="M2687" i="2"/>
  <c r="M2688" i="2"/>
  <c r="M2689" i="2"/>
  <c r="M2690" i="2"/>
  <c r="M2691" i="2"/>
  <c r="M2692" i="2"/>
  <c r="M2693" i="2"/>
  <c r="M2694" i="2"/>
  <c r="M2695" i="2"/>
  <c r="M2696" i="2"/>
  <c r="M2697" i="2"/>
  <c r="M2698" i="2"/>
  <c r="M2699" i="2"/>
  <c r="M2700" i="2"/>
  <c r="M2701" i="2"/>
  <c r="M2702" i="2"/>
  <c r="M2" i="2"/>
  <c r="AH30" i="12" l="1"/>
  <c r="AG30" i="12"/>
  <c r="AI30" i="12"/>
  <c r="AL27" i="12"/>
  <c r="AK27" i="12"/>
  <c r="AM27" i="12"/>
  <c r="AC37" i="12"/>
  <c r="AD37" i="12"/>
  <c r="AE37" i="12"/>
  <c r="Z37" i="12"/>
  <c r="Y37" i="12"/>
  <c r="AA37" i="12"/>
  <c r="AP22" i="12"/>
  <c r="AO22" i="12"/>
  <c r="AQ22" i="12"/>
  <c r="R33" i="12"/>
  <c r="Q33" i="12"/>
  <c r="S33" i="12"/>
  <c r="AD27" i="12"/>
  <c r="AC27" i="12"/>
  <c r="AE27" i="12"/>
  <c r="V35" i="12"/>
  <c r="U35" i="12"/>
  <c r="W35" i="12"/>
  <c r="AH35" i="12"/>
  <c r="AG35" i="12"/>
  <c r="AI35" i="12"/>
  <c r="R35" i="12"/>
  <c r="Q35" i="12"/>
  <c r="S35" i="12"/>
  <c r="Z35" i="12"/>
  <c r="Y35" i="12"/>
  <c r="AA35" i="12"/>
  <c r="N33" i="12"/>
  <c r="M33" i="12"/>
  <c r="O33" i="12"/>
  <c r="M34" i="12"/>
  <c r="O34" i="12"/>
  <c r="N34" i="12"/>
  <c r="U34" i="12"/>
  <c r="W34" i="12"/>
  <c r="V34" i="12"/>
  <c r="Y34" i="12"/>
  <c r="AA34" i="12"/>
  <c r="Z34" i="12"/>
  <c r="I33" i="12"/>
  <c r="J33" i="12"/>
  <c r="K33" i="12"/>
  <c r="V27" i="12"/>
  <c r="U27" i="12"/>
  <c r="W27" i="12"/>
  <c r="N30" i="12"/>
  <c r="M30" i="12"/>
  <c r="O30" i="12"/>
  <c r="AD22" i="12"/>
  <c r="AC22" i="12"/>
  <c r="AE22" i="12"/>
  <c r="I27" i="12"/>
  <c r="J27" i="12"/>
  <c r="K27" i="12"/>
  <c r="I26" i="12"/>
  <c r="J26" i="12"/>
  <c r="K26" i="12"/>
  <c r="Y26" i="12"/>
  <c r="Z26" i="12"/>
  <c r="AA26" i="12"/>
  <c r="AG26" i="12"/>
  <c r="AI26" i="12"/>
  <c r="AH26" i="12"/>
  <c r="AC26" i="12"/>
  <c r="AD26" i="12"/>
  <c r="AE26" i="12"/>
  <c r="AH22" i="12"/>
  <c r="AG22" i="12"/>
  <c r="AI22" i="12"/>
  <c r="J22" i="12"/>
  <c r="I22" i="12"/>
  <c r="K22" i="12"/>
  <c r="R44" i="12"/>
  <c r="Q44" i="12"/>
  <c r="S44" i="12"/>
  <c r="AG43" i="12"/>
  <c r="AI43" i="12"/>
  <c r="AH43" i="12"/>
  <c r="AD42" i="12"/>
  <c r="AC42" i="12"/>
  <c r="AE42" i="12"/>
  <c r="V42" i="12"/>
  <c r="U42" i="12"/>
  <c r="W42" i="12"/>
  <c r="N42" i="12"/>
  <c r="M42" i="12"/>
  <c r="O42" i="12"/>
  <c r="M26" i="12"/>
  <c r="N26" i="12"/>
  <c r="O26" i="12"/>
  <c r="AG32" i="12"/>
  <c r="AI32" i="12"/>
  <c r="AH32" i="12"/>
  <c r="AH27" i="12"/>
  <c r="AG27" i="12"/>
  <c r="AI27" i="12"/>
  <c r="E34" i="12"/>
  <c r="G34" i="12"/>
  <c r="F34" i="12"/>
  <c r="AK34" i="12"/>
  <c r="AM34" i="12"/>
  <c r="AL34" i="12"/>
  <c r="R37" i="12"/>
  <c r="Q37" i="12"/>
  <c r="S37" i="12"/>
  <c r="V22" i="12"/>
  <c r="U22" i="12"/>
  <c r="W22" i="12"/>
  <c r="AE39" i="12"/>
  <c r="AD39" i="12"/>
  <c r="AC39" i="12"/>
  <c r="AL30" i="12"/>
  <c r="AK30" i="12"/>
  <c r="AM30" i="12"/>
  <c r="Y33" i="12"/>
  <c r="Z33" i="12"/>
  <c r="AA33" i="12"/>
  <c r="AD33" i="12"/>
  <c r="AC33" i="12"/>
  <c r="AE33" i="12"/>
  <c r="AL35" i="12"/>
  <c r="AK35" i="12"/>
  <c r="AM35" i="12"/>
  <c r="J35" i="12"/>
  <c r="I35" i="12"/>
  <c r="K35" i="12"/>
  <c r="AD30" i="12"/>
  <c r="AC30" i="12"/>
  <c r="AE30" i="12"/>
  <c r="AD35" i="12"/>
  <c r="AC35" i="12"/>
  <c r="AE35" i="12"/>
  <c r="N35" i="12"/>
  <c r="M35" i="12"/>
  <c r="O35" i="12"/>
  <c r="Q34" i="12"/>
  <c r="S34" i="12"/>
  <c r="R34" i="12"/>
  <c r="G27" i="12"/>
  <c r="F27" i="12"/>
  <c r="E27" i="12"/>
  <c r="E46" i="12" s="1"/>
  <c r="AP27" i="12"/>
  <c r="AO27" i="12"/>
  <c r="AQ27" i="12"/>
  <c r="R27" i="12"/>
  <c r="Q27" i="12"/>
  <c r="S27" i="12"/>
  <c r="Y32" i="12"/>
  <c r="AA32" i="12"/>
  <c r="Z32" i="12"/>
  <c r="AA31" i="12"/>
  <c r="Z31" i="12"/>
  <c r="Y31" i="12"/>
  <c r="J30" i="12"/>
  <c r="I30" i="12"/>
  <c r="K30" i="12"/>
  <c r="V30" i="12"/>
  <c r="U30" i="12"/>
  <c r="W30" i="12"/>
  <c r="AP30" i="12"/>
  <c r="AO30" i="12"/>
  <c r="AQ30" i="12"/>
  <c r="R30" i="12"/>
  <c r="Q30" i="12"/>
  <c r="S30" i="12"/>
  <c r="Z30" i="12"/>
  <c r="Y30" i="12"/>
  <c r="AA30" i="12"/>
  <c r="AL22" i="12"/>
  <c r="AK22" i="12"/>
  <c r="AM22" i="12"/>
  <c r="Z27" i="12"/>
  <c r="Y27" i="12"/>
  <c r="AA27" i="12"/>
  <c r="Q26" i="12"/>
  <c r="R26" i="12"/>
  <c r="S26" i="12"/>
  <c r="N22" i="12"/>
  <c r="M22" i="12"/>
  <c r="O22" i="12"/>
  <c r="R22" i="12"/>
  <c r="Q22" i="12"/>
  <c r="S22" i="12"/>
  <c r="Z22" i="12"/>
  <c r="Y22" i="12"/>
  <c r="AA22" i="12"/>
  <c r="J42" i="12"/>
  <c r="I42" i="12"/>
  <c r="K42" i="12"/>
  <c r="O23" i="12"/>
  <c r="N23" i="12"/>
  <c r="M23" i="12"/>
  <c r="I44" i="12"/>
  <c r="J44" i="12"/>
  <c r="K44" i="12"/>
  <c r="I43" i="12"/>
  <c r="J43" i="12"/>
  <c r="K43" i="12"/>
  <c r="I34" i="12"/>
  <c r="K34" i="12"/>
  <c r="J34" i="12"/>
  <c r="AH42" i="12"/>
  <c r="AG42" i="12"/>
  <c r="AI42" i="12"/>
  <c r="AC23" i="12"/>
  <c r="AD23" i="12"/>
  <c r="AE23" i="12"/>
  <c r="AO26" i="12"/>
  <c r="AQ26" i="12"/>
  <c r="AP26" i="12"/>
  <c r="J29" i="12"/>
  <c r="I29" i="12"/>
  <c r="K29" i="12"/>
  <c r="N27" i="12"/>
  <c r="M27" i="12"/>
  <c r="O27" i="12"/>
  <c r="AK26" i="12"/>
  <c r="AM26" i="12"/>
  <c r="AL26" i="12"/>
  <c r="U26" i="12"/>
  <c r="V26" i="12"/>
  <c r="W26" i="12"/>
  <c r="U32" i="12"/>
  <c r="W32" i="12"/>
  <c r="V32" i="12"/>
  <c r="AH33" i="12"/>
  <c r="AG33" i="12"/>
  <c r="AI33" i="12"/>
  <c r="J37" i="12"/>
  <c r="I37" i="12"/>
  <c r="K37" i="12"/>
  <c r="S39" i="12"/>
  <c r="R39" i="12"/>
  <c r="Q39" i="12"/>
  <c r="Q23" i="12"/>
  <c r="R23" i="12"/>
  <c r="S23" i="12"/>
  <c r="R30" i="8"/>
  <c r="Q30" i="8"/>
  <c r="S30" i="8"/>
  <c r="AH29" i="8"/>
  <c r="AG29" i="8"/>
  <c r="AI29" i="8"/>
  <c r="AD27" i="8"/>
  <c r="AC27" i="8"/>
  <c r="AE27" i="8"/>
  <c r="AD28" i="8"/>
  <c r="AC28" i="8"/>
  <c r="AE28" i="8"/>
  <c r="U27" i="8"/>
  <c r="V27" i="8"/>
  <c r="W27" i="8"/>
  <c r="N27" i="8"/>
  <c r="M27" i="8"/>
  <c r="O27" i="8"/>
  <c r="N12" i="8"/>
  <c r="M12" i="8"/>
  <c r="O12" i="8"/>
  <c r="AH17" i="8"/>
  <c r="AG17" i="8"/>
  <c r="AI17" i="8"/>
  <c r="R22" i="8"/>
  <c r="Q22" i="8"/>
  <c r="S22" i="8"/>
  <c r="AD24" i="8"/>
  <c r="AC24" i="8"/>
  <c r="AE24" i="8"/>
  <c r="AK15" i="8"/>
  <c r="AL15" i="8"/>
  <c r="AM15" i="8"/>
  <c r="Y18" i="8"/>
  <c r="Z18" i="8"/>
  <c r="AA18" i="8"/>
  <c r="AD18" i="8"/>
  <c r="AC18" i="8"/>
  <c r="AE18" i="8"/>
  <c r="AK19" i="8"/>
  <c r="AL19" i="8"/>
  <c r="AM19" i="8"/>
  <c r="J19" i="8"/>
  <c r="I19" i="8"/>
  <c r="K19" i="8"/>
  <c r="AD15" i="8"/>
  <c r="AC15" i="8"/>
  <c r="AE15" i="8"/>
  <c r="AD19" i="8"/>
  <c r="AC19" i="8"/>
  <c r="AE19" i="8"/>
  <c r="N19" i="8"/>
  <c r="M19" i="8"/>
  <c r="O19" i="8"/>
  <c r="Z17" i="8"/>
  <c r="Y17" i="8"/>
  <c r="AA17" i="8"/>
  <c r="Z16" i="8"/>
  <c r="Y16" i="8"/>
  <c r="AA16" i="8"/>
  <c r="J15" i="8"/>
  <c r="I15" i="8"/>
  <c r="K15" i="8"/>
  <c r="U15" i="8"/>
  <c r="V15" i="8"/>
  <c r="W15" i="8"/>
  <c r="AP15" i="8"/>
  <c r="AO15" i="8"/>
  <c r="AQ15" i="8"/>
  <c r="R15" i="8"/>
  <c r="Q15" i="8"/>
  <c r="S15" i="8"/>
  <c r="Z15" i="8"/>
  <c r="Y15" i="8"/>
  <c r="AA15" i="8"/>
  <c r="Q12" i="8"/>
  <c r="R12" i="8"/>
  <c r="S12" i="8"/>
  <c r="J27" i="8"/>
  <c r="I27" i="8"/>
  <c r="K27" i="8"/>
  <c r="M9" i="8"/>
  <c r="N9" i="8"/>
  <c r="O9" i="8"/>
  <c r="I30" i="8"/>
  <c r="J30" i="8"/>
  <c r="K30" i="8"/>
  <c r="J29" i="8"/>
  <c r="I29" i="8"/>
  <c r="K29" i="8"/>
  <c r="AH27" i="8"/>
  <c r="AG27" i="8"/>
  <c r="AI27" i="8"/>
  <c r="AC9" i="8"/>
  <c r="AD9" i="8"/>
  <c r="AE9" i="8"/>
  <c r="AP12" i="8"/>
  <c r="AO12" i="8"/>
  <c r="AQ12" i="8"/>
  <c r="I14" i="8"/>
  <c r="J14" i="8"/>
  <c r="K14" i="8"/>
  <c r="AL12" i="8"/>
  <c r="AK12" i="8"/>
  <c r="AM12" i="8"/>
  <c r="V12" i="8"/>
  <c r="U12" i="8"/>
  <c r="W12" i="8"/>
  <c r="V17" i="8"/>
  <c r="U17" i="8"/>
  <c r="W17" i="8"/>
  <c r="AH18" i="8"/>
  <c r="AG18" i="8"/>
  <c r="AI18" i="8"/>
  <c r="I22" i="8"/>
  <c r="J22" i="8"/>
  <c r="K22" i="8"/>
  <c r="Q24" i="8"/>
  <c r="R24" i="8"/>
  <c r="S24" i="8"/>
  <c r="R9" i="8"/>
  <c r="Q9" i="8"/>
  <c r="S9" i="8"/>
  <c r="AH15" i="8"/>
  <c r="AG15" i="8"/>
  <c r="AI15" i="8"/>
  <c r="AD22" i="8"/>
  <c r="AC22" i="8"/>
  <c r="AE22" i="8"/>
  <c r="Y22" i="8"/>
  <c r="Z22" i="8"/>
  <c r="AA22" i="8"/>
  <c r="M21" i="8"/>
  <c r="N21" i="8"/>
  <c r="O21" i="8"/>
  <c r="R18" i="8"/>
  <c r="Q18" i="8"/>
  <c r="S18" i="8"/>
  <c r="U19" i="8"/>
  <c r="V19" i="8"/>
  <c r="W19" i="8"/>
  <c r="AH19" i="8"/>
  <c r="AG19" i="8"/>
  <c r="AI19" i="8"/>
  <c r="R19" i="8"/>
  <c r="Q19" i="8"/>
  <c r="S19" i="8"/>
  <c r="Z19" i="8"/>
  <c r="Y19" i="8"/>
  <c r="AA19" i="8"/>
  <c r="N18" i="8"/>
  <c r="M18" i="8"/>
  <c r="O18" i="8"/>
  <c r="I18" i="8"/>
  <c r="J18" i="8"/>
  <c r="K18" i="8"/>
  <c r="N15" i="8"/>
  <c r="M15" i="8"/>
  <c r="O15" i="8"/>
  <c r="J12" i="8"/>
  <c r="I12" i="8"/>
  <c r="K12" i="8"/>
  <c r="Z12" i="8"/>
  <c r="Y12" i="8"/>
  <c r="AA12" i="8"/>
  <c r="AG12" i="8"/>
  <c r="AH12" i="8"/>
  <c r="AI12" i="8"/>
  <c r="AD12" i="8"/>
  <c r="AC12" i="8"/>
  <c r="AE12" i="8"/>
  <c r="N28" i="4"/>
  <c r="M28" i="4"/>
  <c r="O28" i="4"/>
  <c r="R49" i="4"/>
  <c r="Q49" i="4"/>
  <c r="S49" i="4"/>
  <c r="AC47" i="4"/>
  <c r="AD47" i="4"/>
  <c r="AE47" i="4"/>
  <c r="V47" i="4"/>
  <c r="U47" i="4"/>
  <c r="W47" i="4"/>
  <c r="M47" i="4"/>
  <c r="N47" i="4"/>
  <c r="O47" i="4"/>
  <c r="N31" i="4"/>
  <c r="M31" i="4"/>
  <c r="O31" i="4"/>
  <c r="F39" i="4"/>
  <c r="E39" i="4"/>
  <c r="G39" i="4"/>
  <c r="R42" i="4"/>
  <c r="Q42" i="4"/>
  <c r="S42" i="4"/>
  <c r="AD44" i="4"/>
  <c r="AC44" i="4"/>
  <c r="AE44" i="4"/>
  <c r="Z38" i="4"/>
  <c r="Y38" i="4"/>
  <c r="AA38" i="4"/>
  <c r="AD38" i="4"/>
  <c r="AC38" i="4"/>
  <c r="AE38" i="4"/>
  <c r="I40" i="4"/>
  <c r="K40" i="4"/>
  <c r="J40" i="4"/>
  <c r="AD35" i="4"/>
  <c r="AC35" i="4"/>
  <c r="AE35" i="4"/>
  <c r="AD40" i="4"/>
  <c r="AC40" i="4"/>
  <c r="AE40" i="4"/>
  <c r="N40" i="4"/>
  <c r="M40" i="4"/>
  <c r="O40" i="4"/>
  <c r="R39" i="4"/>
  <c r="Q39" i="4"/>
  <c r="S39" i="4"/>
  <c r="E32" i="4"/>
  <c r="F32" i="4"/>
  <c r="G32" i="4"/>
  <c r="R32" i="4"/>
  <c r="Q32" i="4"/>
  <c r="S32" i="4"/>
  <c r="Z37" i="4"/>
  <c r="Y37" i="4"/>
  <c r="AA37" i="4"/>
  <c r="Y36" i="4"/>
  <c r="Z36" i="4"/>
  <c r="AA36" i="4"/>
  <c r="J35" i="4"/>
  <c r="I35" i="4"/>
  <c r="K35" i="4"/>
  <c r="U35" i="4"/>
  <c r="V35" i="4"/>
  <c r="W35" i="4"/>
  <c r="R35" i="4"/>
  <c r="Q35" i="4"/>
  <c r="S35" i="4"/>
  <c r="Z35" i="4"/>
  <c r="Y35" i="4"/>
  <c r="AA35" i="4"/>
  <c r="Y32" i="4"/>
  <c r="Z32" i="4"/>
  <c r="AA32" i="4"/>
  <c r="R31" i="4"/>
  <c r="Q31" i="4"/>
  <c r="S31" i="4"/>
  <c r="N27" i="4"/>
  <c r="M27" i="4"/>
  <c r="O27" i="4"/>
  <c r="R27" i="4"/>
  <c r="Q27" i="4"/>
  <c r="S27" i="4"/>
  <c r="Z27" i="4"/>
  <c r="Y27" i="4"/>
  <c r="AA27" i="4"/>
  <c r="J47" i="4"/>
  <c r="I47" i="4"/>
  <c r="K47" i="4"/>
  <c r="I49" i="4"/>
  <c r="K49" i="4"/>
  <c r="J49" i="4"/>
  <c r="K48" i="4"/>
  <c r="J48" i="4"/>
  <c r="I48" i="4"/>
  <c r="J39" i="4"/>
  <c r="I39" i="4"/>
  <c r="K39" i="4"/>
  <c r="AD28" i="4"/>
  <c r="AC28" i="4"/>
  <c r="AE28" i="4"/>
  <c r="J34" i="4"/>
  <c r="I34" i="4"/>
  <c r="K34" i="4"/>
  <c r="N32" i="4"/>
  <c r="M32" i="4"/>
  <c r="O32" i="4"/>
  <c r="U31" i="4"/>
  <c r="V31" i="4"/>
  <c r="W31" i="4"/>
  <c r="V37" i="4"/>
  <c r="U37" i="4"/>
  <c r="W37" i="4"/>
  <c r="I42" i="4"/>
  <c r="K42" i="4"/>
  <c r="J42" i="4"/>
  <c r="Q44" i="4"/>
  <c r="R44" i="4"/>
  <c r="S44" i="4"/>
  <c r="R28" i="4"/>
  <c r="Q28" i="4"/>
  <c r="S28" i="4"/>
  <c r="U27" i="4"/>
  <c r="V27" i="4"/>
  <c r="W27" i="4"/>
  <c r="AD42" i="4"/>
  <c r="AC42" i="4"/>
  <c r="AE42" i="4"/>
  <c r="Y42" i="4"/>
  <c r="Z42" i="4"/>
  <c r="AA42" i="4"/>
  <c r="Q38" i="4"/>
  <c r="R38" i="4"/>
  <c r="S38" i="4"/>
  <c r="AD32" i="4"/>
  <c r="AC32" i="4"/>
  <c r="AE32" i="4"/>
  <c r="V40" i="4"/>
  <c r="U40" i="4"/>
  <c r="W40" i="4"/>
  <c r="R40" i="4"/>
  <c r="Q40" i="4"/>
  <c r="S40" i="4"/>
  <c r="Y40" i="4"/>
  <c r="Z40" i="4"/>
  <c r="AA40" i="4"/>
  <c r="N38" i="4"/>
  <c r="M38" i="4"/>
  <c r="O38" i="4"/>
  <c r="N39" i="4"/>
  <c r="M39" i="4"/>
  <c r="O39" i="4"/>
  <c r="U39" i="4"/>
  <c r="V39" i="4"/>
  <c r="W39" i="4"/>
  <c r="Z39" i="4"/>
  <c r="Y39" i="4"/>
  <c r="AA39" i="4"/>
  <c r="J38" i="4"/>
  <c r="I38" i="4"/>
  <c r="K38" i="4"/>
  <c r="V32" i="4"/>
  <c r="U32" i="4"/>
  <c r="W32" i="4"/>
  <c r="N35" i="4"/>
  <c r="M35" i="4"/>
  <c r="O35" i="4"/>
  <c r="AD27" i="4"/>
  <c r="AC27" i="4"/>
  <c r="AE27" i="4"/>
  <c r="I32" i="4"/>
  <c r="K32" i="4"/>
  <c r="J32" i="4"/>
  <c r="J31" i="4"/>
  <c r="I31" i="4"/>
  <c r="K31" i="4"/>
  <c r="Z31" i="4"/>
  <c r="Y31" i="4"/>
  <c r="AA31" i="4"/>
  <c r="AD31" i="4"/>
  <c r="AC31" i="4"/>
  <c r="AE31" i="4"/>
  <c r="J27" i="4"/>
  <c r="I27" i="4"/>
  <c r="K27" i="4"/>
  <c r="AA2581" i="2"/>
  <c r="AA2699" i="2"/>
  <c r="AA2695" i="2"/>
  <c r="AA2691" i="2"/>
  <c r="AA2687" i="2"/>
  <c r="AA2683" i="2"/>
  <c r="AA2679" i="2"/>
  <c r="AA2673" i="2"/>
  <c r="AA2669" i="2"/>
  <c r="AA2665" i="2"/>
  <c r="AA2657" i="2"/>
  <c r="AA2577" i="2"/>
  <c r="AA2701" i="2"/>
  <c r="AA2697" i="2"/>
  <c r="AA2693" i="2"/>
  <c r="AA2689" i="2"/>
  <c r="AA2685" i="2"/>
  <c r="AA2681" i="2"/>
  <c r="AA2677" i="2"/>
  <c r="AA2675" i="2"/>
  <c r="AA2671" i="2"/>
  <c r="AA2667" i="2"/>
  <c r="AA2663" i="2"/>
  <c r="AA2661" i="2"/>
  <c r="AA2659" i="2"/>
  <c r="AA2655" i="2"/>
  <c r="AA2653" i="2"/>
  <c r="AA2651" i="2"/>
  <c r="AA2649" i="2"/>
  <c r="AA2647" i="2"/>
  <c r="AA2645" i="2"/>
  <c r="AA2643" i="2"/>
  <c r="AA2641" i="2"/>
  <c r="AA2639" i="2"/>
  <c r="AA2637" i="2"/>
  <c r="AA2635" i="2"/>
  <c r="AA2633" i="2"/>
  <c r="AA2631" i="2"/>
  <c r="AA2629" i="2"/>
  <c r="AA2627" i="2"/>
  <c r="AA2625" i="2"/>
  <c r="AA2623" i="2"/>
  <c r="AA2621" i="2"/>
  <c r="AA2619" i="2"/>
  <c r="AA2617" i="2"/>
  <c r="AA2615" i="2"/>
  <c r="AA2613" i="2"/>
  <c r="AA2611" i="2"/>
  <c r="AA2609" i="2"/>
  <c r="AA2607" i="2"/>
  <c r="AA2605" i="2"/>
  <c r="AA2603" i="2"/>
  <c r="AA2601" i="2"/>
  <c r="AA2599" i="2"/>
  <c r="AA2597" i="2"/>
  <c r="AA2595" i="2"/>
  <c r="AA2593" i="2"/>
  <c r="AA2591" i="2"/>
  <c r="AA2589" i="2"/>
  <c r="AA2587" i="2"/>
  <c r="AA2585" i="2"/>
  <c r="AA2583" i="2"/>
  <c r="AA2579" i="2"/>
  <c r="AA2573" i="2"/>
  <c r="AA2569" i="2"/>
  <c r="AA2565" i="2"/>
  <c r="AA2561" i="2"/>
  <c r="AA2557" i="2"/>
  <c r="AA2553" i="2"/>
  <c r="AA2549" i="2"/>
  <c r="AA2545" i="2"/>
  <c r="AA2543" i="2"/>
  <c r="AA2539" i="2"/>
  <c r="AA2535" i="2"/>
  <c r="AA2531" i="2"/>
  <c r="AA2527" i="2"/>
  <c r="AA2523" i="2"/>
  <c r="AA2509" i="2"/>
  <c r="AA2505" i="2"/>
  <c r="AA2501" i="2"/>
  <c r="AA2497" i="2"/>
  <c r="AA2493" i="2"/>
  <c r="AA2489" i="2"/>
  <c r="AA2485" i="2"/>
  <c r="AA2481" i="2"/>
  <c r="AA2477" i="2"/>
  <c r="AA2473" i="2"/>
  <c r="AA2469" i="2"/>
  <c r="AA2465" i="2"/>
  <c r="AA2461" i="2"/>
  <c r="AA2457" i="2"/>
  <c r="AA2453" i="2"/>
  <c r="AA2449" i="2"/>
  <c r="AA2445" i="2"/>
  <c r="AA2441" i="2"/>
  <c r="AA2437" i="2"/>
  <c r="AA2433" i="2"/>
  <c r="AA2429" i="2"/>
  <c r="AA2425" i="2"/>
  <c r="AA2421" i="2"/>
  <c r="AA2417" i="2"/>
  <c r="AA2413" i="2"/>
  <c r="AA2407" i="2"/>
  <c r="AA2403" i="2"/>
  <c r="AA2399" i="2"/>
  <c r="AA2393" i="2"/>
  <c r="AA2389" i="2"/>
  <c r="AA2387" i="2"/>
  <c r="AA2383" i="2"/>
  <c r="AA2379" i="2"/>
  <c r="AA2375" i="2"/>
  <c r="AA2371" i="2"/>
  <c r="AA2367" i="2"/>
  <c r="AA2361" i="2"/>
  <c r="AA2357" i="2"/>
  <c r="AA2353" i="2"/>
  <c r="AA2349" i="2"/>
  <c r="AA2345" i="2"/>
  <c r="AA2341" i="2"/>
  <c r="AA2339" i="2"/>
  <c r="AA2335" i="2"/>
  <c r="AA2329" i="2"/>
  <c r="AA2325" i="2"/>
  <c r="AA2321" i="2"/>
  <c r="AA2317" i="2"/>
  <c r="AA2315" i="2"/>
  <c r="AA2311" i="2"/>
  <c r="AA2305" i="2"/>
  <c r="AA2301" i="2"/>
  <c r="AA2297" i="2"/>
  <c r="AA2293" i="2"/>
  <c r="AA2291" i="2"/>
  <c r="AA2287" i="2"/>
  <c r="AA2283" i="2"/>
  <c r="AA2279" i="2"/>
  <c r="AA2275" i="2"/>
  <c r="AA2271" i="2"/>
  <c r="AA2267" i="2"/>
  <c r="AA2263" i="2"/>
  <c r="AA2259" i="2"/>
  <c r="AA2255" i="2"/>
  <c r="AA2252" i="2"/>
  <c r="AA2248" i="2"/>
  <c r="AA2244" i="2"/>
  <c r="AA2232" i="2"/>
  <c r="AA2131" i="2"/>
  <c r="AA2575" i="2"/>
  <c r="AA2571" i="2"/>
  <c r="AA2567" i="2"/>
  <c r="AA2563" i="2"/>
  <c r="AA2559" i="2"/>
  <c r="AA2555" i="2"/>
  <c r="AA2551" i="2"/>
  <c r="AA2547" i="2"/>
  <c r="AA2541" i="2"/>
  <c r="AA2537" i="2"/>
  <c r="AA2533" i="2"/>
  <c r="AA2529" i="2"/>
  <c r="AA2525" i="2"/>
  <c r="AA2521" i="2"/>
  <c r="AA2519" i="2"/>
  <c r="AA2517" i="2"/>
  <c r="AA2515" i="2"/>
  <c r="AA2513" i="2"/>
  <c r="AA2511" i="2"/>
  <c r="AA2507" i="2"/>
  <c r="AA2503" i="2"/>
  <c r="AA2499" i="2"/>
  <c r="AA2495" i="2"/>
  <c r="AA2491" i="2"/>
  <c r="AA2487" i="2"/>
  <c r="AA2483" i="2"/>
  <c r="AA2479" i="2"/>
  <c r="AA2475" i="2"/>
  <c r="AA2471" i="2"/>
  <c r="AA2467" i="2"/>
  <c r="AA2463" i="2"/>
  <c r="AA2459" i="2"/>
  <c r="AA2455" i="2"/>
  <c r="AA2451" i="2"/>
  <c r="AA2447" i="2"/>
  <c r="AA2443" i="2"/>
  <c r="AA2439" i="2"/>
  <c r="AA2435" i="2"/>
  <c r="AA2431" i="2"/>
  <c r="AA2427" i="2"/>
  <c r="AA2423" i="2"/>
  <c r="AA2419" i="2"/>
  <c r="AA2415" i="2"/>
  <c r="AA2411" i="2"/>
  <c r="AA2409" i="2"/>
  <c r="AA2405" i="2"/>
  <c r="AA2401" i="2"/>
  <c r="AA2397" i="2"/>
  <c r="AA2391" i="2"/>
  <c r="AA2385" i="2"/>
  <c r="AA2381" i="2"/>
  <c r="AA2377" i="2"/>
  <c r="AA2373" i="2"/>
  <c r="AA2369" i="2"/>
  <c r="AA2365" i="2"/>
  <c r="AA2363" i="2"/>
  <c r="AA2359" i="2"/>
  <c r="AA2355" i="2"/>
  <c r="AA2351" i="2"/>
  <c r="AA2347" i="2"/>
  <c r="AA2343" i="2"/>
  <c r="AA2337" i="2"/>
  <c r="AA2333" i="2"/>
  <c r="AA2331" i="2"/>
  <c r="AA2327" i="2"/>
  <c r="AA2323" i="2"/>
  <c r="AA2319" i="2"/>
  <c r="AA2313" i="2"/>
  <c r="AA2309" i="2"/>
  <c r="AA2307" i="2"/>
  <c r="AA2303" i="2"/>
  <c r="AA2299" i="2"/>
  <c r="AA2295" i="2"/>
  <c r="AA2289" i="2"/>
  <c r="AA2285" i="2"/>
  <c r="AA2281" i="2"/>
  <c r="AA2277" i="2"/>
  <c r="AA2273" i="2"/>
  <c r="AA2269" i="2"/>
  <c r="AA2265" i="2"/>
  <c r="AA2261" i="2"/>
  <c r="AA2257" i="2"/>
  <c r="AA2254" i="2"/>
  <c r="AA2250" i="2"/>
  <c r="AA2246" i="2"/>
  <c r="AA2242" i="2"/>
  <c r="AA2240" i="2"/>
  <c r="AA2238" i="2"/>
  <c r="AA2236" i="2"/>
  <c r="AA2234" i="2"/>
  <c r="AA2230" i="2"/>
  <c r="AA2228" i="2"/>
  <c r="AA2226" i="2"/>
  <c r="AA2224" i="2"/>
  <c r="AA2222" i="2"/>
  <c r="AA2220" i="2"/>
  <c r="AA2218" i="2"/>
  <c r="AA2216" i="2"/>
  <c r="AA2214" i="2"/>
  <c r="AA2212" i="2"/>
  <c r="AA2210" i="2"/>
  <c r="AA2208" i="2"/>
  <c r="AA2206" i="2"/>
  <c r="AA2204" i="2"/>
  <c r="AA2202" i="2"/>
  <c r="AA2200" i="2"/>
  <c r="AA2198" i="2"/>
  <c r="AA2196" i="2"/>
  <c r="AA2194" i="2"/>
  <c r="AA2192" i="2"/>
  <c r="AA2190" i="2"/>
  <c r="AA2188" i="2"/>
  <c r="AA2186" i="2"/>
  <c r="AA2184" i="2"/>
  <c r="AA2182" i="2"/>
  <c r="AA2180" i="2"/>
  <c r="AA2178" i="2"/>
  <c r="AA2176" i="2"/>
  <c r="AA2174" i="2"/>
  <c r="AA2172" i="2"/>
  <c r="AA2170" i="2"/>
  <c r="AA2168" i="2"/>
  <c r="AA2166" i="2"/>
  <c r="AA2164" i="2"/>
  <c r="AA2162" i="2"/>
  <c r="AA2160" i="2"/>
  <c r="AA2158" i="2"/>
  <c r="AA2156" i="2"/>
  <c r="AA2154" i="2"/>
  <c r="AA2152" i="2"/>
  <c r="AA2150" i="2"/>
  <c r="AA2148" i="2"/>
  <c r="AA2146" i="2"/>
  <c r="AA2144" i="2"/>
  <c r="AA2143" i="2"/>
  <c r="AA2141" i="2"/>
  <c r="AA2139" i="2"/>
  <c r="AA2137" i="2"/>
  <c r="AA2135" i="2"/>
  <c r="AA2133" i="2"/>
  <c r="AA2129" i="2"/>
  <c r="AA2127" i="2"/>
  <c r="AA2125" i="2"/>
  <c r="AA2123" i="2"/>
  <c r="AA2121" i="2"/>
  <c r="AA2119" i="2"/>
  <c r="AA2117" i="2"/>
  <c r="AA2115" i="2"/>
  <c r="AA2113" i="2"/>
  <c r="AA2111" i="2"/>
  <c r="AA2109" i="2"/>
  <c r="AA2107" i="2"/>
  <c r="AA2105" i="2"/>
  <c r="AA2103" i="2"/>
  <c r="AA2101" i="2"/>
  <c r="AA2099" i="2"/>
  <c r="AA2097" i="2"/>
  <c r="AA2095" i="2"/>
  <c r="AA2093" i="2"/>
  <c r="AA2091" i="2"/>
  <c r="AA2089" i="2"/>
  <c r="AA2087" i="2"/>
  <c r="AA2085" i="2"/>
  <c r="AA2083" i="2"/>
  <c r="AA2081" i="2"/>
  <c r="AA2079" i="2"/>
  <c r="AA2077" i="2"/>
  <c r="AA2075" i="2"/>
  <c r="AA2073" i="2"/>
  <c r="AA2071" i="2"/>
  <c r="AA2069" i="2"/>
  <c r="AA2067" i="2"/>
  <c r="AA2065" i="2"/>
  <c r="AA2063" i="2"/>
  <c r="AA2061" i="2"/>
  <c r="AA2059" i="2"/>
  <c r="AA2057" i="2"/>
  <c r="AA2055" i="2"/>
  <c r="AA2053" i="2"/>
  <c r="AA2051" i="2"/>
  <c r="AA1933" i="2"/>
  <c r="AA1931" i="2"/>
  <c r="AA1929" i="2"/>
  <c r="AA1927" i="2"/>
  <c r="AA1925" i="2"/>
  <c r="AA1923" i="2"/>
  <c r="AA1921" i="2"/>
  <c r="AA1917" i="2"/>
  <c r="AA1915" i="2"/>
  <c r="AA1913" i="2"/>
  <c r="AA1911" i="2"/>
  <c r="AA1909" i="2"/>
  <c r="AA1907" i="2"/>
  <c r="AA1905" i="2"/>
  <c r="AA1903" i="2"/>
  <c r="AA1901" i="2"/>
  <c r="AA1899" i="2"/>
  <c r="AA1897" i="2"/>
  <c r="AA1895" i="2"/>
  <c r="AA1893" i="2"/>
  <c r="AA1891" i="2"/>
  <c r="AA1889" i="2"/>
  <c r="AA1887" i="2"/>
  <c r="AA1885" i="2"/>
  <c r="AA1883" i="2"/>
  <c r="AA1881" i="2"/>
  <c r="AA1879" i="2"/>
  <c r="AA1877" i="2"/>
  <c r="AA1875" i="2"/>
  <c r="AA1873" i="2"/>
  <c r="AA1871" i="2"/>
  <c r="AA1869" i="2"/>
  <c r="AA1867" i="2"/>
  <c r="AA1865" i="2"/>
  <c r="AA1863" i="2"/>
  <c r="AA1861" i="2"/>
  <c r="AA1859" i="2"/>
  <c r="AA1857" i="2"/>
  <c r="AA1855" i="2"/>
  <c r="AA1853" i="2"/>
  <c r="AA1851" i="2"/>
  <c r="AA1849" i="2"/>
  <c r="AA1847" i="2"/>
  <c r="AA1845" i="2"/>
  <c r="AA1843" i="2"/>
  <c r="AA1841" i="2"/>
  <c r="AA1839" i="2"/>
  <c r="AA1837" i="2"/>
  <c r="AA1835" i="2"/>
  <c r="AA1833" i="2"/>
  <c r="AA1831" i="2"/>
  <c r="AA1829" i="2"/>
  <c r="AA1827" i="2"/>
  <c r="AA1825" i="2"/>
  <c r="AA1823" i="2"/>
  <c r="AA1821" i="2"/>
  <c r="AA1819" i="2"/>
  <c r="AA1817" i="2"/>
  <c r="AA1815" i="2"/>
  <c r="AA1813" i="2"/>
  <c r="AA1811" i="2"/>
  <c r="AA1809" i="2"/>
  <c r="AA1807" i="2"/>
  <c r="AA1805" i="2"/>
  <c r="AA1803" i="2"/>
  <c r="AA1801" i="2"/>
  <c r="AA1799" i="2"/>
  <c r="AA1797" i="2"/>
  <c r="AA1795" i="2"/>
  <c r="AA1793" i="2"/>
  <c r="AA1791" i="2"/>
  <c r="AA1789" i="2"/>
  <c r="AA1787" i="2"/>
  <c r="AA1785" i="2"/>
  <c r="AA1783" i="2"/>
  <c r="AA1781" i="2"/>
  <c r="AA1779" i="2"/>
  <c r="AA1777" i="2"/>
  <c r="AA1775" i="2"/>
  <c r="AA1773" i="2"/>
  <c r="AA1771" i="2"/>
  <c r="AA1769" i="2"/>
  <c r="AA1767" i="2"/>
  <c r="AA1765" i="2"/>
  <c r="AA1763" i="2"/>
  <c r="AA1761" i="2"/>
  <c r="AA1759" i="2"/>
  <c r="AA1757" i="2"/>
  <c r="AA1755" i="2"/>
  <c r="AA1753" i="2"/>
  <c r="AA1751" i="2"/>
  <c r="AA1749" i="2"/>
  <c r="AA1747" i="2"/>
  <c r="AA1745" i="2"/>
  <c r="AA1743" i="2"/>
  <c r="AA1741" i="2"/>
  <c r="AA1739" i="2"/>
  <c r="AA1737" i="2"/>
  <c r="AA1735" i="2"/>
  <c r="AA1733" i="2"/>
  <c r="AA1731" i="2"/>
  <c r="AA1729" i="2"/>
  <c r="AA1727" i="2"/>
  <c r="AA1725" i="2"/>
  <c r="AA1723" i="2"/>
  <c r="AA1721" i="2"/>
  <c r="AA1719" i="2"/>
  <c r="AA1717" i="2"/>
  <c r="AA1715" i="2"/>
  <c r="AA1713" i="2"/>
  <c r="AA1711" i="2"/>
  <c r="AA1709" i="2"/>
  <c r="AA1707" i="2"/>
  <c r="AA1705" i="2"/>
  <c r="AA1703" i="2"/>
  <c r="AA1701" i="2"/>
  <c r="AA1699" i="2"/>
  <c r="AA1697" i="2"/>
  <c r="AA1695" i="2"/>
  <c r="AA1693" i="2"/>
  <c r="AA1691" i="2"/>
  <c r="AA1689" i="2"/>
  <c r="AA1687" i="2"/>
  <c r="AA1685" i="2"/>
  <c r="AA1683" i="2"/>
  <c r="AA1681" i="2"/>
  <c r="AA1679" i="2"/>
  <c r="AA1677" i="2"/>
  <c r="AA1675" i="2"/>
  <c r="AA1673" i="2"/>
  <c r="AA1671" i="2"/>
  <c r="AA1669" i="2"/>
  <c r="AA1667" i="2"/>
  <c r="AA1665" i="2"/>
  <c r="AA1663" i="2"/>
  <c r="AA1661" i="2"/>
  <c r="AA1659" i="2"/>
  <c r="AA1657" i="2"/>
  <c r="AA1655" i="2"/>
  <c r="AA1653" i="2"/>
  <c r="AA1651" i="2"/>
  <c r="AA1649" i="2"/>
  <c r="AA1647" i="2"/>
  <c r="AA1645" i="2"/>
  <c r="AA1643" i="2"/>
  <c r="AA1641" i="2"/>
  <c r="AA1639" i="2"/>
  <c r="AA1637" i="2"/>
  <c r="AA1635" i="2"/>
  <c r="AA1633" i="2"/>
  <c r="AA1631" i="2"/>
  <c r="AA1629" i="2"/>
  <c r="AA1627" i="2"/>
  <c r="AA1625" i="2"/>
  <c r="AA1623" i="2"/>
  <c r="AA1621" i="2"/>
  <c r="AA1619" i="2"/>
  <c r="AA1617" i="2"/>
  <c r="AA1615" i="2"/>
  <c r="AA1613" i="2"/>
  <c r="AA1611" i="2"/>
  <c r="AA1609" i="2"/>
  <c r="AA1607" i="2"/>
  <c r="AA1605" i="2"/>
  <c r="AA1603" i="2"/>
  <c r="AA1601" i="2"/>
  <c r="AA1599" i="2"/>
  <c r="AA1597" i="2"/>
  <c r="AA1595" i="2"/>
  <c r="AA1593" i="2"/>
  <c r="AA1591" i="2"/>
  <c r="AA1589" i="2"/>
  <c r="AA1587" i="2"/>
  <c r="AA1585" i="2"/>
  <c r="AA1583" i="2"/>
  <c r="AA1581" i="2"/>
  <c r="AA1579" i="2"/>
  <c r="AA1577" i="2"/>
  <c r="AA1575" i="2"/>
  <c r="AA1573" i="2"/>
  <c r="AA1571" i="2"/>
  <c r="AA1569" i="2"/>
  <c r="AA1567" i="2"/>
  <c r="AA1565" i="2"/>
  <c r="AA1563" i="2"/>
  <c r="AA1561" i="2"/>
  <c r="AA1559" i="2"/>
  <c r="AA1557" i="2"/>
  <c r="AA1555" i="2"/>
  <c r="AA1553" i="2"/>
  <c r="AA1551" i="2"/>
  <c r="AA1549" i="2"/>
  <c r="AA1547" i="2"/>
  <c r="AA1545" i="2"/>
  <c r="AA1543" i="2"/>
  <c r="AA1541" i="2"/>
  <c r="AA1539" i="2"/>
  <c r="AA1537" i="2"/>
  <c r="AA1535" i="2"/>
  <c r="AA1533" i="2"/>
  <c r="AA1531" i="2"/>
  <c r="AA1529" i="2"/>
  <c r="AA1527" i="2"/>
  <c r="AA1525" i="2"/>
  <c r="AA1523" i="2"/>
  <c r="AA1521" i="2"/>
  <c r="AA1519" i="2"/>
  <c r="AA1517" i="2"/>
  <c r="AA1515" i="2"/>
  <c r="AA1513" i="2"/>
  <c r="AA1511" i="2"/>
  <c r="AA1509" i="2"/>
  <c r="AA1507" i="2"/>
  <c r="AA1505" i="2"/>
  <c r="AA1503" i="2"/>
  <c r="AA1501" i="2"/>
  <c r="AA1499" i="2"/>
  <c r="AA1497" i="2"/>
  <c r="AA1495" i="2"/>
  <c r="AA1493" i="2"/>
  <c r="AA1491" i="2"/>
  <c r="AA1489" i="2"/>
  <c r="AA1487" i="2"/>
  <c r="AA1485" i="2"/>
  <c r="AA1483" i="2"/>
  <c r="AA1481" i="2"/>
  <c r="AA1479" i="2"/>
  <c r="AA1477" i="2"/>
  <c r="AA1475" i="2"/>
  <c r="AA1473" i="2"/>
  <c r="AA1471" i="2"/>
  <c r="AA291" i="2"/>
  <c r="AA289" i="2"/>
  <c r="AA287" i="2"/>
  <c r="AA285" i="2"/>
  <c r="AA283" i="2"/>
  <c r="AA281" i="2"/>
  <c r="AA279" i="2"/>
  <c r="AA277" i="2"/>
  <c r="AA273" i="2"/>
  <c r="AA271" i="2"/>
  <c r="AA269" i="2"/>
  <c r="AA267" i="2"/>
  <c r="AA265" i="2"/>
  <c r="AA263" i="2"/>
  <c r="AA261" i="2"/>
  <c r="AA259" i="2"/>
  <c r="AA257" i="2"/>
  <c r="AA255" i="2"/>
  <c r="AA253" i="2"/>
  <c r="AA251" i="2"/>
  <c r="AA2049" i="2"/>
  <c r="AA2047" i="2"/>
  <c r="AA2045" i="2"/>
  <c r="AA2043" i="2"/>
  <c r="AA2041" i="2"/>
  <c r="AA2039" i="2"/>
  <c r="AA2037" i="2"/>
  <c r="AA2035" i="2"/>
  <c r="AA2033" i="2"/>
  <c r="AA2031" i="2"/>
  <c r="AA2029" i="2"/>
  <c r="AA2027" i="2"/>
  <c r="AA2025" i="2"/>
  <c r="AA2023" i="2"/>
  <c r="AA2021" i="2"/>
  <c r="AA2019" i="2"/>
  <c r="AA2017" i="2"/>
  <c r="AA2015" i="2"/>
  <c r="AA2013" i="2"/>
  <c r="AA2011" i="2"/>
  <c r="AA2009" i="2"/>
  <c r="AA2007" i="2"/>
  <c r="AA2005" i="2"/>
  <c r="AA2003" i="2"/>
  <c r="AA2001" i="2"/>
  <c r="AA1999" i="2"/>
  <c r="AA1997" i="2"/>
  <c r="AA1995" i="2"/>
  <c r="AA1993" i="2"/>
  <c r="AA1991" i="2"/>
  <c r="AA1989" i="2"/>
  <c r="AA1987" i="2"/>
  <c r="AA1985" i="2"/>
  <c r="AA1983" i="2"/>
  <c r="AA1981" i="2"/>
  <c r="AA1979" i="2"/>
  <c r="AA1977" i="2"/>
  <c r="AA1975" i="2"/>
  <c r="AA1973" i="2"/>
  <c r="AA1971" i="2"/>
  <c r="AA1969" i="2"/>
  <c r="AA1967" i="2"/>
  <c r="AA1965" i="2"/>
  <c r="AA1963" i="2"/>
  <c r="AA1961" i="2"/>
  <c r="AA1959" i="2"/>
  <c r="AA1957" i="2"/>
  <c r="AA1955" i="2"/>
  <c r="AA1953" i="2"/>
  <c r="AA1951" i="2"/>
  <c r="AA1949" i="2"/>
  <c r="AA1947" i="2"/>
  <c r="AA1945" i="2"/>
  <c r="AA1943" i="2"/>
  <c r="AA1941" i="2"/>
  <c r="AA1939" i="2"/>
  <c r="AA1937" i="2"/>
  <c r="AA1935" i="2"/>
  <c r="AA1071" i="2"/>
  <c r="AA1069" i="2"/>
  <c r="AA1067" i="2"/>
  <c r="AA1065" i="2"/>
  <c r="AA1063" i="2"/>
  <c r="AA1061" i="2"/>
  <c r="AA1059" i="2"/>
  <c r="AA1057" i="2"/>
  <c r="AA1055" i="2"/>
  <c r="AA1053" i="2"/>
  <c r="AA1051" i="2"/>
  <c r="AA1049" i="2"/>
  <c r="AA1047" i="2"/>
  <c r="AA1045" i="2"/>
  <c r="AA1043" i="2"/>
  <c r="AA1041" i="2"/>
  <c r="AA1039" i="2"/>
  <c r="AA1037" i="2"/>
  <c r="AA1035" i="2"/>
  <c r="AA1033" i="2"/>
  <c r="AA1031" i="2"/>
  <c r="AA1029" i="2"/>
  <c r="AA1027" i="2"/>
  <c r="AA1025" i="2"/>
  <c r="AA1023" i="2"/>
  <c r="AA1021" i="2"/>
  <c r="AA1019" i="2"/>
  <c r="AA1017" i="2"/>
  <c r="AA1015" i="2"/>
  <c r="AA1013" i="2"/>
  <c r="AA1011" i="2"/>
  <c r="AA1009" i="2"/>
  <c r="AA1007" i="2"/>
  <c r="AA1005" i="2"/>
  <c r="AA1003" i="2"/>
  <c r="AA1001" i="2"/>
  <c r="AA999" i="2"/>
  <c r="AA997" i="2"/>
  <c r="AA995" i="2"/>
  <c r="AA993" i="2"/>
  <c r="AA991" i="2"/>
  <c r="AA989" i="2"/>
  <c r="AA987" i="2"/>
  <c r="AA985" i="2"/>
  <c r="AA983" i="2"/>
  <c r="AA981" i="2"/>
  <c r="AA979" i="2"/>
  <c r="AA977" i="2"/>
  <c r="AA975" i="2"/>
  <c r="AA973" i="2"/>
  <c r="AA971" i="2"/>
  <c r="AA969" i="2"/>
  <c r="AA967" i="2"/>
  <c r="AA965" i="2"/>
  <c r="AA963" i="2"/>
  <c r="AA961" i="2"/>
  <c r="AA959" i="2"/>
  <c r="AA957" i="2"/>
  <c r="AA955" i="2"/>
  <c r="AA953" i="2"/>
  <c r="AA951" i="2"/>
  <c r="AA949" i="2"/>
  <c r="AA947" i="2"/>
  <c r="AA945" i="2"/>
  <c r="AA943" i="2"/>
  <c r="AA941" i="2"/>
  <c r="AA939" i="2"/>
  <c r="AA937" i="2"/>
  <c r="AA935" i="2"/>
  <c r="AA933" i="2"/>
  <c r="AA931" i="2"/>
  <c r="AA929" i="2"/>
  <c r="AA927" i="2"/>
  <c r="AA925" i="2"/>
  <c r="AA923" i="2"/>
  <c r="AA921" i="2"/>
  <c r="AA919" i="2"/>
  <c r="AA917" i="2"/>
  <c r="AA915" i="2"/>
  <c r="AA913" i="2"/>
  <c r="AA911" i="2"/>
  <c r="AA909" i="2"/>
  <c r="AA907" i="2"/>
  <c r="AA905" i="2"/>
  <c r="AA903" i="2"/>
  <c r="AA901" i="2"/>
  <c r="AA899" i="2"/>
  <c r="AA897" i="2"/>
  <c r="AA895" i="2"/>
  <c r="AA893" i="2"/>
  <c r="AA891" i="2"/>
  <c r="AA889" i="2"/>
  <c r="AA887" i="2"/>
  <c r="AA885" i="2"/>
  <c r="AA883" i="2"/>
  <c r="AA881" i="2"/>
  <c r="AA879" i="2"/>
  <c r="AA877" i="2"/>
  <c r="AA875" i="2"/>
  <c r="AA873" i="2"/>
  <c r="AA871" i="2"/>
  <c r="AA869" i="2"/>
  <c r="AA867" i="2"/>
  <c r="AA865" i="2"/>
  <c r="AA863" i="2"/>
  <c r="AA861" i="2"/>
  <c r="AA859" i="2"/>
  <c r="AA857" i="2"/>
  <c r="AA855" i="2"/>
  <c r="AA851" i="2"/>
  <c r="AA849" i="2"/>
  <c r="AA847" i="2"/>
  <c r="AA845" i="2"/>
  <c r="AA843" i="2"/>
  <c r="AA841" i="2"/>
  <c r="AA839" i="2"/>
  <c r="AA837" i="2"/>
  <c r="AA835" i="2"/>
  <c r="AA833" i="2"/>
  <c r="AA831" i="2"/>
  <c r="AA829" i="2"/>
  <c r="AA827" i="2"/>
  <c r="AA825" i="2"/>
  <c r="AA823" i="2"/>
  <c r="AA821" i="2"/>
  <c r="AA819" i="2"/>
  <c r="AA817" i="2"/>
  <c r="AA815" i="2"/>
  <c r="AA813" i="2"/>
  <c r="AA811" i="2"/>
  <c r="AA809" i="2"/>
  <c r="AA807" i="2"/>
  <c r="AA805" i="2"/>
  <c r="AA803" i="2"/>
  <c r="AA801" i="2"/>
  <c r="AA799" i="2"/>
  <c r="AA797" i="2"/>
  <c r="AA795" i="2"/>
  <c r="AA793" i="2"/>
  <c r="AA791" i="2"/>
  <c r="AA789" i="2"/>
  <c r="AA787" i="2"/>
  <c r="AA785" i="2"/>
  <c r="AA783" i="2"/>
  <c r="AA781" i="2"/>
  <c r="AA779" i="2"/>
  <c r="AA777" i="2"/>
  <c r="AA775" i="2"/>
  <c r="AA773" i="2"/>
  <c r="AA771" i="2"/>
  <c r="AA769" i="2"/>
  <c r="AA767" i="2"/>
  <c r="AA765" i="2"/>
  <c r="AA763" i="2"/>
  <c r="AA761" i="2"/>
  <c r="AA759" i="2"/>
  <c r="AA757" i="2"/>
  <c r="AA755" i="2"/>
  <c r="AA753" i="2"/>
  <c r="AA751" i="2"/>
  <c r="AA749" i="2"/>
  <c r="AA747" i="2"/>
  <c r="AA745" i="2"/>
  <c r="AA743" i="2"/>
  <c r="AA741" i="2"/>
  <c r="AA739" i="2"/>
  <c r="AA737" i="2"/>
  <c r="AA735" i="2"/>
  <c r="AA733" i="2"/>
  <c r="AA731" i="2"/>
  <c r="AA729" i="2"/>
  <c r="AA727" i="2"/>
  <c r="AA725" i="2"/>
  <c r="AA723" i="2"/>
  <c r="AA721" i="2"/>
  <c r="AA719" i="2"/>
  <c r="AA717" i="2"/>
  <c r="AA715" i="2"/>
  <c r="AA713" i="2"/>
  <c r="AA711" i="2"/>
  <c r="AA709" i="2"/>
  <c r="AA707" i="2"/>
  <c r="AA705" i="2"/>
  <c r="AA703" i="2"/>
  <c r="AA701" i="2"/>
  <c r="AA699" i="2"/>
  <c r="AA697" i="2"/>
  <c r="AA695" i="2"/>
  <c r="AA693" i="2"/>
  <c r="AA691" i="2"/>
  <c r="AA689" i="2"/>
  <c r="AA687" i="2"/>
  <c r="AA685" i="2"/>
  <c r="AA683" i="2"/>
  <c r="AA681" i="2"/>
  <c r="AA679" i="2"/>
  <c r="AA677" i="2"/>
  <c r="AA675" i="2"/>
  <c r="AA673" i="2"/>
  <c r="AA671" i="2"/>
  <c r="AA669" i="2"/>
  <c r="AA667" i="2"/>
  <c r="AA665" i="2"/>
  <c r="AA663" i="2"/>
  <c r="AA661" i="2"/>
  <c r="AA659" i="2"/>
  <c r="AA657" i="2"/>
  <c r="AA655" i="2"/>
  <c r="AA653" i="2"/>
  <c r="AA651" i="2"/>
  <c r="AA649" i="2"/>
  <c r="AA647" i="2"/>
  <c r="AA645" i="2"/>
  <c r="AA643" i="2"/>
  <c r="AA641" i="2"/>
  <c r="AA639" i="2"/>
  <c r="AA637" i="2"/>
  <c r="AA635" i="2"/>
  <c r="AA633" i="2"/>
  <c r="AA631" i="2"/>
  <c r="AA629" i="2"/>
  <c r="AA627" i="2"/>
  <c r="AA625" i="2"/>
  <c r="AA623" i="2"/>
  <c r="AA621" i="2"/>
  <c r="AA619" i="2"/>
  <c r="AA617" i="2"/>
  <c r="AA615" i="2"/>
  <c r="AA613" i="2"/>
  <c r="AA611" i="2"/>
  <c r="AA609" i="2"/>
  <c r="AA607" i="2"/>
  <c r="AA605" i="2"/>
  <c r="AA603" i="2"/>
  <c r="AA601" i="2"/>
  <c r="AA599" i="2"/>
  <c r="AA597" i="2"/>
  <c r="AA595" i="2"/>
  <c r="AA593" i="2"/>
  <c r="AA591" i="2"/>
  <c r="AA589" i="2"/>
  <c r="AA587" i="2"/>
  <c r="AA585" i="2"/>
  <c r="AA583" i="2"/>
  <c r="AA581" i="2"/>
  <c r="AA579" i="2"/>
  <c r="AA577" i="2"/>
  <c r="AA575" i="2"/>
  <c r="AA573" i="2"/>
  <c r="AA571" i="2"/>
  <c r="AA569" i="2"/>
  <c r="AA567" i="2"/>
  <c r="AA565" i="2"/>
  <c r="AA563" i="2"/>
  <c r="AA561" i="2"/>
  <c r="AA559" i="2"/>
  <c r="AA557" i="2"/>
  <c r="AA555" i="2"/>
  <c r="AA553" i="2"/>
  <c r="AA551" i="2"/>
  <c r="AA549" i="2"/>
  <c r="AA547" i="2"/>
  <c r="AA545" i="2"/>
  <c r="AA543" i="2"/>
  <c r="AA541" i="2"/>
  <c r="AA539" i="2"/>
  <c r="AA537" i="2"/>
  <c r="AA535" i="2"/>
  <c r="AA533" i="2"/>
  <c r="AA531" i="2"/>
  <c r="AA529" i="2"/>
  <c r="AA527" i="2"/>
  <c r="AA525" i="2"/>
  <c r="AA523" i="2"/>
  <c r="AA521" i="2"/>
  <c r="AA519" i="2"/>
  <c r="AA517" i="2"/>
  <c r="AA515" i="2"/>
  <c r="AA513" i="2"/>
  <c r="AA511" i="2"/>
  <c r="AA509" i="2"/>
  <c r="AA507" i="2"/>
  <c r="AA505" i="2"/>
  <c r="AA503" i="2"/>
  <c r="AA501" i="2"/>
  <c r="AA499" i="2"/>
  <c r="AA497" i="2"/>
  <c r="AA495" i="2"/>
  <c r="AA493" i="2"/>
  <c r="AA491" i="2"/>
  <c r="AA489" i="2"/>
  <c r="AA487" i="2"/>
  <c r="AA485" i="2"/>
  <c r="AA483" i="2"/>
  <c r="AA481" i="2"/>
  <c r="AA479" i="2"/>
  <c r="AA477" i="2"/>
  <c r="AA475" i="2"/>
  <c r="AA473" i="2"/>
  <c r="AA471" i="2"/>
  <c r="AA469" i="2"/>
  <c r="AA467" i="2"/>
  <c r="AA465" i="2"/>
  <c r="AA463" i="2"/>
  <c r="AA461" i="2"/>
  <c r="AA459" i="2"/>
  <c r="AA457" i="2"/>
  <c r="AA455" i="2"/>
  <c r="AA453" i="2"/>
  <c r="AA451" i="2"/>
  <c r="AA449" i="2"/>
  <c r="AA447" i="2"/>
  <c r="AA445" i="2"/>
  <c r="AA443" i="2"/>
  <c r="AA441" i="2"/>
  <c r="AA439" i="2"/>
  <c r="AA437" i="2"/>
  <c r="AA435" i="2"/>
  <c r="AA433" i="2"/>
  <c r="AA429" i="2"/>
  <c r="AA427" i="2"/>
  <c r="AA425" i="2"/>
  <c r="AA423" i="2"/>
  <c r="AA421" i="2"/>
  <c r="AA419" i="2"/>
  <c r="AA417" i="2"/>
  <c r="AA415" i="2"/>
  <c r="AA413" i="2"/>
  <c r="AA411" i="2"/>
  <c r="AA409" i="2"/>
  <c r="AA407" i="2"/>
  <c r="AA405" i="2"/>
  <c r="AA403" i="2"/>
  <c r="AA401" i="2"/>
  <c r="AA399" i="2"/>
  <c r="AA397" i="2"/>
  <c r="AA395" i="2"/>
  <c r="AA393" i="2"/>
  <c r="AA391" i="2"/>
  <c r="AA389" i="2"/>
  <c r="AA387" i="2"/>
  <c r="AA385" i="2"/>
  <c r="AA383" i="2"/>
  <c r="AA381" i="2"/>
  <c r="AA379" i="2"/>
  <c r="AA377" i="2"/>
  <c r="AA375" i="2"/>
  <c r="AA373" i="2"/>
  <c r="AA371" i="2"/>
  <c r="AA369" i="2"/>
  <c r="AA367" i="2"/>
  <c r="AA365" i="2"/>
  <c r="AA363" i="2"/>
  <c r="AA361" i="2"/>
  <c r="AA359" i="2"/>
  <c r="AA357" i="2"/>
  <c r="AA355" i="2"/>
  <c r="AA353" i="2"/>
  <c r="AA351" i="2"/>
  <c r="AA349" i="2"/>
  <c r="AA347" i="2"/>
  <c r="AA345" i="2"/>
  <c r="AA343" i="2"/>
  <c r="AA341" i="2"/>
  <c r="AA339" i="2"/>
  <c r="AA337" i="2"/>
  <c r="AA335" i="2"/>
  <c r="AA333" i="2"/>
  <c r="AA331" i="2"/>
  <c r="AA329" i="2"/>
  <c r="AA327" i="2"/>
  <c r="AA323" i="2"/>
  <c r="AA321" i="2"/>
  <c r="AA319" i="2"/>
  <c r="AA317" i="2"/>
  <c r="AA315" i="2"/>
  <c r="AA313" i="2"/>
  <c r="AA311" i="2"/>
  <c r="AA309" i="2"/>
  <c r="AA307" i="2"/>
  <c r="AA305" i="2"/>
  <c r="AA303" i="2"/>
  <c r="AA301" i="2"/>
  <c r="AA299" i="2"/>
  <c r="AA297" i="2"/>
  <c r="AA295" i="2"/>
  <c r="AA293" i="2"/>
  <c r="AA1469" i="2"/>
  <c r="AA1467" i="2"/>
  <c r="AA1465" i="2"/>
  <c r="AA1463" i="2"/>
  <c r="AA1461" i="2"/>
  <c r="AA1459" i="2"/>
  <c r="AA1457" i="2"/>
  <c r="AA1455" i="2"/>
  <c r="AA1453" i="2"/>
  <c r="AA1451" i="2"/>
  <c r="AA1449" i="2"/>
  <c r="AA1447" i="2"/>
  <c r="AA1445" i="2"/>
  <c r="AA1443" i="2"/>
  <c r="AA1441" i="2"/>
  <c r="AA1439" i="2"/>
  <c r="AA1437" i="2"/>
  <c r="AA1435" i="2"/>
  <c r="AA1433" i="2"/>
  <c r="AA1431" i="2"/>
  <c r="AA1429" i="2"/>
  <c r="AA1427" i="2"/>
  <c r="AA1425" i="2"/>
  <c r="AA1423" i="2"/>
  <c r="AA1421" i="2"/>
  <c r="AA1419" i="2"/>
  <c r="AA1417" i="2"/>
  <c r="AA1415" i="2"/>
  <c r="AA1413" i="2"/>
  <c r="AA1411" i="2"/>
  <c r="AA1409" i="2"/>
  <c r="AA1407" i="2"/>
  <c r="AA1405" i="2"/>
  <c r="AA1403" i="2"/>
  <c r="AA1401" i="2"/>
  <c r="AA1399" i="2"/>
  <c r="AA1397" i="2"/>
  <c r="AA1395" i="2"/>
  <c r="AA1393" i="2"/>
  <c r="AA1391" i="2"/>
  <c r="AA1389" i="2"/>
  <c r="AA1387" i="2"/>
  <c r="AA1385" i="2"/>
  <c r="AA1383" i="2"/>
  <c r="AA249" i="2"/>
  <c r="AA247" i="2"/>
  <c r="AA245" i="2"/>
  <c r="AA243" i="2"/>
  <c r="AA241" i="2"/>
  <c r="AA239" i="2"/>
  <c r="AA237" i="2"/>
  <c r="AA235" i="2"/>
  <c r="AA233" i="2"/>
  <c r="AA231" i="2"/>
  <c r="AA229" i="2"/>
  <c r="AA227" i="2"/>
  <c r="AA225" i="2"/>
  <c r="AA223" i="2"/>
  <c r="AA221" i="2"/>
  <c r="AA219" i="2"/>
  <c r="AA217" i="2"/>
  <c r="AA215" i="2"/>
  <c r="AA213" i="2"/>
  <c r="AA211" i="2"/>
  <c r="AA209" i="2"/>
  <c r="AA207" i="2"/>
  <c r="AA205" i="2"/>
  <c r="AA203" i="2"/>
  <c r="AA201" i="2"/>
  <c r="AA199" i="2"/>
  <c r="AA197" i="2"/>
  <c r="AA195" i="2"/>
  <c r="AA193" i="2"/>
  <c r="AA191" i="2"/>
  <c r="AA189" i="2"/>
  <c r="AA187" i="2"/>
  <c r="AA185" i="2"/>
  <c r="AA183" i="2"/>
  <c r="AA181" i="2"/>
  <c r="AA179" i="2"/>
  <c r="AA177" i="2"/>
  <c r="AA175" i="2"/>
  <c r="AA173" i="2"/>
  <c r="AA171" i="2"/>
  <c r="AA169" i="2"/>
  <c r="AA167" i="2"/>
  <c r="AA165" i="2"/>
  <c r="AA163" i="2"/>
  <c r="AA161" i="2"/>
  <c r="AA159" i="2"/>
  <c r="AA157" i="2"/>
  <c r="AA155" i="2"/>
  <c r="AA153" i="2"/>
  <c r="AA151" i="2"/>
  <c r="AA149" i="2"/>
  <c r="AA147" i="2"/>
  <c r="AA145" i="2"/>
  <c r="AA143" i="2"/>
  <c r="AA141" i="2"/>
  <c r="AA139" i="2"/>
  <c r="AA137" i="2"/>
  <c r="AA135" i="2"/>
  <c r="AA133" i="2"/>
  <c r="AA131" i="2"/>
  <c r="AA129" i="2"/>
  <c r="AA127" i="2"/>
  <c r="AA125" i="2"/>
  <c r="AA123" i="2"/>
  <c r="AA121" i="2"/>
  <c r="AA119" i="2"/>
  <c r="AA117" i="2"/>
  <c r="AA115" i="2"/>
  <c r="AA113" i="2"/>
  <c r="AA111" i="2"/>
  <c r="AA109" i="2"/>
  <c r="AA107" i="2"/>
  <c r="AA105" i="2"/>
  <c r="AA103" i="2"/>
  <c r="AA101" i="2"/>
  <c r="AA99" i="2"/>
  <c r="AA97" i="2"/>
  <c r="AA95" i="2"/>
  <c r="AA93" i="2"/>
  <c r="AA91" i="2"/>
  <c r="AA89" i="2"/>
  <c r="AA87" i="2"/>
  <c r="AA85" i="2"/>
  <c r="AA83" i="2"/>
  <c r="AA81" i="2"/>
  <c r="AA3" i="2"/>
  <c r="AA79" i="2"/>
  <c r="AA1381" i="2"/>
  <c r="AA1379" i="2"/>
  <c r="AA1377" i="2"/>
  <c r="AA1375" i="2"/>
  <c r="AA1373" i="2"/>
  <c r="AA1371" i="2"/>
  <c r="AA1369" i="2"/>
  <c r="AA1367" i="2"/>
  <c r="AA1365" i="2"/>
  <c r="AA1363" i="2"/>
  <c r="AA1361" i="2"/>
  <c r="AA1359" i="2"/>
  <c r="AA1357" i="2"/>
  <c r="AA1355" i="2"/>
  <c r="AA1353" i="2"/>
  <c r="AA1351" i="2"/>
  <c r="AA1349" i="2"/>
  <c r="AA1347" i="2"/>
  <c r="AA1345" i="2"/>
  <c r="AA1343" i="2"/>
  <c r="AA1341" i="2"/>
  <c r="AA1339" i="2"/>
  <c r="AA1337" i="2"/>
  <c r="AA1335" i="2"/>
  <c r="AA1333" i="2"/>
  <c r="AA1331" i="2"/>
  <c r="AA1329" i="2"/>
  <c r="AA1327" i="2"/>
  <c r="AA1325" i="2"/>
  <c r="AA1323" i="2"/>
  <c r="AA1321" i="2"/>
  <c r="AA1319" i="2"/>
  <c r="AA1317" i="2"/>
  <c r="AA1315" i="2"/>
  <c r="AA1313" i="2"/>
  <c r="AA1311" i="2"/>
  <c r="AA1309" i="2"/>
  <c r="AA1307" i="2"/>
  <c r="AA1305" i="2"/>
  <c r="AA1303" i="2"/>
  <c r="AA1301" i="2"/>
  <c r="AA1299" i="2"/>
  <c r="AA1297" i="2"/>
  <c r="AA1295" i="2"/>
  <c r="AA1293" i="2"/>
  <c r="AA1291" i="2"/>
  <c r="AA1289" i="2"/>
  <c r="AA1287" i="2"/>
  <c r="AA1285" i="2"/>
  <c r="AA1283" i="2"/>
  <c r="AA1281" i="2"/>
  <c r="AA1279" i="2"/>
  <c r="AA1277" i="2"/>
  <c r="AA1275" i="2"/>
  <c r="AA1273" i="2"/>
  <c r="AA1271" i="2"/>
  <c r="AA1269" i="2"/>
  <c r="AA1267" i="2"/>
  <c r="AA1265" i="2"/>
  <c r="AA1263" i="2"/>
  <c r="AA1261" i="2"/>
  <c r="AA1259" i="2"/>
  <c r="AA1257" i="2"/>
  <c r="AA1255" i="2"/>
  <c r="AA1253" i="2"/>
  <c r="AA1251" i="2"/>
  <c r="AA1249" i="2"/>
  <c r="AA1247" i="2"/>
  <c r="AA1245" i="2"/>
  <c r="AA1243" i="2"/>
  <c r="AA1241" i="2"/>
  <c r="AA1239" i="2"/>
  <c r="AA1237" i="2"/>
  <c r="AA1235" i="2"/>
  <c r="AA1233" i="2"/>
  <c r="AA1231" i="2"/>
  <c r="AA1229" i="2"/>
  <c r="AA1227" i="2"/>
  <c r="AA1225" i="2"/>
  <c r="AA1223" i="2"/>
  <c r="AA1221" i="2"/>
  <c r="AA1219" i="2"/>
  <c r="AA1217" i="2"/>
  <c r="AA1215" i="2"/>
  <c r="AA1213" i="2"/>
  <c r="AA1211" i="2"/>
  <c r="AA1209" i="2"/>
  <c r="AA1207" i="2"/>
  <c r="AA1205" i="2"/>
  <c r="AA1203" i="2"/>
  <c r="AA1201" i="2"/>
  <c r="AA1199" i="2"/>
  <c r="AA1197" i="2"/>
  <c r="AA1195" i="2"/>
  <c r="AA1193" i="2"/>
  <c r="AA1191" i="2"/>
  <c r="AA1189" i="2"/>
  <c r="AA1187" i="2"/>
  <c r="AA1185" i="2"/>
  <c r="AA1183" i="2"/>
  <c r="AA1181" i="2"/>
  <c r="AA1179" i="2"/>
  <c r="AA1177" i="2"/>
  <c r="AA1175" i="2"/>
  <c r="AA1173" i="2"/>
  <c r="AA1171" i="2"/>
  <c r="AA1169" i="2"/>
  <c r="AA1167" i="2"/>
  <c r="AA1165" i="2"/>
  <c r="AA1163" i="2"/>
  <c r="AA1161" i="2"/>
  <c r="AA1159" i="2"/>
  <c r="AA1157" i="2"/>
  <c r="AA1155" i="2"/>
  <c r="AA1153" i="2"/>
  <c r="AA1151" i="2"/>
  <c r="AA1149" i="2"/>
  <c r="AA1147" i="2"/>
  <c r="AA1145" i="2"/>
  <c r="AA1143" i="2"/>
  <c r="AA1141" i="2"/>
  <c r="AA1139" i="2"/>
  <c r="AA1137" i="2"/>
  <c r="AA1135" i="2"/>
  <c r="AA1133" i="2"/>
  <c r="AA1131" i="2"/>
  <c r="AA1129" i="2"/>
  <c r="AA1127" i="2"/>
  <c r="AA1125" i="2"/>
  <c r="AA1123" i="2"/>
  <c r="AA1121" i="2"/>
  <c r="AA1119" i="2"/>
  <c r="AA1117" i="2"/>
  <c r="AA1115" i="2"/>
  <c r="AA1113" i="2"/>
  <c r="AA1111" i="2"/>
  <c r="AA1109" i="2"/>
  <c r="AA1107" i="2"/>
  <c r="AA1105" i="2"/>
  <c r="AA1103" i="2"/>
  <c r="AA1101" i="2"/>
  <c r="AA1099" i="2"/>
  <c r="AA1097" i="2"/>
  <c r="AA1095" i="2"/>
  <c r="AA1093" i="2"/>
  <c r="AA1091" i="2"/>
  <c r="AA1089" i="2"/>
  <c r="AA1087" i="2"/>
  <c r="AA1085" i="2"/>
  <c r="AA1083" i="2"/>
  <c r="AA1081" i="2"/>
  <c r="AA1079" i="2"/>
  <c r="AA1077" i="2"/>
  <c r="AA1075" i="2"/>
  <c r="AA1073" i="2"/>
  <c r="AA77" i="2"/>
  <c r="AA75" i="2"/>
  <c r="AA73" i="2"/>
  <c r="AA71" i="2"/>
  <c r="AA69" i="2"/>
  <c r="AA67" i="2"/>
  <c r="AA65" i="2"/>
  <c r="AA63" i="2"/>
  <c r="AA61" i="2"/>
  <c r="AA59" i="2"/>
  <c r="AA57" i="2"/>
  <c r="AA55" i="2"/>
  <c r="AA53" i="2"/>
  <c r="AA51" i="2"/>
  <c r="AA49" i="2"/>
  <c r="AA47" i="2"/>
  <c r="AA45" i="2"/>
  <c r="AA43" i="2"/>
  <c r="AA41" i="2"/>
  <c r="AA2702" i="2"/>
  <c r="AA2700" i="2"/>
  <c r="AA2698" i="2"/>
  <c r="AA2696" i="2"/>
  <c r="AA2694" i="2"/>
  <c r="AA2692" i="2"/>
  <c r="AA2690" i="2"/>
  <c r="AA2688" i="2"/>
  <c r="AA2686" i="2"/>
  <c r="AA2684" i="2"/>
  <c r="AA2682" i="2"/>
  <c r="AA2680" i="2"/>
  <c r="AA2678" i="2"/>
  <c r="AA2676" i="2"/>
  <c r="AA2674" i="2"/>
  <c r="AA2672" i="2"/>
  <c r="AA2670" i="2"/>
  <c r="AA2668" i="2"/>
  <c r="AA2666" i="2"/>
  <c r="AA2664" i="2"/>
  <c r="AA2662" i="2"/>
  <c r="AA2660" i="2"/>
  <c r="AA2658" i="2"/>
  <c r="AA2656" i="2"/>
  <c r="AA2654" i="2"/>
  <c r="AA2652" i="2"/>
  <c r="AA2650" i="2"/>
  <c r="AA2648" i="2"/>
  <c r="AA2646" i="2"/>
  <c r="AA2644" i="2"/>
  <c r="AA2642" i="2"/>
  <c r="AA2640" i="2"/>
  <c r="AA2638" i="2"/>
  <c r="AA2636" i="2"/>
  <c r="AA2634" i="2"/>
  <c r="AA2632" i="2"/>
  <c r="AA2630" i="2"/>
  <c r="AA2628" i="2"/>
  <c r="AA2626" i="2"/>
  <c r="AA2624" i="2"/>
  <c r="AA2622" i="2"/>
  <c r="AA2620" i="2"/>
  <c r="AA2618" i="2"/>
  <c r="AA2616" i="2"/>
  <c r="AA2614" i="2"/>
  <c r="AA2612" i="2"/>
  <c r="AA2610" i="2"/>
  <c r="AA2608" i="2"/>
  <c r="AA2606" i="2"/>
  <c r="AA2604" i="2"/>
  <c r="AA2602" i="2"/>
  <c r="AA2600" i="2"/>
  <c r="AA2598" i="2"/>
  <c r="AA2596" i="2"/>
  <c r="AA2594" i="2"/>
  <c r="AA2592" i="2"/>
  <c r="AA2590" i="2"/>
  <c r="AA2588" i="2"/>
  <c r="AA2586" i="2"/>
  <c r="AA2584" i="2"/>
  <c r="AA2582" i="2"/>
  <c r="AA2580" i="2"/>
  <c r="AA2578" i="2"/>
  <c r="AA2576" i="2"/>
  <c r="AA2574" i="2"/>
  <c r="AA2572" i="2"/>
  <c r="AA2570" i="2"/>
  <c r="AA2568" i="2"/>
  <c r="AA2566" i="2"/>
  <c r="AA2564" i="2"/>
  <c r="AA2562" i="2"/>
  <c r="AA2560" i="2"/>
  <c r="AA2558" i="2"/>
  <c r="AA2556" i="2"/>
  <c r="AA2554" i="2"/>
  <c r="AA2552" i="2"/>
  <c r="AA2550" i="2"/>
  <c r="AA2548" i="2"/>
  <c r="AA2546" i="2"/>
  <c r="AA2544" i="2"/>
  <c r="AA2542" i="2"/>
  <c r="AA2540" i="2"/>
  <c r="AA2538" i="2"/>
  <c r="AA2536" i="2"/>
  <c r="AA2534" i="2"/>
  <c r="AA2532" i="2"/>
  <c r="AA2530" i="2"/>
  <c r="AA2528" i="2"/>
  <c r="AA2526" i="2"/>
  <c r="AA2524" i="2"/>
  <c r="AA2522" i="2"/>
  <c r="AA2520" i="2"/>
  <c r="AA2518" i="2"/>
  <c r="AA2516" i="2"/>
  <c r="AA2514" i="2"/>
  <c r="AA2512" i="2"/>
  <c r="AA2510" i="2"/>
  <c r="AA2508" i="2"/>
  <c r="AA2506" i="2"/>
  <c r="AA2504" i="2"/>
  <c r="AA2502" i="2"/>
  <c r="AA2500" i="2"/>
  <c r="AA2498" i="2"/>
  <c r="AA2496" i="2"/>
  <c r="AA2494" i="2"/>
  <c r="AA2492" i="2"/>
  <c r="AA2490" i="2"/>
  <c r="AA2488" i="2"/>
  <c r="AA2486" i="2"/>
  <c r="AA2484" i="2"/>
  <c r="AA2482" i="2"/>
  <c r="AA2480" i="2"/>
  <c r="AA2478" i="2"/>
  <c r="AA2476" i="2"/>
  <c r="AA2474" i="2"/>
  <c r="AA2472" i="2"/>
  <c r="AA2470" i="2"/>
  <c r="AA2468" i="2"/>
  <c r="AA2466" i="2"/>
  <c r="AA2464" i="2"/>
  <c r="AA2462" i="2"/>
  <c r="AA2460" i="2"/>
  <c r="AA2458" i="2"/>
  <c r="AA2456" i="2"/>
  <c r="AA2454" i="2"/>
  <c r="AA2452" i="2"/>
  <c r="AA2450" i="2"/>
  <c r="AA2448" i="2"/>
  <c r="AA2446" i="2"/>
  <c r="AA2444" i="2"/>
  <c r="AA2442" i="2"/>
  <c r="AA2440" i="2"/>
  <c r="AA2438" i="2"/>
  <c r="AA2436" i="2"/>
  <c r="AA2434" i="2"/>
  <c r="AA2432" i="2"/>
  <c r="AA2430" i="2"/>
  <c r="AA2428" i="2"/>
  <c r="AA2426" i="2"/>
  <c r="AA2424" i="2"/>
  <c r="AA2422" i="2"/>
  <c r="AA2420" i="2"/>
  <c r="AA2418" i="2"/>
  <c r="AA2416" i="2"/>
  <c r="AA2414" i="2"/>
  <c r="AA2412" i="2"/>
  <c r="AA2410" i="2"/>
  <c r="AA2408" i="2"/>
  <c r="AA2406" i="2"/>
  <c r="AA2404" i="2"/>
  <c r="AA2402" i="2"/>
  <c r="AA2400" i="2"/>
  <c r="AA2398" i="2"/>
  <c r="AA2396" i="2"/>
  <c r="AA2394" i="2"/>
  <c r="AA2392" i="2"/>
  <c r="AA2390" i="2"/>
  <c r="AA2388" i="2"/>
  <c r="AA2386" i="2"/>
  <c r="AA2384" i="2"/>
  <c r="AA2382" i="2"/>
  <c r="AA2380" i="2"/>
  <c r="AA2378" i="2"/>
  <c r="AA2376" i="2"/>
  <c r="AA2374" i="2"/>
  <c r="AA2372" i="2"/>
  <c r="AA2370" i="2"/>
  <c r="AA2368" i="2"/>
  <c r="AA2366" i="2"/>
  <c r="AA2364" i="2"/>
  <c r="AA2362" i="2"/>
  <c r="AA2360" i="2"/>
  <c r="AA2358" i="2"/>
  <c r="AA2356" i="2"/>
  <c r="AA2354" i="2"/>
  <c r="AA2352" i="2"/>
  <c r="AA2350" i="2"/>
  <c r="AA2348" i="2"/>
  <c r="AA2346" i="2"/>
  <c r="AA2344" i="2"/>
  <c r="AA2342" i="2"/>
  <c r="AA2338" i="2"/>
  <c r="AA2336" i="2"/>
  <c r="AA2334" i="2"/>
  <c r="AA2332" i="2"/>
  <c r="AA2330" i="2"/>
  <c r="AA1308" i="2"/>
  <c r="AA1306" i="2"/>
  <c r="AA1304" i="2"/>
  <c r="AA1302" i="2"/>
  <c r="AA1300" i="2"/>
  <c r="AA1298" i="2"/>
  <c r="AA1296" i="2"/>
  <c r="AA1294" i="2"/>
  <c r="AA1292" i="2"/>
  <c r="AA1290" i="2"/>
  <c r="AA1288" i="2"/>
  <c r="AA1286" i="2"/>
  <c r="AA1284" i="2"/>
  <c r="AA1282" i="2"/>
  <c r="AA1280" i="2"/>
  <c r="AA1278" i="2"/>
  <c r="AA1276" i="2"/>
  <c r="AA1274" i="2"/>
  <c r="AA1272" i="2"/>
  <c r="AA1270" i="2"/>
  <c r="AA1268" i="2"/>
  <c r="AA1266" i="2"/>
  <c r="AA1264" i="2"/>
  <c r="AA1262" i="2"/>
  <c r="AA1260" i="2"/>
  <c r="AA1258" i="2"/>
  <c r="AA1256" i="2"/>
  <c r="AA1254" i="2"/>
  <c r="AA1252" i="2"/>
  <c r="AA1250" i="2"/>
  <c r="AA1248" i="2"/>
  <c r="AA1246" i="2"/>
  <c r="AA1244" i="2"/>
  <c r="AA1242" i="2"/>
  <c r="AA1240" i="2"/>
  <c r="AA1238" i="2"/>
  <c r="AA1236" i="2"/>
  <c r="AA1234" i="2"/>
  <c r="AA1232" i="2"/>
  <c r="AA1230" i="2"/>
  <c r="AA1228" i="2"/>
  <c r="AA1226" i="2"/>
  <c r="AA1224" i="2"/>
  <c r="AA1222" i="2"/>
  <c r="AA1220" i="2"/>
  <c r="AA1218" i="2"/>
  <c r="AA1216" i="2"/>
  <c r="AA1214" i="2"/>
  <c r="AA1212" i="2"/>
  <c r="AA1210" i="2"/>
  <c r="AA1208" i="2"/>
  <c r="AA1206" i="2"/>
  <c r="AA1204" i="2"/>
  <c r="AA1202" i="2"/>
  <c r="AA1200" i="2"/>
  <c r="AA1198" i="2"/>
  <c r="AA1196" i="2"/>
  <c r="AA1194" i="2"/>
  <c r="AA1192" i="2"/>
  <c r="AA1190" i="2"/>
  <c r="AA1188" i="2"/>
  <c r="AA1186" i="2"/>
  <c r="AA1184" i="2"/>
  <c r="AA1182" i="2"/>
  <c r="AA1180" i="2"/>
  <c r="AA1178" i="2"/>
  <c r="AA1176" i="2"/>
  <c r="AA1174" i="2"/>
  <c r="AA1172" i="2"/>
  <c r="AA1170" i="2"/>
  <c r="AA1168" i="2"/>
  <c r="AA1166" i="2"/>
  <c r="AA1164" i="2"/>
  <c r="AA1162" i="2"/>
  <c r="AA1160" i="2"/>
  <c r="AA1158" i="2"/>
  <c r="AA1156" i="2"/>
  <c r="AA1154" i="2"/>
  <c r="AA1152" i="2"/>
  <c r="AA1150" i="2"/>
  <c r="AA1148" i="2"/>
  <c r="AA1146" i="2"/>
  <c r="AA1144" i="2"/>
  <c r="AA1142" i="2"/>
  <c r="AA1140" i="2"/>
  <c r="AA1138" i="2"/>
  <c r="AA1136" i="2"/>
  <c r="AA1134" i="2"/>
  <c r="AA1132" i="2"/>
  <c r="AA1130" i="2"/>
  <c r="AA1128" i="2"/>
  <c r="AA1126" i="2"/>
  <c r="AA1124" i="2"/>
  <c r="AA1122" i="2"/>
  <c r="AA1120" i="2"/>
  <c r="AA1118" i="2"/>
  <c r="AA1116" i="2"/>
  <c r="AA1114" i="2"/>
  <c r="AA1112" i="2"/>
  <c r="AA1110" i="2"/>
  <c r="AA1108" i="2"/>
  <c r="AA1106" i="2"/>
  <c r="AA1104" i="2"/>
  <c r="AA1102" i="2"/>
  <c r="AA1100" i="2"/>
  <c r="AA1098" i="2"/>
  <c r="AA1096" i="2"/>
  <c r="AA1094" i="2"/>
  <c r="AA1092" i="2"/>
  <c r="AA1090" i="2"/>
  <c r="AA1088" i="2"/>
  <c r="AA1086" i="2"/>
  <c r="AA1084" i="2"/>
  <c r="AA1082" i="2"/>
  <c r="AA1080" i="2"/>
  <c r="AA1078" i="2"/>
  <c r="AA1076" i="2"/>
  <c r="AA1074" i="2"/>
  <c r="AA1072" i="2"/>
  <c r="AA1070" i="2"/>
  <c r="AA1068" i="2"/>
  <c r="AA1066" i="2"/>
  <c r="AA1064" i="2"/>
  <c r="AA1062" i="2"/>
  <c r="AA1060" i="2"/>
  <c r="AA1058" i="2"/>
  <c r="AA1056" i="2"/>
  <c r="AA1054" i="2"/>
  <c r="AA1052" i="2"/>
  <c r="AA1050" i="2"/>
  <c r="AA1048" i="2"/>
  <c r="AA1046" i="2"/>
  <c r="AA1044" i="2"/>
  <c r="AA1042" i="2"/>
  <c r="AA1040" i="2"/>
  <c r="AA1038" i="2"/>
  <c r="AA1036" i="2"/>
  <c r="AA1034" i="2"/>
  <c r="AA1032" i="2"/>
  <c r="AA1030" i="2"/>
  <c r="AA1028" i="2"/>
  <c r="AA1026" i="2"/>
  <c r="AA1024" i="2"/>
  <c r="AA1022" i="2"/>
  <c r="AA1020" i="2"/>
  <c r="AA1018" i="2"/>
  <c r="AA1016" i="2"/>
  <c r="AA1014" i="2"/>
  <c r="AA1012" i="2"/>
  <c r="AA1010" i="2"/>
  <c r="AA1008" i="2"/>
  <c r="AA1006" i="2"/>
  <c r="AA1004" i="2"/>
  <c r="AA1002" i="2"/>
  <c r="AA1000" i="2"/>
  <c r="AA998" i="2"/>
  <c r="AA996" i="2"/>
  <c r="AA994" i="2"/>
  <c r="AA992" i="2"/>
  <c r="AA990" i="2"/>
  <c r="AA988" i="2"/>
  <c r="AA986" i="2"/>
  <c r="AA984" i="2"/>
  <c r="AA982" i="2"/>
  <c r="AA980" i="2"/>
  <c r="AA978" i="2"/>
  <c r="AA976" i="2"/>
  <c r="AA974" i="2"/>
  <c r="AA972" i="2"/>
  <c r="AA970" i="2"/>
  <c r="AA968" i="2"/>
  <c r="AA966" i="2"/>
  <c r="AA964" i="2"/>
  <c r="AA962" i="2"/>
  <c r="AA960" i="2"/>
  <c r="AA958" i="2"/>
  <c r="AA956" i="2"/>
  <c r="AA954" i="2"/>
  <c r="AA952" i="2"/>
  <c r="AA950" i="2"/>
  <c r="AA948" i="2"/>
  <c r="AA946" i="2"/>
  <c r="AA944" i="2"/>
  <c r="AA942" i="2"/>
  <c r="AA940" i="2"/>
  <c r="AA938" i="2"/>
  <c r="AA936" i="2"/>
  <c r="AA934" i="2"/>
  <c r="AA932" i="2"/>
  <c r="AA930" i="2"/>
  <c r="AA928" i="2"/>
  <c r="AA926" i="2"/>
  <c r="AA924" i="2"/>
  <c r="AA922" i="2"/>
  <c r="AA920" i="2"/>
  <c r="AA918" i="2"/>
  <c r="AA916" i="2"/>
  <c r="AA914" i="2"/>
  <c r="AA912" i="2"/>
  <c r="AA910" i="2"/>
  <c r="AA908" i="2"/>
  <c r="AA906" i="2"/>
  <c r="AA904" i="2"/>
  <c r="AA902" i="2"/>
  <c r="AA900" i="2"/>
  <c r="AA898" i="2"/>
  <c r="AA896" i="2"/>
  <c r="AA894" i="2"/>
  <c r="AA892" i="2"/>
  <c r="AA890" i="2"/>
  <c r="AA888" i="2"/>
  <c r="AA886" i="2"/>
  <c r="AA884" i="2"/>
  <c r="AA882" i="2"/>
  <c r="AA880" i="2"/>
  <c r="AA878" i="2"/>
  <c r="AA876" i="2"/>
  <c r="AA874" i="2"/>
  <c r="AA872" i="2"/>
  <c r="AA870" i="2"/>
  <c r="AA868" i="2"/>
  <c r="AA866" i="2"/>
  <c r="AA864" i="2"/>
  <c r="AA862" i="2"/>
  <c r="AA860" i="2"/>
  <c r="AA858" i="2"/>
  <c r="AA856" i="2"/>
  <c r="AA854" i="2"/>
  <c r="AA852" i="2"/>
  <c r="AA850" i="2"/>
  <c r="AA848" i="2"/>
  <c r="AA846" i="2"/>
  <c r="AA844" i="2"/>
  <c r="AA842" i="2"/>
  <c r="AA840" i="2"/>
  <c r="AA838" i="2"/>
  <c r="AA836" i="2"/>
  <c r="AA834" i="2"/>
  <c r="AA832" i="2"/>
  <c r="AA830" i="2"/>
  <c r="AA828" i="2"/>
  <c r="AA826" i="2"/>
  <c r="AA824" i="2"/>
  <c r="AA822" i="2"/>
  <c r="AA820" i="2"/>
  <c r="AA818" i="2"/>
  <c r="AA816" i="2"/>
  <c r="AA814" i="2"/>
  <c r="AA812" i="2"/>
  <c r="AA810" i="2"/>
  <c r="AA808" i="2"/>
  <c r="AA806" i="2"/>
  <c r="AA804" i="2"/>
  <c r="AA802" i="2"/>
  <c r="AA800" i="2"/>
  <c r="AA798" i="2"/>
  <c r="AA796" i="2"/>
  <c r="AA794" i="2"/>
  <c r="AA792" i="2"/>
  <c r="AA790" i="2"/>
  <c r="AA788" i="2"/>
  <c r="AA786" i="2"/>
  <c r="AA784" i="2"/>
  <c r="AA782" i="2"/>
  <c r="AA780" i="2"/>
  <c r="AA778" i="2"/>
  <c r="AA776" i="2"/>
  <c r="AA774" i="2"/>
  <c r="AA772" i="2"/>
  <c r="AA770" i="2"/>
  <c r="AA768" i="2"/>
  <c r="AA766" i="2"/>
  <c r="AA764" i="2"/>
  <c r="AA762" i="2"/>
  <c r="AA760" i="2"/>
  <c r="AA758" i="2"/>
  <c r="AA756" i="2"/>
  <c r="AA754" i="2"/>
  <c r="AA752" i="2"/>
  <c r="AA750" i="2"/>
  <c r="AA748" i="2"/>
  <c r="AA746" i="2"/>
  <c r="AA744" i="2"/>
  <c r="AA742" i="2"/>
  <c r="AA740" i="2"/>
  <c r="AA738" i="2"/>
  <c r="AA736" i="2"/>
  <c r="AA734" i="2"/>
  <c r="AA732" i="2"/>
  <c r="AA730" i="2"/>
  <c r="AA728" i="2"/>
  <c r="AA726" i="2"/>
  <c r="AA724" i="2"/>
  <c r="AA722" i="2"/>
  <c r="AA720" i="2"/>
  <c r="AA718" i="2"/>
  <c r="AA716" i="2"/>
  <c r="AA714" i="2"/>
  <c r="AA712" i="2"/>
  <c r="AA710" i="2"/>
  <c r="AA708" i="2"/>
  <c r="AA706" i="2"/>
  <c r="AA704" i="2"/>
  <c r="AA39" i="2"/>
  <c r="AA37" i="2"/>
  <c r="AA35" i="2"/>
  <c r="AA33" i="2"/>
  <c r="AA27" i="2"/>
  <c r="AA25" i="2"/>
  <c r="AA23" i="2"/>
  <c r="AA21" i="2"/>
  <c r="AA19" i="2"/>
  <c r="AA17" i="2"/>
  <c r="AA13" i="2"/>
  <c r="AA11" i="2"/>
  <c r="AA7" i="2"/>
  <c r="AA2340" i="2"/>
  <c r="AA2" i="2"/>
  <c r="AA2326" i="2"/>
  <c r="AA2322" i="2"/>
  <c r="AA2318" i="2"/>
  <c r="AA2314" i="2"/>
  <c r="AA2310" i="2"/>
  <c r="AA2306" i="2"/>
  <c r="AA2302" i="2"/>
  <c r="AA2298" i="2"/>
  <c r="AA2294" i="2"/>
  <c r="AA2290" i="2"/>
  <c r="AA2284" i="2"/>
  <c r="AA2280" i="2"/>
  <c r="AA2276" i="2"/>
  <c r="AA2272" i="2"/>
  <c r="AA2268" i="2"/>
  <c r="AA2264" i="2"/>
  <c r="AA2260" i="2"/>
  <c r="AA2256" i="2"/>
  <c r="AA2253" i="2"/>
  <c r="AA2249" i="2"/>
  <c r="AA2245" i="2"/>
  <c r="AA2241" i="2"/>
  <c r="AA2237" i="2"/>
  <c r="AA2233" i="2"/>
  <c r="AA2229" i="2"/>
  <c r="AA2225" i="2"/>
  <c r="AA2221" i="2"/>
  <c r="AA2217" i="2"/>
  <c r="AA2213" i="2"/>
  <c r="AA2207" i="2"/>
  <c r="AA2203" i="2"/>
  <c r="AA2199" i="2"/>
  <c r="AA2195" i="2"/>
  <c r="AA2191" i="2"/>
  <c r="AA2189" i="2"/>
  <c r="AA2185" i="2"/>
  <c r="AA2181" i="2"/>
  <c r="AA2175" i="2"/>
  <c r="AA2171" i="2"/>
  <c r="AA2167" i="2"/>
  <c r="AA2163" i="2"/>
  <c r="AA2159" i="2"/>
  <c r="AA2155" i="2"/>
  <c r="AA2149" i="2"/>
  <c r="AA2145" i="2"/>
  <c r="AA2142" i="2"/>
  <c r="AA2138" i="2"/>
  <c r="AA2134" i="2"/>
  <c r="AA2128" i="2"/>
  <c r="AA2124" i="2"/>
  <c r="AA2120" i="2"/>
  <c r="AA2116" i="2"/>
  <c r="AA2112" i="2"/>
  <c r="AA2106" i="2"/>
  <c r="AA2102" i="2"/>
  <c r="AA2098" i="2"/>
  <c r="AA2094" i="2"/>
  <c r="AA2090" i="2"/>
  <c r="AA2086" i="2"/>
  <c r="AA2082" i="2"/>
  <c r="AA2078" i="2"/>
  <c r="AA2074" i="2"/>
  <c r="AA2070" i="2"/>
  <c r="AA2066" i="2"/>
  <c r="AA2062" i="2"/>
  <c r="AA2058" i="2"/>
  <c r="AA2054" i="2"/>
  <c r="AA2050" i="2"/>
  <c r="AA2046" i="2"/>
  <c r="AA2042" i="2"/>
  <c r="AA2038" i="2"/>
  <c r="AA2034" i="2"/>
  <c r="AA2028" i="2"/>
  <c r="AA2024" i="2"/>
  <c r="AA2020" i="2"/>
  <c r="AA2016" i="2"/>
  <c r="AA2002" i="2"/>
  <c r="AA1950" i="2"/>
  <c r="AA2328" i="2"/>
  <c r="AA2324" i="2"/>
  <c r="AA2320" i="2"/>
  <c r="AA2316" i="2"/>
  <c r="AA2312" i="2"/>
  <c r="AA2308" i="2"/>
  <c r="AA2304" i="2"/>
  <c r="AA2300" i="2"/>
  <c r="AA2296" i="2"/>
  <c r="AA2292" i="2"/>
  <c r="AA2288" i="2"/>
  <c r="AA2286" i="2"/>
  <c r="AA2282" i="2"/>
  <c r="AA2278" i="2"/>
  <c r="AA2274" i="2"/>
  <c r="AA2270" i="2"/>
  <c r="AA2266" i="2"/>
  <c r="AA2262" i="2"/>
  <c r="AA2258" i="2"/>
  <c r="AA2251" i="2"/>
  <c r="AA2247" i="2"/>
  <c r="AA2243" i="2"/>
  <c r="AA2239" i="2"/>
  <c r="AA2235" i="2"/>
  <c r="AA2231" i="2"/>
  <c r="AA2227" i="2"/>
  <c r="AA2223" i="2"/>
  <c r="AA2219" i="2"/>
  <c r="AA2215" i="2"/>
  <c r="AA2211" i="2"/>
  <c r="AA2209" i="2"/>
  <c r="AA2205" i="2"/>
  <c r="AA2201" i="2"/>
  <c r="AA2197" i="2"/>
  <c r="AA2193" i="2"/>
  <c r="AA2187" i="2"/>
  <c r="AA2183" i="2"/>
  <c r="AA2179" i="2"/>
  <c r="AA2177" i="2"/>
  <c r="AA2173" i="2"/>
  <c r="AA2169" i="2"/>
  <c r="AA2165" i="2"/>
  <c r="AA2161" i="2"/>
  <c r="AA2157" i="2"/>
  <c r="AA2153" i="2"/>
  <c r="AA2151" i="2"/>
  <c r="AA2147" i="2"/>
  <c r="AA2140" i="2"/>
  <c r="AA2136" i="2"/>
  <c r="AA2132" i="2"/>
  <c r="AA2130" i="2"/>
  <c r="AA2126" i="2"/>
  <c r="AA2122" i="2"/>
  <c r="AA2118" i="2"/>
  <c r="AA2114" i="2"/>
  <c r="AA2110" i="2"/>
  <c r="AA2108" i="2"/>
  <c r="AA2104" i="2"/>
  <c r="AA2100" i="2"/>
  <c r="AA2096" i="2"/>
  <c r="AA2092" i="2"/>
  <c r="AA2088" i="2"/>
  <c r="AA2084" i="2"/>
  <c r="AA2080" i="2"/>
  <c r="AA2076" i="2"/>
  <c r="AA2072" i="2"/>
  <c r="AA2068" i="2"/>
  <c r="AA2064" i="2"/>
  <c r="AA2060" i="2"/>
  <c r="AA2056" i="2"/>
  <c r="AA2052" i="2"/>
  <c r="AA2048" i="2"/>
  <c r="AA2044" i="2"/>
  <c r="AA2040" i="2"/>
  <c r="AA2036" i="2"/>
  <c r="AA2032" i="2"/>
  <c r="AA2030" i="2"/>
  <c r="AA2026" i="2"/>
  <c r="AA2022" i="2"/>
  <c r="AA2018" i="2"/>
  <c r="AA2014" i="2"/>
  <c r="AA2012" i="2"/>
  <c r="AA2010" i="2"/>
  <c r="AA2008" i="2"/>
  <c r="AA2006" i="2"/>
  <c r="AA2004" i="2"/>
  <c r="AA2000" i="2"/>
  <c r="AA1998" i="2"/>
  <c r="AA1996" i="2"/>
  <c r="AA1994" i="2"/>
  <c r="AA1992" i="2"/>
  <c r="AA1990" i="2"/>
  <c r="AA1988" i="2"/>
  <c r="AA1986" i="2"/>
  <c r="AA1984" i="2"/>
  <c r="AA1982" i="2"/>
  <c r="AA1980" i="2"/>
  <c r="AA1978" i="2"/>
  <c r="AA1976" i="2"/>
  <c r="AA1974" i="2"/>
  <c r="AA1972" i="2"/>
  <c r="AA1970" i="2"/>
  <c r="AA1968" i="2"/>
  <c r="AA1966" i="2"/>
  <c r="AA1964" i="2"/>
  <c r="AA1962" i="2"/>
  <c r="AA1960" i="2"/>
  <c r="AA1958" i="2"/>
  <c r="AA1956" i="2"/>
  <c r="AA1954" i="2"/>
  <c r="AA1952" i="2"/>
  <c r="AA1948" i="2"/>
  <c r="AA2395" i="2"/>
  <c r="AA1919" i="2"/>
  <c r="AA431" i="2"/>
  <c r="AA325" i="2"/>
  <c r="AA275" i="2"/>
  <c r="AA31" i="2"/>
  <c r="AA29" i="2"/>
  <c r="AA15" i="2"/>
  <c r="AA9" i="2"/>
  <c r="AA5" i="2"/>
  <c r="AA1946" i="2"/>
  <c r="AA1944" i="2"/>
  <c r="AA1942" i="2"/>
  <c r="AA1940" i="2"/>
  <c r="AA1938" i="2"/>
  <c r="AA1936" i="2"/>
  <c r="AA1934" i="2"/>
  <c r="AA1932" i="2"/>
  <c r="AA1930" i="2"/>
  <c r="AA1928" i="2"/>
  <c r="AA1926" i="2"/>
  <c r="AA1924" i="2"/>
  <c r="AA1922" i="2"/>
  <c r="AA1920" i="2"/>
  <c r="AA1918" i="2"/>
  <c r="AA1916" i="2"/>
  <c r="AA1914" i="2"/>
  <c r="AA1912" i="2"/>
  <c r="AA1910" i="2"/>
  <c r="AA1908" i="2"/>
  <c r="AA1906" i="2"/>
  <c r="AA1904" i="2"/>
  <c r="AA1902" i="2"/>
  <c r="AA1900" i="2"/>
  <c r="AA1898" i="2"/>
  <c r="AA1896" i="2"/>
  <c r="AA1894" i="2"/>
  <c r="AA1892" i="2"/>
  <c r="AA1890" i="2"/>
  <c r="AA1888" i="2"/>
  <c r="AA1886" i="2"/>
  <c r="AA1884" i="2"/>
  <c r="AA1882" i="2"/>
  <c r="AA1880" i="2"/>
  <c r="AA1878" i="2"/>
  <c r="AA1876" i="2"/>
  <c r="AA1874" i="2"/>
  <c r="AA1872" i="2"/>
  <c r="AA1870" i="2"/>
  <c r="AA1868" i="2"/>
  <c r="AA1866" i="2"/>
  <c r="AA1864" i="2"/>
  <c r="AA1862" i="2"/>
  <c r="AA1860" i="2"/>
  <c r="AA1858" i="2"/>
  <c r="AA1856" i="2"/>
  <c r="AA1854" i="2"/>
  <c r="AA1852" i="2"/>
  <c r="AA1850" i="2"/>
  <c r="AA1848" i="2"/>
  <c r="AA1846" i="2"/>
  <c r="AA1844" i="2"/>
  <c r="AA1842" i="2"/>
  <c r="AA1840" i="2"/>
  <c r="AA1838" i="2"/>
  <c r="AA1836" i="2"/>
  <c r="AA1834" i="2"/>
  <c r="AA1832" i="2"/>
  <c r="AA1830" i="2"/>
  <c r="AA1828" i="2"/>
  <c r="AA1826" i="2"/>
  <c r="AA1824" i="2"/>
  <c r="AA1822" i="2"/>
  <c r="AA1820" i="2"/>
  <c r="AA1818" i="2"/>
  <c r="AA1816" i="2"/>
  <c r="AA1814" i="2"/>
  <c r="AA1812" i="2"/>
  <c r="AA1810" i="2"/>
  <c r="AA1808" i="2"/>
  <c r="AA1806" i="2"/>
  <c r="AA1804" i="2"/>
  <c r="AA1802" i="2"/>
  <c r="AA1800" i="2"/>
  <c r="AA1798" i="2"/>
  <c r="AA1796" i="2"/>
  <c r="AA1794" i="2"/>
  <c r="AA1792" i="2"/>
  <c r="AA1790" i="2"/>
  <c r="AA1788" i="2"/>
  <c r="AA1786" i="2"/>
  <c r="AA1784" i="2"/>
  <c r="AA1782" i="2"/>
  <c r="AA1780" i="2"/>
  <c r="AA1778" i="2"/>
  <c r="AA1776" i="2"/>
  <c r="AA1774" i="2"/>
  <c r="AA1772" i="2"/>
  <c r="AA1770" i="2"/>
  <c r="AA1768" i="2"/>
  <c r="AA1766" i="2"/>
  <c r="AA1764" i="2"/>
  <c r="AA1762" i="2"/>
  <c r="AA1760" i="2"/>
  <c r="AA1758" i="2"/>
  <c r="AA1756" i="2"/>
  <c r="AA1754" i="2"/>
  <c r="AA1752" i="2"/>
  <c r="AA1750" i="2"/>
  <c r="AA1748" i="2"/>
  <c r="AA1746" i="2"/>
  <c r="AA1744" i="2"/>
  <c r="AA1742" i="2"/>
  <c r="AA1740" i="2"/>
  <c r="AA1738" i="2"/>
  <c r="AA1736" i="2"/>
  <c r="AA1734" i="2"/>
  <c r="AA1732" i="2"/>
  <c r="AA1730" i="2"/>
  <c r="AA1728" i="2"/>
  <c r="AA1726" i="2"/>
  <c r="AA1724" i="2"/>
  <c r="AA1722" i="2"/>
  <c r="AA1720" i="2"/>
  <c r="AA1718" i="2"/>
  <c r="AA1716" i="2"/>
  <c r="AA1714" i="2"/>
  <c r="AA1712" i="2"/>
  <c r="AA1710" i="2"/>
  <c r="AA1708" i="2"/>
  <c r="AA1706" i="2"/>
  <c r="AA1704" i="2"/>
  <c r="AA1702" i="2"/>
  <c r="AA1700" i="2"/>
  <c r="AA1698" i="2"/>
  <c r="AA1696" i="2"/>
  <c r="AA1694" i="2"/>
  <c r="AA1692" i="2"/>
  <c r="AA1690" i="2"/>
  <c r="AA1688" i="2"/>
  <c r="AA1686" i="2"/>
  <c r="AA1684" i="2"/>
  <c r="AA1682" i="2"/>
  <c r="AA1680" i="2"/>
  <c r="AA1678" i="2"/>
  <c r="AA1676" i="2"/>
  <c r="AA1674" i="2"/>
  <c r="AA1672" i="2"/>
  <c r="AA1670" i="2"/>
  <c r="AA1668" i="2"/>
  <c r="AA1666" i="2"/>
  <c r="AA1664" i="2"/>
  <c r="AA1662" i="2"/>
  <c r="AA1660" i="2"/>
  <c r="AA1658" i="2"/>
  <c r="AA1656" i="2"/>
  <c r="AA1654" i="2"/>
  <c r="AA1652" i="2"/>
  <c r="AA1650" i="2"/>
  <c r="AA1648" i="2"/>
  <c r="AA1646" i="2"/>
  <c r="AA1644" i="2"/>
  <c r="AA1642" i="2"/>
  <c r="AA1640" i="2"/>
  <c r="AA1638" i="2"/>
  <c r="AA1636" i="2"/>
  <c r="AA1634" i="2"/>
  <c r="AA1632" i="2"/>
  <c r="AA1630" i="2"/>
  <c r="AA1628" i="2"/>
  <c r="AA1626" i="2"/>
  <c r="AA1624" i="2"/>
  <c r="AA1622" i="2"/>
  <c r="AA1620" i="2"/>
  <c r="AA1618" i="2"/>
  <c r="AA1616" i="2"/>
  <c r="AA1614" i="2"/>
  <c r="AA1612" i="2"/>
  <c r="AA1610" i="2"/>
  <c r="AA1608" i="2"/>
  <c r="AA1606" i="2"/>
  <c r="AA1604" i="2"/>
  <c r="AA1602" i="2"/>
  <c r="AA1600" i="2"/>
  <c r="AA1598" i="2"/>
  <c r="AA1596" i="2"/>
  <c r="AA1594" i="2"/>
  <c r="AA1592" i="2"/>
  <c r="AA1590" i="2"/>
  <c r="AA1588" i="2"/>
  <c r="AA1586" i="2"/>
  <c r="AA1584" i="2"/>
  <c r="AA1582" i="2"/>
  <c r="AA1580" i="2"/>
  <c r="AA1578" i="2"/>
  <c r="AA1576" i="2"/>
  <c r="AA1574" i="2"/>
  <c r="AA1572" i="2"/>
  <c r="AA1570" i="2"/>
  <c r="AA1568" i="2"/>
  <c r="AA1566" i="2"/>
  <c r="AA1564" i="2"/>
  <c r="AA1562" i="2"/>
  <c r="AA1560" i="2"/>
  <c r="AA1558" i="2"/>
  <c r="AA1556" i="2"/>
  <c r="AA1554" i="2"/>
  <c r="AA1552" i="2"/>
  <c r="AA1550" i="2"/>
  <c r="AA1548" i="2"/>
  <c r="AA1546" i="2"/>
  <c r="AA1544" i="2"/>
  <c r="AA1542" i="2"/>
  <c r="AA1540" i="2"/>
  <c r="AA1538" i="2"/>
  <c r="AA1536" i="2"/>
  <c r="AA1534" i="2"/>
  <c r="AA1532" i="2"/>
  <c r="AA1530" i="2"/>
  <c r="AA1528" i="2"/>
  <c r="AA1526" i="2"/>
  <c r="AA1524" i="2"/>
  <c r="AA1522" i="2"/>
  <c r="AA1520" i="2"/>
  <c r="AA1518" i="2"/>
  <c r="AA1516" i="2"/>
  <c r="AA1514" i="2"/>
  <c r="AA1512" i="2"/>
  <c r="AA1510" i="2"/>
  <c r="AA1508" i="2"/>
  <c r="AA1506" i="2"/>
  <c r="AA1504" i="2"/>
  <c r="AA1502" i="2"/>
  <c r="AA1500" i="2"/>
  <c r="AA1498" i="2"/>
  <c r="AA1496" i="2"/>
  <c r="AA1494" i="2"/>
  <c r="AA1492" i="2"/>
  <c r="AA1490" i="2"/>
  <c r="AA1488" i="2"/>
  <c r="AA1486" i="2"/>
  <c r="AA1484" i="2"/>
  <c r="AA1482" i="2"/>
  <c r="AA1480" i="2"/>
  <c r="AA1478" i="2"/>
  <c r="AA1476" i="2"/>
  <c r="AA1474" i="2"/>
  <c r="AA1472" i="2"/>
  <c r="AA1470" i="2"/>
  <c r="AA1468" i="2"/>
  <c r="AA1466" i="2"/>
  <c r="AA1464" i="2"/>
  <c r="AA1462" i="2"/>
  <c r="AA1460" i="2"/>
  <c r="AA1458" i="2"/>
  <c r="AA1456" i="2"/>
  <c r="AA1454" i="2"/>
  <c r="AA1452" i="2"/>
  <c r="AA1450" i="2"/>
  <c r="AA1448" i="2"/>
  <c r="AA1446" i="2"/>
  <c r="AA1444" i="2"/>
  <c r="AA1442" i="2"/>
  <c r="AA1440" i="2"/>
  <c r="AA1438" i="2"/>
  <c r="AA1436" i="2"/>
  <c r="AA1434" i="2"/>
  <c r="AA1432" i="2"/>
  <c r="AA1430" i="2"/>
  <c r="AA1428" i="2"/>
  <c r="AA1426" i="2"/>
  <c r="AA1424" i="2"/>
  <c r="AA1422" i="2"/>
  <c r="AA1420" i="2"/>
  <c r="AA1418" i="2"/>
  <c r="AA1416" i="2"/>
  <c r="AA1414" i="2"/>
  <c r="AA1412" i="2"/>
  <c r="AA1410" i="2"/>
  <c r="AA1408" i="2"/>
  <c r="AA1406" i="2"/>
  <c r="AA1404" i="2"/>
  <c r="AA1402" i="2"/>
  <c r="AA1400" i="2"/>
  <c r="AA1398" i="2"/>
  <c r="AA1396" i="2"/>
  <c r="AA1394" i="2"/>
  <c r="AA1392" i="2"/>
  <c r="AA1390" i="2"/>
  <c r="AA1388" i="2"/>
  <c r="AA1386" i="2"/>
  <c r="AA1384" i="2"/>
  <c r="AA1382" i="2"/>
  <c r="AA1380" i="2"/>
  <c r="AA1378" i="2"/>
  <c r="AA1376" i="2"/>
  <c r="AA1374" i="2"/>
  <c r="AA1372" i="2"/>
  <c r="AA1370" i="2"/>
  <c r="AA1368" i="2"/>
  <c r="AA1366" i="2"/>
  <c r="AA1364" i="2"/>
  <c r="AA1362" i="2"/>
  <c r="AA1360" i="2"/>
  <c r="AA1358" i="2"/>
  <c r="AA1356" i="2"/>
  <c r="AA1354" i="2"/>
  <c r="AA1352" i="2"/>
  <c r="AA1350" i="2"/>
  <c r="AA1348" i="2"/>
  <c r="AA1346" i="2"/>
  <c r="AA1344" i="2"/>
  <c r="AA1342" i="2"/>
  <c r="AA1340" i="2"/>
  <c r="AA1338" i="2"/>
  <c r="AA1336" i="2"/>
  <c r="AA1334" i="2"/>
  <c r="AA1332" i="2"/>
  <c r="AA1330" i="2"/>
  <c r="AA1328" i="2"/>
  <c r="AA1326" i="2"/>
  <c r="AA1324" i="2"/>
  <c r="AA1322" i="2"/>
  <c r="AA1320" i="2"/>
  <c r="AA1318" i="2"/>
  <c r="AA1316" i="2"/>
  <c r="AA1314" i="2"/>
  <c r="AA1312" i="2"/>
  <c r="AA1310" i="2"/>
  <c r="AA702" i="2"/>
  <c r="AA700" i="2"/>
  <c r="AA698" i="2"/>
  <c r="AA696" i="2"/>
  <c r="AA694" i="2"/>
  <c r="AA692" i="2"/>
  <c r="AA690" i="2"/>
  <c r="AA688" i="2"/>
  <c r="AA686" i="2"/>
  <c r="AA684" i="2"/>
  <c r="AA682" i="2"/>
  <c r="AA680" i="2"/>
  <c r="AA678" i="2"/>
  <c r="AA676" i="2"/>
  <c r="AA674" i="2"/>
  <c r="AA672" i="2"/>
  <c r="AA670" i="2"/>
  <c r="AA668" i="2"/>
  <c r="AA666" i="2"/>
  <c r="AA664" i="2"/>
  <c r="AA662" i="2"/>
  <c r="AA660" i="2"/>
  <c r="AA658" i="2"/>
  <c r="AA656" i="2"/>
  <c r="AA654" i="2"/>
  <c r="AA652" i="2"/>
  <c r="AA650" i="2"/>
  <c r="AA648" i="2"/>
  <c r="AA646" i="2"/>
  <c r="AA644" i="2"/>
  <c r="AA642" i="2"/>
  <c r="AA640" i="2"/>
  <c r="AA638" i="2"/>
  <c r="AA636" i="2"/>
  <c r="AA634" i="2"/>
  <c r="AA632" i="2"/>
  <c r="AA630" i="2"/>
  <c r="AA628" i="2"/>
  <c r="AA626" i="2"/>
  <c r="AA624" i="2"/>
  <c r="AA622" i="2"/>
  <c r="AA620" i="2"/>
  <c r="AA618" i="2"/>
  <c r="AA616" i="2"/>
  <c r="AA614" i="2"/>
  <c r="AA612" i="2"/>
  <c r="AA610" i="2"/>
  <c r="AA608" i="2"/>
  <c r="AA606" i="2"/>
  <c r="AA604" i="2"/>
  <c r="AA602" i="2"/>
  <c r="AA600" i="2"/>
  <c r="AA598" i="2"/>
  <c r="AA596" i="2"/>
  <c r="AA594" i="2"/>
  <c r="AA592" i="2"/>
  <c r="AA590" i="2"/>
  <c r="AA588" i="2"/>
  <c r="AA586" i="2"/>
  <c r="AA584" i="2"/>
  <c r="AA582" i="2"/>
  <c r="AA580" i="2"/>
  <c r="AA578" i="2"/>
  <c r="AA576" i="2"/>
  <c r="AA574" i="2"/>
  <c r="AA572" i="2"/>
  <c r="AA570" i="2"/>
  <c r="AA568" i="2"/>
  <c r="AA566" i="2"/>
  <c r="AA564" i="2"/>
  <c r="AA562" i="2"/>
  <c r="AA560" i="2"/>
  <c r="AA558" i="2"/>
  <c r="AA556" i="2"/>
  <c r="AA554" i="2"/>
  <c r="AA552" i="2"/>
  <c r="AA550" i="2"/>
  <c r="AA548" i="2"/>
  <c r="AA546" i="2"/>
  <c r="AA544" i="2"/>
  <c r="AA542" i="2"/>
  <c r="AA540" i="2"/>
  <c r="AA538" i="2"/>
  <c r="AA536" i="2"/>
  <c r="AA534" i="2"/>
  <c r="AA532" i="2"/>
  <c r="AA530" i="2"/>
  <c r="AA528" i="2"/>
  <c r="AA526" i="2"/>
  <c r="AA524" i="2"/>
  <c r="AA522" i="2"/>
  <c r="AA520" i="2"/>
  <c r="AA518" i="2"/>
  <c r="AA516" i="2"/>
  <c r="AA514" i="2"/>
  <c r="AA512" i="2"/>
  <c r="AA510" i="2"/>
  <c r="AA508" i="2"/>
  <c r="AA506" i="2"/>
  <c r="AA504" i="2"/>
  <c r="AA502" i="2"/>
  <c r="AA500" i="2"/>
  <c r="AA498" i="2"/>
  <c r="AA496" i="2"/>
  <c r="AA494" i="2"/>
  <c r="AA492" i="2"/>
  <c r="AA490" i="2"/>
  <c r="AA488" i="2"/>
  <c r="AA486" i="2"/>
  <c r="AA484" i="2"/>
  <c r="AA482" i="2"/>
  <c r="AA480" i="2"/>
  <c r="AA478" i="2"/>
  <c r="AA476" i="2"/>
  <c r="AA474" i="2"/>
  <c r="AA472" i="2"/>
  <c r="AA470" i="2"/>
  <c r="AA468" i="2"/>
  <c r="AA466" i="2"/>
  <c r="AA464" i="2"/>
  <c r="AA462" i="2"/>
  <c r="AA460" i="2"/>
  <c r="AA458" i="2"/>
  <c r="AA456" i="2"/>
  <c r="AA454" i="2"/>
  <c r="AA452" i="2"/>
  <c r="AA450" i="2"/>
  <c r="AA448" i="2"/>
  <c r="AA446" i="2"/>
  <c r="AA444" i="2"/>
  <c r="AA442" i="2"/>
  <c r="AA440" i="2"/>
  <c r="AA438" i="2"/>
  <c r="AA436" i="2"/>
  <c r="AA434" i="2"/>
  <c r="AA432" i="2"/>
  <c r="AA430" i="2"/>
  <c r="AA428" i="2"/>
  <c r="AA426" i="2"/>
  <c r="AA424" i="2"/>
  <c r="AA422" i="2"/>
  <c r="AA420" i="2"/>
  <c r="AA418" i="2"/>
  <c r="AA416" i="2"/>
  <c r="AA414" i="2"/>
  <c r="AA412" i="2"/>
  <c r="AA410" i="2"/>
  <c r="AA408" i="2"/>
  <c r="AA406" i="2"/>
  <c r="AA404" i="2"/>
  <c r="AA402" i="2"/>
  <c r="AA400" i="2"/>
  <c r="AA398" i="2"/>
  <c r="AA396" i="2"/>
  <c r="AA394" i="2"/>
  <c r="AA392" i="2"/>
  <c r="AA390" i="2"/>
  <c r="AA388" i="2"/>
  <c r="AA386" i="2"/>
  <c r="AA384" i="2"/>
  <c r="AA382" i="2"/>
  <c r="AA380" i="2"/>
  <c r="AA378" i="2"/>
  <c r="AA376" i="2"/>
  <c r="AA374" i="2"/>
  <c r="AA372" i="2"/>
  <c r="AA370" i="2"/>
  <c r="AA368" i="2"/>
  <c r="AA366" i="2"/>
  <c r="AA364" i="2"/>
  <c r="AA362" i="2"/>
  <c r="AA360" i="2"/>
  <c r="AA358" i="2"/>
  <c r="AA356" i="2"/>
  <c r="AA354" i="2"/>
  <c r="AA352" i="2"/>
  <c r="AA350" i="2"/>
  <c r="AA348" i="2"/>
  <c r="AA346" i="2"/>
  <c r="AA344" i="2"/>
  <c r="AA342" i="2"/>
  <c r="AA340" i="2"/>
  <c r="AA338" i="2"/>
  <c r="AA336" i="2"/>
  <c r="AA334" i="2"/>
  <c r="AA332" i="2"/>
  <c r="AA330" i="2"/>
  <c r="AA328" i="2"/>
  <c r="AA326" i="2"/>
  <c r="AA324" i="2"/>
  <c r="AA322" i="2"/>
  <c r="AA320" i="2"/>
  <c r="AA318" i="2"/>
  <c r="AA316" i="2"/>
  <c r="AA314" i="2"/>
  <c r="AA312" i="2"/>
  <c r="AA310" i="2"/>
  <c r="AA308" i="2"/>
  <c r="AA306" i="2"/>
  <c r="AA304" i="2"/>
  <c r="AA302" i="2"/>
  <c r="AA300" i="2"/>
  <c r="AA298" i="2"/>
  <c r="AA296" i="2"/>
  <c r="AA294" i="2"/>
  <c r="AA292" i="2"/>
  <c r="AA290" i="2"/>
  <c r="AA288" i="2"/>
  <c r="AA286" i="2"/>
  <c r="AA284" i="2"/>
  <c r="AA282" i="2"/>
  <c r="AA280" i="2"/>
  <c r="AA278" i="2"/>
  <c r="AA276" i="2"/>
  <c r="AA274" i="2"/>
  <c r="AA272" i="2"/>
  <c r="AA270" i="2"/>
  <c r="AA268" i="2"/>
  <c r="AA266" i="2"/>
  <c r="AA264" i="2"/>
  <c r="AA262" i="2"/>
  <c r="AA260" i="2"/>
  <c r="AA258" i="2"/>
  <c r="AA256" i="2"/>
  <c r="AA254" i="2"/>
  <c r="AA252" i="2"/>
  <c r="AA250" i="2"/>
  <c r="AA248" i="2"/>
  <c r="AA246" i="2"/>
  <c r="AA244" i="2"/>
  <c r="AA242" i="2"/>
  <c r="AA240" i="2"/>
  <c r="AA238" i="2"/>
  <c r="AA236" i="2"/>
  <c r="AA234" i="2"/>
  <c r="AA232" i="2"/>
  <c r="AA230" i="2"/>
  <c r="AA228" i="2"/>
  <c r="AA226" i="2"/>
  <c r="AA224" i="2"/>
  <c r="AA222" i="2"/>
  <c r="AA220" i="2"/>
  <c r="AA218" i="2"/>
  <c r="AA216" i="2"/>
  <c r="AA214" i="2"/>
  <c r="AA212" i="2"/>
  <c r="AA210" i="2"/>
  <c r="AA208" i="2"/>
  <c r="AA206" i="2"/>
  <c r="AA204" i="2"/>
  <c r="AA202" i="2"/>
  <c r="AA200" i="2"/>
  <c r="AA198" i="2"/>
  <c r="AA196" i="2"/>
  <c r="AA194" i="2"/>
  <c r="AA192" i="2"/>
  <c r="AA190" i="2"/>
  <c r="AA188" i="2"/>
  <c r="AA186" i="2"/>
  <c r="AA184" i="2"/>
  <c r="AA182" i="2"/>
  <c r="AA180" i="2"/>
  <c r="AA178" i="2"/>
  <c r="AA176" i="2"/>
  <c r="AA174" i="2"/>
  <c r="AA172" i="2"/>
  <c r="AA170" i="2"/>
  <c r="AA168" i="2"/>
  <c r="AA166" i="2"/>
  <c r="AA164" i="2"/>
  <c r="AA162" i="2"/>
  <c r="AA160" i="2"/>
  <c r="AA158" i="2"/>
  <c r="AA156" i="2"/>
  <c r="AA154" i="2"/>
  <c r="AA152" i="2"/>
  <c r="AA150" i="2"/>
  <c r="AA148" i="2"/>
  <c r="AA146" i="2"/>
  <c r="AA144" i="2"/>
  <c r="AA142" i="2"/>
  <c r="AA140" i="2"/>
  <c r="AA138" i="2"/>
  <c r="AA136" i="2"/>
  <c r="AA134" i="2"/>
  <c r="AA132" i="2"/>
  <c r="AA130" i="2"/>
  <c r="AA128" i="2"/>
  <c r="AA126" i="2"/>
  <c r="AA124" i="2"/>
  <c r="AA122" i="2"/>
  <c r="AA120" i="2"/>
  <c r="AA118" i="2"/>
  <c r="AA116" i="2"/>
  <c r="AA114" i="2"/>
  <c r="AA112" i="2"/>
  <c r="AA110" i="2"/>
  <c r="AA108" i="2"/>
  <c r="AA106" i="2"/>
  <c r="AA104" i="2"/>
  <c r="AA102" i="2"/>
  <c r="AA100" i="2"/>
  <c r="AA98" i="2"/>
  <c r="AA96" i="2"/>
  <c r="AA94" i="2"/>
  <c r="AA92" i="2"/>
  <c r="AA90" i="2"/>
  <c r="AA88" i="2"/>
  <c r="AA86" i="2"/>
  <c r="AA84" i="2"/>
  <c r="AA82" i="2"/>
  <c r="AA80" i="2"/>
  <c r="AA78" i="2"/>
  <c r="AA76" i="2"/>
  <c r="AA74" i="2"/>
  <c r="AA72" i="2"/>
  <c r="AA70" i="2"/>
  <c r="AA68" i="2"/>
  <c r="AA66" i="2"/>
  <c r="AA64" i="2"/>
  <c r="AA62" i="2"/>
  <c r="AA60" i="2"/>
  <c r="AA58" i="2"/>
  <c r="AA56" i="2"/>
  <c r="AA54" i="2"/>
  <c r="AA52" i="2"/>
  <c r="AA50" i="2"/>
  <c r="AA48" i="2"/>
  <c r="AA46" i="2"/>
  <c r="AA44" i="2"/>
  <c r="AA42" i="2"/>
  <c r="AA40" i="2"/>
  <c r="AA38" i="2"/>
  <c r="AA36" i="2"/>
  <c r="AA34" i="2"/>
  <c r="AA32" i="2"/>
  <c r="AA30" i="2"/>
  <c r="AA28" i="2"/>
  <c r="AA26" i="2"/>
  <c r="AA24" i="2"/>
  <c r="AA22" i="2"/>
  <c r="AA20" i="2"/>
  <c r="AA18" i="2"/>
  <c r="AA16" i="2"/>
  <c r="AA14" i="2"/>
  <c r="AA12" i="2"/>
  <c r="AA10" i="2"/>
  <c r="AA8" i="2"/>
  <c r="AA6" i="2"/>
  <c r="AA4" i="2"/>
  <c r="G46" i="12" l="1"/>
  <c r="K49" i="12" s="1" a="1"/>
  <c r="K49" i="12" s="1"/>
  <c r="Z46" i="12"/>
  <c r="Y46" i="12"/>
  <c r="F46" i="12"/>
  <c r="AL46" i="12"/>
  <c r="AA46" i="12"/>
  <c r="Q46" i="12"/>
  <c r="N46" i="12"/>
  <c r="AK46" i="12"/>
  <c r="V46" i="12"/>
  <c r="J46" i="12"/>
  <c r="AC46" i="12"/>
  <c r="R46" i="12"/>
  <c r="AI46" i="12"/>
  <c r="AD46" i="12"/>
  <c r="AQ46" i="12"/>
  <c r="O46" i="12"/>
  <c r="K51" i="12" s="1" a="1"/>
  <c r="K51" i="12" s="1"/>
  <c r="W46" i="12"/>
  <c r="K46" i="12"/>
  <c r="K50" i="12" s="1" a="1"/>
  <c r="K50" i="12" s="1"/>
  <c r="AG46" i="12"/>
  <c r="AO46" i="12"/>
  <c r="S46" i="12"/>
  <c r="K52" i="12" s="1" a="1"/>
  <c r="K52" i="12" s="1"/>
  <c r="M46" i="12"/>
  <c r="AM46" i="12"/>
  <c r="U46" i="12"/>
  <c r="I46" i="12"/>
  <c r="AH46" i="12"/>
  <c r="AE46" i="12"/>
  <c r="AP46" i="12"/>
  <c r="AM32" i="8"/>
  <c r="K43" i="8" s="1" a="1"/>
  <c r="K43" i="8" s="1"/>
  <c r="AK32" i="8"/>
  <c r="AI32" i="8"/>
  <c r="K42" i="8" s="1" a="1"/>
  <c r="K42" i="8" s="1"/>
  <c r="AL32" i="8"/>
  <c r="AP32" i="8"/>
  <c r="AQ32" i="8"/>
  <c r="K44" i="8" s="1" a="1"/>
  <c r="K44" i="8" s="1"/>
  <c r="AO32" i="8"/>
  <c r="AG32" i="8"/>
  <c r="K32" i="8"/>
  <c r="K36" i="8" s="1" a="1"/>
  <c r="K36" i="8" s="1"/>
  <c r="AH32" i="8"/>
  <c r="Z32" i="8"/>
  <c r="AA32" i="8"/>
  <c r="K40" i="8" s="1" a="1"/>
  <c r="K40" i="8" s="1"/>
  <c r="I32" i="8"/>
  <c r="Y32" i="8"/>
  <c r="J32" i="8"/>
  <c r="W32" i="8"/>
  <c r="K39" i="8" s="1" a="1"/>
  <c r="K39" i="8" s="1"/>
  <c r="AE32" i="8"/>
  <c r="K41" i="8" s="1" a="1"/>
  <c r="K41" i="8" s="1"/>
  <c r="O32" i="8"/>
  <c r="K37" i="8" s="1" a="1"/>
  <c r="K37" i="8" s="1"/>
  <c r="S32" i="8"/>
  <c r="K38" i="8" s="1" a="1"/>
  <c r="K38" i="8" s="1"/>
  <c r="U32" i="8"/>
  <c r="AD32" i="8"/>
  <c r="N32" i="8"/>
  <c r="Q32" i="8"/>
  <c r="V32" i="8"/>
  <c r="AC32" i="8"/>
  <c r="M32" i="8"/>
  <c r="R32" i="8"/>
  <c r="K51" i="4"/>
  <c r="I51" i="4"/>
  <c r="AH51" i="4"/>
  <c r="J51" i="4"/>
  <c r="AG51" i="4"/>
  <c r="AC51" i="4"/>
  <c r="V51" i="4"/>
  <c r="Z51" i="4"/>
  <c r="O51" i="4"/>
  <c r="AI51" i="4"/>
  <c r="AD51" i="4"/>
  <c r="U51" i="4"/>
  <c r="S51" i="4"/>
  <c r="M51" i="4"/>
  <c r="AA51" i="4"/>
  <c r="Q51" i="4"/>
  <c r="N51" i="4"/>
  <c r="AE51" i="4"/>
  <c r="W51" i="4"/>
  <c r="Y51" i="4"/>
  <c r="R51" i="4"/>
  <c r="D51" i="4"/>
  <c r="E4" i="4" s="1"/>
  <c r="E12" i="4" s="1"/>
  <c r="K55" i="12" l="1" a="1"/>
  <c r="K55" i="12" s="1"/>
  <c r="D5" i="12" a="1"/>
  <c r="D5" i="12" s="1"/>
  <c r="F5" i="12" s="1"/>
  <c r="G5" i="12" s="1"/>
  <c r="D7" i="12" a="1"/>
  <c r="D7" i="12" s="1"/>
  <c r="F7" i="12" s="1"/>
  <c r="G7" i="12" s="1"/>
  <c r="K57" i="12" a="1"/>
  <c r="K57" i="12" s="1"/>
  <c r="D8" i="12" a="1"/>
  <c r="D8" i="12" s="1"/>
  <c r="F8" i="12" s="1"/>
  <c r="G8" i="12" s="1"/>
  <c r="K58" i="12" a="1"/>
  <c r="K58" i="12" s="1"/>
  <c r="K53" i="12" a="1"/>
  <c r="K53" i="12" s="1"/>
  <c r="D3" i="12" a="1"/>
  <c r="D3" i="12" s="1"/>
  <c r="D6" i="12" a="1"/>
  <c r="D6" i="12" s="1"/>
  <c r="F6" i="12" s="1"/>
  <c r="G6" i="12" s="1"/>
  <c r="K56" i="12" a="1"/>
  <c r="K56" i="12" s="1"/>
  <c r="K54" i="12" a="1"/>
  <c r="K54" i="12" s="1"/>
  <c r="D4" i="12" a="1"/>
  <c r="D4" i="12" s="1"/>
  <c r="K56" i="4" a="1"/>
  <c r="K56" i="4" s="1"/>
  <c r="D6" i="4" a="1"/>
  <c r="D6" i="4" s="1"/>
  <c r="K55" i="4" a="1"/>
  <c r="K55" i="4" s="1"/>
  <c r="D5" i="4" a="1"/>
  <c r="D5" i="4" s="1"/>
  <c r="K57" i="4" a="1"/>
  <c r="K57" i="4" s="1"/>
  <c r="D7" i="4" a="1"/>
  <c r="D7" i="4" s="1"/>
  <c r="F7" i="4" s="1"/>
  <c r="K63" i="4" a="1"/>
  <c r="K63" i="4" s="1"/>
  <c r="K62" i="4" a="1"/>
  <c r="K62" i="4" s="1"/>
  <c r="K58" i="4" a="1"/>
  <c r="K58" i="4" s="1"/>
  <c r="D8" i="4" a="1"/>
  <c r="D8" i="4" s="1"/>
  <c r="K60" i="4" a="1"/>
  <c r="K60" i="4" s="1"/>
  <c r="D10" i="4" a="1"/>
  <c r="D10" i="4" s="1"/>
  <c r="F10" i="4" s="1"/>
  <c r="D11" i="14" s="1"/>
  <c r="J11" i="14" s="1"/>
  <c r="L11" i="14" s="1"/>
  <c r="K59" i="4" a="1"/>
  <c r="K59" i="4" s="1"/>
  <c r="D9" i="4" a="1"/>
  <c r="D9" i="4" s="1"/>
  <c r="K61" i="4" a="1"/>
  <c r="K61" i="4" s="1"/>
  <c r="D11" i="4" a="1"/>
  <c r="D11" i="4" s="1"/>
  <c r="F11" i="4" s="1"/>
  <c r="D12" i="14" s="1"/>
  <c r="J12" i="14" s="1"/>
  <c r="L12" i="14" s="1"/>
  <c r="F51" i="4"/>
  <c r="L54" i="4"/>
  <c r="L64" i="4" s="1"/>
  <c r="G51" i="4"/>
  <c r="E51" i="4"/>
  <c r="F4" i="12" l="1"/>
  <c r="G4" i="12" s="1"/>
  <c r="F3" i="12"/>
  <c r="G3" i="12" s="1"/>
  <c r="D8" i="14"/>
  <c r="K54" i="4" a="1"/>
  <c r="K54" i="4" s="1"/>
  <c r="D4" i="4" a="1"/>
  <c r="D4" i="4" s="1"/>
  <c r="F9" i="4"/>
  <c r="D10" i="14" s="1"/>
  <c r="J10" i="14" s="1"/>
  <c r="L10" i="14" s="1"/>
  <c r="F8" i="4"/>
  <c r="D9" i="14" s="1"/>
  <c r="J9" i="14" s="1"/>
  <c r="L9" i="14" s="1"/>
  <c r="J8" i="14" l="1"/>
  <c r="L8" i="14" s="1"/>
  <c r="D7" i="14"/>
  <c r="J7" i="14" l="1"/>
  <c r="L7" i="14" s="1"/>
  <c r="D6" i="14"/>
  <c r="J6" i="14" s="1"/>
  <c r="L6" i="14" s="1"/>
  <c r="D5" i="14" l="1"/>
  <c r="J5" i="14" s="1"/>
  <c r="L5" i="14" s="1"/>
  <c r="D4" i="14" l="1"/>
  <c r="J4" i="14" s="1"/>
  <c r="L4" i="1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tc={664BED9E-884C-49E2-8E8C-088EA8AAC515}</author>
    <author>Ramanujan Vetrivel</author>
  </authors>
  <commentList>
    <comment ref="AI2703" authorId="0" shapeId="0" xr:uid="{664BED9E-884C-49E2-8E8C-088EA8AAC515}">
      <text>
        <t>[Threaded comment]
Your version of Excel allows you to read this threaded comment; however, any edits to it will get removed if the file is opened in a newer version of Excel. Learn more: https://go.microsoft.com/fwlink/?linkid=870924
Comment:
    'Baker - 2020June 1 invoice.pdf'</t>
      </text>
    </comment>
    <comment ref="V2704" authorId="1" shapeId="0" xr:uid="{66F4AD42-40D1-4DEF-A295-D5D4318D62F3}">
      <text>
        <r>
          <rPr>
            <b/>
            <sz val="9"/>
            <color indexed="81"/>
            <rFont val="Tahoma"/>
            <family val="2"/>
          </rPr>
          <t>Ramanujan Vetrivel:</t>
        </r>
        <r>
          <rPr>
            <sz val="9"/>
            <color indexed="81"/>
            <rFont val="Tahoma"/>
            <family val="2"/>
          </rPr>
          <t xml:space="preserve">
From Contractor Invoice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tc={192287FF-F189-48BC-87E6-41AEC9046F82}</author>
    <author>tc={7DA6CD82-CCEF-4F7B-84AD-872777E90F18}</author>
    <author>tc={18E242E9-D85B-4215-B23E-93A134A8B969}</author>
  </authors>
  <commentList>
    <comment ref="D14" authorId="0" shapeId="0" xr:uid="{192287FF-F189-48BC-87E6-41AEC9046F82}">
      <text>
        <t>[Threaded comment]
Your version of Excel allows you to read this threaded comment; however, any edits to it will get removed if the file is opened in a newer version of Excel. Learn more: https://go.microsoft.com/fwlink/?linkid=870924
Comment:
    "2 @ 3/4" is not clear - maybe means 3/4 total or 2*3/4 = 1.5 tons? Best guess is the latter.</t>
      </text>
    </comment>
    <comment ref="M59" authorId="1" shapeId="0" xr:uid="{7DA6CD82-CCEF-4F7B-84AD-872777E90F18}">
      <text>
        <t>[Threaded comment]
Your version of Excel allows you to read this threaded comment; however, any edits to it will get removed if the file is opened in a newer version of Excel. Learn more: https://go.microsoft.com/fwlink/?linkid=870924
Comment:
    Calculated from the "Mini Split Features" list. 
0 = Multi-zone compatible is not listed.
1 = Multi-zone compatible is listed.
There are three units that are both multi-zone compatible and described as single-zone; those are indoor units only, not a whole kit. Excluded on that column.</t>
      </text>
    </comment>
    <comment ref="N59" authorId="2" shapeId="0" xr:uid="{18E242E9-D85B-4215-B23E-93A134A8B969}">
      <text>
        <t>[Threaded comment]
Your version of Excel allows you to read this threaded comment; however, any edits to it will get removed if the file is opened in a newer version of Excel. Learn more: https://go.microsoft.com/fwlink/?linkid=870924
Comment:
    Calculated from the "Mini Split Features" list. 
0 = Multi-zone compatible is not listed.
1 = Multi-zone compatible is listed.
There are three units that are both multi-zone compatible and described as single-zone; those are indoor units only, not a whole kit. Excluded on that column.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<sst xmlns="http://schemas.openxmlformats.org/spreadsheetml/2006/main" count="27204" uniqueCount="3853">
  <si>
    <t>ApplicationID</t>
  </si>
  <si>
    <t>HeaderInvoiceDate</t>
  </si>
  <si>
    <t>LineNumber</t>
  </si>
  <si>
    <t>DistributorAccount</t>
  </si>
  <si>
    <t>DistributorLocationAccount</t>
  </si>
  <si>
    <t>InvoiceNumber</t>
  </si>
  <si>
    <t>SalesDate</t>
  </si>
  <si>
    <t>Manufacturer</t>
  </si>
  <si>
    <t>ModelNumber</t>
  </si>
  <si>
    <t>SerialNumber</t>
  </si>
  <si>
    <t>EfficiencySEER</t>
  </si>
  <si>
    <t>EfficiencyEER</t>
  </si>
  <si>
    <t>EfficiencyHSPF</t>
  </si>
  <si>
    <t>SystemType</t>
  </si>
  <si>
    <t>SolutionCode</t>
  </si>
  <si>
    <t>RegularPrice</t>
  </si>
  <si>
    <t>ReducedPrice</t>
  </si>
  <si>
    <t>ModelTon</t>
  </si>
  <si>
    <t>Incentive</t>
  </si>
  <si>
    <t>TotalIncentive</t>
  </si>
  <si>
    <t>CustomerZip</t>
  </si>
  <si>
    <t>ProjectSiteType</t>
  </si>
  <si>
    <t>04/14/2020</t>
  </si>
  <si>
    <t>919999999</t>
  </si>
  <si>
    <t>A343466</t>
  </si>
  <si>
    <t>3/1/2020 12:00:00 AM</t>
  </si>
  <si>
    <t>American Standard / Mitsubishi Electric</t>
  </si>
  <si>
    <t>Variable Speed Mini Split</t>
  </si>
  <si>
    <t>AC-21563</t>
  </si>
  <si>
    <t>90742</t>
  </si>
  <si>
    <t>SFM</t>
  </si>
  <si>
    <t>R204451</t>
  </si>
  <si>
    <t>3/13/2020 12:00:00 AM</t>
  </si>
  <si>
    <t>Mitsubishi</t>
  </si>
  <si>
    <t>91024</t>
  </si>
  <si>
    <t>A344139</t>
  </si>
  <si>
    <t>3/17/2020 12:00:00 AM</t>
  </si>
  <si>
    <t>90715</t>
  </si>
  <si>
    <t>A343752</t>
  </si>
  <si>
    <t>3/3/2020 12:00:00 AM</t>
  </si>
  <si>
    <t>AC-21561</t>
  </si>
  <si>
    <t>92646</t>
  </si>
  <si>
    <t>A344115</t>
  </si>
  <si>
    <t>92651</t>
  </si>
  <si>
    <t>A344198</t>
  </si>
  <si>
    <t>90807</t>
  </si>
  <si>
    <t>R204478</t>
  </si>
  <si>
    <t>American Standard</t>
  </si>
  <si>
    <t xml:space="preserve">Heat Pump </t>
  </si>
  <si>
    <t>AC-21518</t>
  </si>
  <si>
    <t>92264</t>
  </si>
  <si>
    <t>Heat Pump</t>
  </si>
  <si>
    <t>R204439</t>
  </si>
  <si>
    <t>92270</t>
  </si>
  <si>
    <t>R204620</t>
  </si>
  <si>
    <t>3/27/2020 12:00:00 AM</t>
  </si>
  <si>
    <t>92359</t>
  </si>
  <si>
    <t>A344382</t>
  </si>
  <si>
    <t>3/23/2020 12:00:00 AM</t>
  </si>
  <si>
    <t>92831</t>
  </si>
  <si>
    <t>R204593</t>
  </si>
  <si>
    <t>3/25/2020 12:00:00 AM</t>
  </si>
  <si>
    <t>AC-21520</t>
  </si>
  <si>
    <t>92260</t>
  </si>
  <si>
    <t>A344433</t>
  </si>
  <si>
    <t>AC-21562</t>
  </si>
  <si>
    <t>92833</t>
  </si>
  <si>
    <t>R204589</t>
  </si>
  <si>
    <t>3/26/2020 12:00:00 AM</t>
  </si>
  <si>
    <t>92592</t>
  </si>
  <si>
    <t>R204691</t>
  </si>
  <si>
    <t>4/2/2020 12:00:00 AM</t>
  </si>
  <si>
    <t>92210</t>
  </si>
  <si>
    <t>A344594</t>
  </si>
  <si>
    <t>AC-21560</t>
  </si>
  <si>
    <t>92886</t>
  </si>
  <si>
    <t>R204712</t>
  </si>
  <si>
    <t>4/3/2020 12:00:00 AM</t>
  </si>
  <si>
    <t>A344415</t>
  </si>
  <si>
    <t>4/6/2020 12:00:00 AM</t>
  </si>
  <si>
    <t>92649</t>
  </si>
  <si>
    <t>A344416</t>
  </si>
  <si>
    <t>A344662</t>
  </si>
  <si>
    <t>90277</t>
  </si>
  <si>
    <t>A344707</t>
  </si>
  <si>
    <t>90274</t>
  </si>
  <si>
    <t>R204745</t>
  </si>
  <si>
    <t>4/13/2020 12:00:00 AM</t>
  </si>
  <si>
    <t>L778418</t>
  </si>
  <si>
    <t>90266</t>
  </si>
  <si>
    <t>A344818</t>
  </si>
  <si>
    <t>AC-21519</t>
  </si>
  <si>
    <t>91750</t>
  </si>
  <si>
    <t>A344744</t>
  </si>
  <si>
    <t>90703</t>
  </si>
  <si>
    <t>R204764</t>
  </si>
  <si>
    <t>92373</t>
  </si>
  <si>
    <t>A344639</t>
  </si>
  <si>
    <t>A344710</t>
  </si>
  <si>
    <t>4/7/2020 12:00:00 AM</t>
  </si>
  <si>
    <t>AC-21517</t>
  </si>
  <si>
    <t>92869</t>
  </si>
  <si>
    <t>05/22/2020</t>
  </si>
  <si>
    <t>919999995</t>
  </si>
  <si>
    <t>S3153793.001</t>
  </si>
  <si>
    <t>5/15/2020 12:00:00 AM</t>
  </si>
  <si>
    <t>Goodman</t>
  </si>
  <si>
    <t>92587</t>
  </si>
  <si>
    <t>05/31/2020</t>
  </si>
  <si>
    <t>919999996</t>
  </si>
  <si>
    <t>S5673972</t>
  </si>
  <si>
    <t>AC PRO.COM</t>
  </si>
  <si>
    <t>92241</t>
  </si>
  <si>
    <t>S5680169</t>
  </si>
  <si>
    <t>05/26/2020</t>
  </si>
  <si>
    <t>90049</t>
  </si>
  <si>
    <t>S5677903</t>
  </si>
  <si>
    <t>90740</t>
  </si>
  <si>
    <t>S5677895</t>
  </si>
  <si>
    <t>S5687020</t>
  </si>
  <si>
    <t>05/28/2020</t>
  </si>
  <si>
    <t>91789</t>
  </si>
  <si>
    <t>S5686918</t>
  </si>
  <si>
    <t>90805</t>
  </si>
  <si>
    <t>S5683361</t>
  </si>
  <si>
    <t>90804</t>
  </si>
  <si>
    <t>S5688773</t>
  </si>
  <si>
    <t>05/29/2020</t>
  </si>
  <si>
    <t>92316</t>
  </si>
  <si>
    <t>S5688540</t>
  </si>
  <si>
    <t>92506</t>
  </si>
  <si>
    <t>S5687712</t>
  </si>
  <si>
    <t>91776</t>
  </si>
  <si>
    <t>S5689519</t>
  </si>
  <si>
    <t>05/30/2020</t>
  </si>
  <si>
    <t>92411</t>
  </si>
  <si>
    <t>06/01/2020</t>
  </si>
  <si>
    <t>S3155520.003</t>
  </si>
  <si>
    <t>5/22/2020 12:00:00 AM</t>
  </si>
  <si>
    <t>Fujitsu</t>
  </si>
  <si>
    <t>06/05/2020</t>
  </si>
  <si>
    <t>S5690061</t>
  </si>
  <si>
    <t>90604</t>
  </si>
  <si>
    <t>S5693914</t>
  </si>
  <si>
    <t>06/02/2020</t>
  </si>
  <si>
    <t>93535</t>
  </si>
  <si>
    <t>S5687505</t>
  </si>
  <si>
    <t>S5684726</t>
  </si>
  <si>
    <t>MAYTAG</t>
  </si>
  <si>
    <t>92262</t>
  </si>
  <si>
    <t>S5694851</t>
  </si>
  <si>
    <t>06/03/2020</t>
  </si>
  <si>
    <t>92867</t>
  </si>
  <si>
    <t>S5692929</t>
  </si>
  <si>
    <t>90680</t>
  </si>
  <si>
    <t>S5687516</t>
  </si>
  <si>
    <t>S5699702</t>
  </si>
  <si>
    <t>92881</t>
  </si>
  <si>
    <t>S5697026</t>
  </si>
  <si>
    <t>92660</t>
  </si>
  <si>
    <t>S5695858</t>
  </si>
  <si>
    <t>90063</t>
  </si>
  <si>
    <t>S5689996</t>
  </si>
  <si>
    <t>92591</t>
  </si>
  <si>
    <t>06/16/2020</t>
  </si>
  <si>
    <t>S5685469</t>
  </si>
  <si>
    <t>5/30/2020 12:00:00 AM</t>
  </si>
  <si>
    <t>91724</t>
  </si>
  <si>
    <t>S5694867</t>
  </si>
  <si>
    <t>6/7/2020 12:00:00 AM</t>
  </si>
  <si>
    <t>92374</t>
  </si>
  <si>
    <t>S5698437</t>
  </si>
  <si>
    <t>6/10/2020 12:00:00 AM</t>
  </si>
  <si>
    <t>91730</t>
  </si>
  <si>
    <t>S5699601</t>
  </si>
  <si>
    <t>S5699618</t>
  </si>
  <si>
    <t>S5700344</t>
  </si>
  <si>
    <t>6/6/2020 12:00:00 AM</t>
  </si>
  <si>
    <t>92583</t>
  </si>
  <si>
    <t>S5700955</t>
  </si>
  <si>
    <t>6/9/2020 12:00:00 AM</t>
  </si>
  <si>
    <t>S5701246</t>
  </si>
  <si>
    <t>6/8/2020 12:00:00 AM</t>
  </si>
  <si>
    <t>91362</t>
  </si>
  <si>
    <t>S5701262</t>
  </si>
  <si>
    <t>S5701718</t>
  </si>
  <si>
    <t>S5702022</t>
  </si>
  <si>
    <t>91030</t>
  </si>
  <si>
    <t>S5702074</t>
  </si>
  <si>
    <t>91775</t>
  </si>
  <si>
    <t>S5703184</t>
  </si>
  <si>
    <t>90723</t>
  </si>
  <si>
    <t>S5703290</t>
  </si>
  <si>
    <t>90638</t>
  </si>
  <si>
    <t>S5703566</t>
  </si>
  <si>
    <t>S5703893</t>
  </si>
  <si>
    <t>6/12/2020 12:00:00 AM</t>
  </si>
  <si>
    <t>92557</t>
  </si>
  <si>
    <t>S5704434</t>
  </si>
  <si>
    <t>6/11/2020 12:00:00 AM</t>
  </si>
  <si>
    <t>S5704440</t>
  </si>
  <si>
    <t>S5704449</t>
  </si>
  <si>
    <t>S5706142</t>
  </si>
  <si>
    <t>S5706664</t>
  </si>
  <si>
    <t>S5706688</t>
  </si>
  <si>
    <t>91766</t>
  </si>
  <si>
    <t>S5708355</t>
  </si>
  <si>
    <t>92584</t>
  </si>
  <si>
    <t>S5708962</t>
  </si>
  <si>
    <t>S5710477</t>
  </si>
  <si>
    <t>92552</t>
  </si>
  <si>
    <t>S5710574</t>
  </si>
  <si>
    <t>91732</t>
  </si>
  <si>
    <t>S5710931</t>
  </si>
  <si>
    <t>90808</t>
  </si>
  <si>
    <t>S5711236</t>
  </si>
  <si>
    <t>92676</t>
  </si>
  <si>
    <t>S5711293</t>
  </si>
  <si>
    <t>92879</t>
  </si>
  <si>
    <t>06/18/2020</t>
  </si>
  <si>
    <t>919999991</t>
  </si>
  <si>
    <t>O731863</t>
  </si>
  <si>
    <t>6/18/2020 12:00:00 AM</t>
  </si>
  <si>
    <t>FUJITSU</t>
  </si>
  <si>
    <t>06/19/2020</t>
  </si>
  <si>
    <t>S5702449</t>
  </si>
  <si>
    <t>92707</t>
  </si>
  <si>
    <t>S5708983</t>
  </si>
  <si>
    <t>6/19/2020 12:00:00 AM</t>
  </si>
  <si>
    <t>S5708991</t>
  </si>
  <si>
    <t>S5710768</t>
  </si>
  <si>
    <t>92704</t>
  </si>
  <si>
    <t>S5711868</t>
  </si>
  <si>
    <t>6/15/2020 12:00:00 AM</t>
  </si>
  <si>
    <t>91755</t>
  </si>
  <si>
    <t>S5712957</t>
  </si>
  <si>
    <t>91743</t>
  </si>
  <si>
    <t>S5713036</t>
  </si>
  <si>
    <t>90803</t>
  </si>
  <si>
    <t>S5714937</t>
  </si>
  <si>
    <t>92234</t>
  </si>
  <si>
    <t>S5718043</t>
  </si>
  <si>
    <t>6/16/2020 12:00:00 AM</t>
  </si>
  <si>
    <t>91709</t>
  </si>
  <si>
    <t>S5718590</t>
  </si>
  <si>
    <t>6/17/2020 12:00:00 AM</t>
  </si>
  <si>
    <t>90746</t>
  </si>
  <si>
    <t>S5720469</t>
  </si>
  <si>
    <t>S5722932</t>
  </si>
  <si>
    <t>92821</t>
  </si>
  <si>
    <t>919999998</t>
  </si>
  <si>
    <t>A345115</t>
  </si>
  <si>
    <t>4/22/2020 12:00:00 AM</t>
  </si>
  <si>
    <t>R204921</t>
  </si>
  <si>
    <t>A345057</t>
  </si>
  <si>
    <t>4/21/2020 12:00:00 AM</t>
  </si>
  <si>
    <t>A345018</t>
  </si>
  <si>
    <t>4/20/2020 12:00:00 AM</t>
  </si>
  <si>
    <t>A345011</t>
  </si>
  <si>
    <t>4/19/2020 12:00:00 AM</t>
  </si>
  <si>
    <t>92861</t>
  </si>
  <si>
    <t>V613547</t>
  </si>
  <si>
    <t>4/17/2020 12:00:00 AM</t>
  </si>
  <si>
    <t>91340</t>
  </si>
  <si>
    <t>V613246</t>
  </si>
  <si>
    <t>4/14/2020 12:00:00 AM</t>
  </si>
  <si>
    <t>90211</t>
  </si>
  <si>
    <t>R204844</t>
  </si>
  <si>
    <t>A344984</t>
  </si>
  <si>
    <t>R204794</t>
  </si>
  <si>
    <t>A344801</t>
  </si>
  <si>
    <t>R204884</t>
  </si>
  <si>
    <t>92570</t>
  </si>
  <si>
    <t>A344963</t>
  </si>
  <si>
    <t>90602</t>
  </si>
  <si>
    <t>R204999</t>
  </si>
  <si>
    <t>4/27/2020 12:00:00 AM</t>
  </si>
  <si>
    <t>92405</t>
  </si>
  <si>
    <t>A345273</t>
  </si>
  <si>
    <t>R204989</t>
  </si>
  <si>
    <t>A345142</t>
  </si>
  <si>
    <t>92870</t>
  </si>
  <si>
    <t>R205034</t>
  </si>
  <si>
    <t>4/28/2020 12:00:00 AM</t>
  </si>
  <si>
    <t>92211</t>
  </si>
  <si>
    <t>R205033</t>
  </si>
  <si>
    <t>R205037</t>
  </si>
  <si>
    <t>R205081</t>
  </si>
  <si>
    <t>A345480</t>
  </si>
  <si>
    <t>4/29/2020 12:00:00 AM</t>
  </si>
  <si>
    <t>R204730</t>
  </si>
  <si>
    <t>4/24/2020 12:00:00 AM</t>
  </si>
  <si>
    <t>92399</t>
  </si>
  <si>
    <t>R204962</t>
  </si>
  <si>
    <t>91764</t>
  </si>
  <si>
    <t>A345163</t>
  </si>
  <si>
    <t>4/23/2020 12:00:00 AM</t>
  </si>
  <si>
    <t>R204947</t>
  </si>
  <si>
    <t>92530</t>
  </si>
  <si>
    <t>R204923</t>
  </si>
  <si>
    <t>R204673</t>
  </si>
  <si>
    <t>A345043</t>
  </si>
  <si>
    <t>90605</t>
  </si>
  <si>
    <t>A345220</t>
  </si>
  <si>
    <t>91790</t>
  </si>
  <si>
    <t>R204920</t>
  </si>
  <si>
    <t>R204929</t>
  </si>
  <si>
    <t>06/23/2020</t>
  </si>
  <si>
    <t>TRANE</t>
  </si>
  <si>
    <t>91701</t>
  </si>
  <si>
    <t>4/16/2020 12:00:00 AM</t>
  </si>
  <si>
    <t>MITSUBISHI ELECTRIC</t>
  </si>
  <si>
    <t>91006</t>
  </si>
  <si>
    <t>93536</t>
  </si>
  <si>
    <t>4/30/2020 12:00:00 AM</t>
  </si>
  <si>
    <t>92240</t>
  </si>
  <si>
    <t>919999993</t>
  </si>
  <si>
    <t>92677</t>
  </si>
  <si>
    <t>919999989</t>
  </si>
  <si>
    <t>90066</t>
  </si>
  <si>
    <t>92277</t>
  </si>
  <si>
    <t>93103</t>
  </si>
  <si>
    <t>919999990</t>
  </si>
  <si>
    <t>92284</t>
  </si>
  <si>
    <t>3076415</t>
  </si>
  <si>
    <t>3077086</t>
  </si>
  <si>
    <t>4/15/2020 12:00:00 AM</t>
  </si>
  <si>
    <t>92344</t>
  </si>
  <si>
    <t>3080177</t>
  </si>
  <si>
    <t>3080323</t>
  </si>
  <si>
    <t>92252</t>
  </si>
  <si>
    <t>3081254</t>
  </si>
  <si>
    <t>3083711</t>
  </si>
  <si>
    <t>3084957</t>
  </si>
  <si>
    <t>90712</t>
  </si>
  <si>
    <t>3087078</t>
  </si>
  <si>
    <t>93550</t>
  </si>
  <si>
    <t>06/22/2020</t>
  </si>
  <si>
    <t>919999994</t>
  </si>
  <si>
    <t>SORVS20007613</t>
  </si>
  <si>
    <t>5/13/2020 12:00:00 AM</t>
  </si>
  <si>
    <t>BRYANT</t>
  </si>
  <si>
    <t>92505</t>
  </si>
  <si>
    <t>SOCHT20010322</t>
  </si>
  <si>
    <t>5/27/2020 12:00:00 AM</t>
  </si>
  <si>
    <t>CARRIER</t>
  </si>
  <si>
    <t>91302</t>
  </si>
  <si>
    <t>SOONT20002579</t>
  </si>
  <si>
    <t>5/29/2020 12:00:00 AM</t>
  </si>
  <si>
    <t>92410</t>
  </si>
  <si>
    <t>SOBRE20019693</t>
  </si>
  <si>
    <t xml:space="preserve">CARRIER </t>
  </si>
  <si>
    <t>90290</t>
  </si>
  <si>
    <t>SORVS20009378</t>
  </si>
  <si>
    <t>6/4/2020 12:00:00 AM</t>
  </si>
  <si>
    <t>O751175</t>
  </si>
  <si>
    <t>6/23/2020 12:00:00 AM</t>
  </si>
  <si>
    <t>O722774</t>
  </si>
  <si>
    <t>06/17/2020</t>
  </si>
  <si>
    <t>O680276</t>
  </si>
  <si>
    <t>93035</t>
  </si>
  <si>
    <t>O680261</t>
  </si>
  <si>
    <t>93023</t>
  </si>
  <si>
    <t>O696483</t>
  </si>
  <si>
    <t>93001</t>
  </si>
  <si>
    <t>O658711</t>
  </si>
  <si>
    <t>6/3/2020 12:00:00 AM</t>
  </si>
  <si>
    <t>93111</t>
  </si>
  <si>
    <t>O658722</t>
  </si>
  <si>
    <t>93060</t>
  </si>
  <si>
    <t>06/25/2020</t>
  </si>
  <si>
    <t>S3166917.001</t>
  </si>
  <si>
    <t>S3163424.001</t>
  </si>
  <si>
    <t>Midea</t>
  </si>
  <si>
    <t>92562</t>
  </si>
  <si>
    <t>S3168254.001</t>
  </si>
  <si>
    <t>92708</t>
  </si>
  <si>
    <t>S3160889.001</t>
  </si>
  <si>
    <t>DAIKIN</t>
  </si>
  <si>
    <t>S3168310.001</t>
  </si>
  <si>
    <t>92843</t>
  </si>
  <si>
    <t>S3168313.001</t>
  </si>
  <si>
    <t>S3168316.001</t>
  </si>
  <si>
    <t>92805</t>
  </si>
  <si>
    <t>S3166639.001</t>
  </si>
  <si>
    <t>92840</t>
  </si>
  <si>
    <t>92841</t>
  </si>
  <si>
    <t>92806</t>
  </si>
  <si>
    <t>S3158117.002</t>
  </si>
  <si>
    <t>6/1/2020 12:00:00 AM</t>
  </si>
  <si>
    <t>S3158204.001</t>
  </si>
  <si>
    <t>S3162084.001</t>
  </si>
  <si>
    <t>S3159778.001</t>
  </si>
  <si>
    <t>92596</t>
  </si>
  <si>
    <t>S3156652.001</t>
  </si>
  <si>
    <t>S3170722.001</t>
  </si>
  <si>
    <t>S3158179.001</t>
  </si>
  <si>
    <t>S3160544.001</t>
  </si>
  <si>
    <t>92883</t>
  </si>
  <si>
    <t>S3164735.002</t>
  </si>
  <si>
    <t>6/5/2020 12:00:00 AM</t>
  </si>
  <si>
    <t>90631</t>
  </si>
  <si>
    <t>S3165624.001</t>
  </si>
  <si>
    <t>S3166143.001</t>
  </si>
  <si>
    <t>S3161073.001</t>
  </si>
  <si>
    <t>S3166643.001</t>
  </si>
  <si>
    <t>S3160988.001</t>
  </si>
  <si>
    <t>90650</t>
  </si>
  <si>
    <t>S3165601.001</t>
  </si>
  <si>
    <t>92509</t>
  </si>
  <si>
    <t>S3164576.001</t>
  </si>
  <si>
    <t>92835</t>
  </si>
  <si>
    <t>S3165601.002</t>
  </si>
  <si>
    <t>S3164848.001</t>
  </si>
  <si>
    <t>S3165102.001</t>
  </si>
  <si>
    <t>S3165563.001</t>
  </si>
  <si>
    <t>S3166102.001</t>
  </si>
  <si>
    <t>S3166374.001</t>
  </si>
  <si>
    <t>92028</t>
  </si>
  <si>
    <t>S3170797.001</t>
  </si>
  <si>
    <t>92683</t>
  </si>
  <si>
    <t>S3171045.002</t>
  </si>
  <si>
    <t>6/13/2020 12:00:00 AM</t>
  </si>
  <si>
    <t>92807</t>
  </si>
  <si>
    <t>S3168850.001</t>
  </si>
  <si>
    <t>S3171549.001</t>
  </si>
  <si>
    <t>90810</t>
  </si>
  <si>
    <t>S3171549.002</t>
  </si>
  <si>
    <t>S3171555.001</t>
  </si>
  <si>
    <t>90250</t>
  </si>
  <si>
    <t>S3170345.002</t>
  </si>
  <si>
    <t>S3172420.001</t>
  </si>
  <si>
    <t>S3172528.002</t>
  </si>
  <si>
    <t>Daikin</t>
  </si>
  <si>
    <t>S3163093.002</t>
  </si>
  <si>
    <t>S3162062.001</t>
  </si>
  <si>
    <t>S3168050.001</t>
  </si>
  <si>
    <t>90706</t>
  </si>
  <si>
    <t>O767420</t>
  </si>
  <si>
    <t>6/26/2020 12:00:00 AM</t>
  </si>
  <si>
    <t>90802</t>
  </si>
  <si>
    <t>05/20/2020</t>
  </si>
  <si>
    <t>919999997</t>
  </si>
  <si>
    <t>4225614</t>
  </si>
  <si>
    <t>5/12/2020 12:00:00 AM</t>
  </si>
  <si>
    <t>Samsung</t>
  </si>
  <si>
    <t>4227769</t>
  </si>
  <si>
    <t>91780</t>
  </si>
  <si>
    <t>4227770</t>
  </si>
  <si>
    <t>91722</t>
  </si>
  <si>
    <t>4228934</t>
  </si>
  <si>
    <t>4228935</t>
  </si>
  <si>
    <t>4196090</t>
  </si>
  <si>
    <t>91740</t>
  </si>
  <si>
    <t>4199652</t>
  </si>
  <si>
    <t>York</t>
  </si>
  <si>
    <t>92679</t>
  </si>
  <si>
    <t>4200825</t>
  </si>
  <si>
    <t>4198929</t>
  </si>
  <si>
    <t>90716</t>
  </si>
  <si>
    <t>4211392</t>
  </si>
  <si>
    <t>5/6/2020 12:00:00 AM</t>
  </si>
  <si>
    <t>90220</t>
  </si>
  <si>
    <t>4208653</t>
  </si>
  <si>
    <t>5/5/2020 12:00:00 AM</t>
  </si>
  <si>
    <t>4204157</t>
  </si>
  <si>
    <t>5/4/2020 12:00:00 AM</t>
  </si>
  <si>
    <t>4208529</t>
  </si>
  <si>
    <t>91016</t>
  </si>
  <si>
    <t>4205047</t>
  </si>
  <si>
    <t>92313</t>
  </si>
  <si>
    <t>4212126</t>
  </si>
  <si>
    <t>4212612</t>
  </si>
  <si>
    <t>4215755</t>
  </si>
  <si>
    <t>5/7/2020 12:00:00 AM</t>
  </si>
  <si>
    <t>4217140</t>
  </si>
  <si>
    <t>5/8/2020 12:00:00 AM</t>
  </si>
  <si>
    <t>91104</t>
  </si>
  <si>
    <t>4220910</t>
  </si>
  <si>
    <t>4224174</t>
  </si>
  <si>
    <t>4228936</t>
  </si>
  <si>
    <t>4229861</t>
  </si>
  <si>
    <t>92378</t>
  </si>
  <si>
    <t>4229932</t>
  </si>
  <si>
    <t>5/14/2020 12:00:00 AM</t>
  </si>
  <si>
    <t>4230826</t>
  </si>
  <si>
    <t>92223</t>
  </si>
  <si>
    <t>4232214</t>
  </si>
  <si>
    <t>4233640</t>
  </si>
  <si>
    <t>92346</t>
  </si>
  <si>
    <t>4235601</t>
  </si>
  <si>
    <t>5/18/2020 12:00:00 AM</t>
  </si>
  <si>
    <t>4238065</t>
  </si>
  <si>
    <t>90621</t>
  </si>
  <si>
    <t>4240300</t>
  </si>
  <si>
    <t>5/19/2020 12:00:00 AM</t>
  </si>
  <si>
    <t>4241423</t>
  </si>
  <si>
    <t>5/20/2020 12:00:00 AM</t>
  </si>
  <si>
    <t>90640</t>
  </si>
  <si>
    <t>4242846</t>
  </si>
  <si>
    <t>4243228</t>
  </si>
  <si>
    <t>4243229</t>
  </si>
  <si>
    <t>4244093</t>
  </si>
  <si>
    <t>92352</t>
  </si>
  <si>
    <t>4244367</t>
  </si>
  <si>
    <t>90210</t>
  </si>
  <si>
    <t>4247085</t>
  </si>
  <si>
    <t>92563</t>
  </si>
  <si>
    <t>4247930</t>
  </si>
  <si>
    <t>07/01/2020</t>
  </si>
  <si>
    <t>S3170470.001</t>
  </si>
  <si>
    <t>S3170519.001</t>
  </si>
  <si>
    <t>S3170795.001</t>
  </si>
  <si>
    <t>S3169335.002</t>
  </si>
  <si>
    <t>S3171148.002</t>
  </si>
  <si>
    <t>S3171165.002</t>
  </si>
  <si>
    <t>S3166194.001</t>
  </si>
  <si>
    <t>S3168312.001</t>
  </si>
  <si>
    <t>92285</t>
  </si>
  <si>
    <t>S3169399.001</t>
  </si>
  <si>
    <t>92345</t>
  </si>
  <si>
    <t>S3170840.001</t>
  </si>
  <si>
    <t>S3171335.001</t>
  </si>
  <si>
    <t>S3171349.001</t>
  </si>
  <si>
    <t>91748</t>
  </si>
  <si>
    <t>S3171502.002</t>
  </si>
  <si>
    <t>S3171535.001</t>
  </si>
  <si>
    <t>92647</t>
  </si>
  <si>
    <t>S3171545.001</t>
  </si>
  <si>
    <t>S3171559.001</t>
  </si>
  <si>
    <t>S3171658.001</t>
  </si>
  <si>
    <t>S3171738.002</t>
  </si>
  <si>
    <t>S3171807.001</t>
  </si>
  <si>
    <t>S3171405.001</t>
  </si>
  <si>
    <t>S3172093.001</t>
  </si>
  <si>
    <t>S3172250.002</t>
  </si>
  <si>
    <t>L781199</t>
  </si>
  <si>
    <t>5/26/2020 12:00:00 AM</t>
  </si>
  <si>
    <t>90022</t>
  </si>
  <si>
    <t>A346132</t>
  </si>
  <si>
    <t>A346087</t>
  </si>
  <si>
    <t>L780866</t>
  </si>
  <si>
    <t>90232</t>
  </si>
  <si>
    <t>V615492</t>
  </si>
  <si>
    <t>90265</t>
  </si>
  <si>
    <t>V615397</t>
  </si>
  <si>
    <t>A345602</t>
  </si>
  <si>
    <t>D340706</t>
  </si>
  <si>
    <t>92648</t>
  </si>
  <si>
    <t>A346066</t>
  </si>
  <si>
    <t>A345983</t>
  </si>
  <si>
    <t>5/11/2020 12:00:00 AM</t>
  </si>
  <si>
    <t>A345592</t>
  </si>
  <si>
    <t>5/1/2020 12:00:00 AM</t>
  </si>
  <si>
    <t>R205340</t>
  </si>
  <si>
    <t>A345290</t>
  </si>
  <si>
    <t>92705</t>
  </si>
  <si>
    <t>A345793</t>
  </si>
  <si>
    <t>92604</t>
  </si>
  <si>
    <t>A345624</t>
  </si>
  <si>
    <t>R205181</t>
  </si>
  <si>
    <t>A345575</t>
  </si>
  <si>
    <t>A345589</t>
  </si>
  <si>
    <t>L780262</t>
  </si>
  <si>
    <t>92610</t>
  </si>
  <si>
    <t>R205238</t>
  </si>
  <si>
    <t>92376</t>
  </si>
  <si>
    <t>R205451</t>
  </si>
  <si>
    <t>R205461</t>
  </si>
  <si>
    <t>R205437</t>
  </si>
  <si>
    <t>R205438</t>
  </si>
  <si>
    <t>R205452</t>
  </si>
  <si>
    <t>A346086</t>
  </si>
  <si>
    <t>92692</t>
  </si>
  <si>
    <t>A346821</t>
  </si>
  <si>
    <t>5/28/2020 12:00:00 AM</t>
  </si>
  <si>
    <t>A346802</t>
  </si>
  <si>
    <t>A346587</t>
  </si>
  <si>
    <t>92691</t>
  </si>
  <si>
    <t>V616611</t>
  </si>
  <si>
    <t>91381</t>
  </si>
  <si>
    <t>R205609</t>
  </si>
  <si>
    <t>V615723</t>
  </si>
  <si>
    <t>90402</t>
  </si>
  <si>
    <t>A346267</t>
  </si>
  <si>
    <t>A346268</t>
  </si>
  <si>
    <t>90720</t>
  </si>
  <si>
    <t>R205541</t>
  </si>
  <si>
    <t>L781021</t>
  </si>
  <si>
    <t>R205567</t>
  </si>
  <si>
    <t>R205477</t>
  </si>
  <si>
    <t>91762</t>
  </si>
  <si>
    <t>R205544</t>
  </si>
  <si>
    <t>R205295</t>
  </si>
  <si>
    <t>R205897</t>
  </si>
  <si>
    <t>R205912</t>
  </si>
  <si>
    <t>R205898</t>
  </si>
  <si>
    <t>92320</t>
  </si>
  <si>
    <t>V616567</t>
  </si>
  <si>
    <t>V617160</t>
  </si>
  <si>
    <t xml:space="preserve">Mitsubishi Electric </t>
  </si>
  <si>
    <t>V616578</t>
  </si>
  <si>
    <t>93063</t>
  </si>
  <si>
    <t>D341159</t>
  </si>
  <si>
    <t>90278</t>
  </si>
  <si>
    <t>A346144</t>
  </si>
  <si>
    <t>92823</t>
  </si>
  <si>
    <t>A346630</t>
  </si>
  <si>
    <t>92612</t>
  </si>
  <si>
    <t>A346473</t>
  </si>
  <si>
    <t>5/21/2020 12:00:00 AM</t>
  </si>
  <si>
    <t>92653</t>
  </si>
  <si>
    <t>R205793</t>
  </si>
  <si>
    <t>R205783</t>
  </si>
  <si>
    <t>A346490</t>
  </si>
  <si>
    <t>92657</t>
  </si>
  <si>
    <t>R205610</t>
  </si>
  <si>
    <t>A346345</t>
  </si>
  <si>
    <t>A346486</t>
  </si>
  <si>
    <t>R205752</t>
  </si>
  <si>
    <t>A346466</t>
  </si>
  <si>
    <t>92688</t>
  </si>
  <si>
    <t>A346350</t>
  </si>
  <si>
    <t>R205639</t>
  </si>
  <si>
    <t>L780987</t>
  </si>
  <si>
    <t>L780958</t>
  </si>
  <si>
    <t>R205522</t>
  </si>
  <si>
    <t>R205523</t>
  </si>
  <si>
    <t>V615504</t>
  </si>
  <si>
    <t>L782491</t>
  </si>
  <si>
    <t>5/31/2020 12:00:00 AM</t>
  </si>
  <si>
    <t>92866</t>
  </si>
  <si>
    <t>L782630</t>
  </si>
  <si>
    <t>D340847</t>
  </si>
  <si>
    <t>V616799</t>
  </si>
  <si>
    <t>A346303</t>
  </si>
  <si>
    <t>90620</t>
  </si>
  <si>
    <t>A346029</t>
  </si>
  <si>
    <t>92627</t>
  </si>
  <si>
    <t>A346012</t>
  </si>
  <si>
    <t>R205653</t>
  </si>
  <si>
    <t>90240</t>
  </si>
  <si>
    <t>R205637</t>
  </si>
  <si>
    <t>R205638</t>
  </si>
  <si>
    <t>L781231</t>
  </si>
  <si>
    <t>R205856</t>
  </si>
  <si>
    <t>R205851</t>
  </si>
  <si>
    <t>93012</t>
  </si>
  <si>
    <t>R205843</t>
  </si>
  <si>
    <t>A346654</t>
  </si>
  <si>
    <t>5/25/2020 12:00:00 AM</t>
  </si>
  <si>
    <t>91745</t>
  </si>
  <si>
    <t>A346651</t>
  </si>
  <si>
    <t>92614</t>
  </si>
  <si>
    <t>A346626</t>
  </si>
  <si>
    <t>R205784</t>
  </si>
  <si>
    <t>A346613</t>
  </si>
  <si>
    <t>A346477</t>
  </si>
  <si>
    <t>A346513</t>
  </si>
  <si>
    <t>92630</t>
  </si>
  <si>
    <t>A346394</t>
  </si>
  <si>
    <t>A346446</t>
  </si>
  <si>
    <t>A346395</t>
  </si>
  <si>
    <t>D340970</t>
  </si>
  <si>
    <t>90241</t>
  </si>
  <si>
    <t>A346413</t>
  </si>
  <si>
    <t>A346398</t>
  </si>
  <si>
    <t>92662</t>
  </si>
  <si>
    <t>A346357</t>
  </si>
  <si>
    <t>R205666</t>
  </si>
  <si>
    <t>A346084</t>
  </si>
  <si>
    <t>A346247</t>
  </si>
  <si>
    <t>R205351</t>
  </si>
  <si>
    <t>R205425</t>
  </si>
  <si>
    <t>92545</t>
  </si>
  <si>
    <t>R205428</t>
  </si>
  <si>
    <t>L780587</t>
  </si>
  <si>
    <t>A345927</t>
  </si>
  <si>
    <t>L780573</t>
  </si>
  <si>
    <t>L778883</t>
  </si>
  <si>
    <t>L780524</t>
  </si>
  <si>
    <t>A345796</t>
  </si>
  <si>
    <t>A345640</t>
  </si>
  <si>
    <t>D340476</t>
  </si>
  <si>
    <t>90305</t>
  </si>
  <si>
    <t>R205885</t>
  </si>
  <si>
    <t>A346728</t>
  </si>
  <si>
    <t>92301</t>
  </si>
  <si>
    <t>A346611</t>
  </si>
  <si>
    <t>90815</t>
  </si>
  <si>
    <t>A346717</t>
  </si>
  <si>
    <t>R205857</t>
  </si>
  <si>
    <t>R205863</t>
  </si>
  <si>
    <t>D341151</t>
  </si>
  <si>
    <t>90405</t>
  </si>
  <si>
    <t>R205859</t>
  </si>
  <si>
    <t>A346612</t>
  </si>
  <si>
    <t>R205237</t>
  </si>
  <si>
    <t>92397</t>
  </si>
  <si>
    <t>D340423</t>
  </si>
  <si>
    <t>A345631</t>
  </si>
  <si>
    <t>90814</t>
  </si>
  <si>
    <t>R205151</t>
  </si>
  <si>
    <t>A345223</t>
  </si>
  <si>
    <t>A345491</t>
  </si>
  <si>
    <t>92663</t>
  </si>
  <si>
    <t>A345992</t>
  </si>
  <si>
    <t>92832</t>
  </si>
  <si>
    <t>A345980</t>
  </si>
  <si>
    <t>A346007</t>
  </si>
  <si>
    <t>A346115</t>
  </si>
  <si>
    <t>06/29/2020</t>
  </si>
  <si>
    <t>6/29/2020 12:00:00 AM</t>
  </si>
  <si>
    <t>GREE</t>
  </si>
  <si>
    <t>S5724765</t>
  </si>
  <si>
    <t>6/24/2020 12:00:00 AM</t>
  </si>
  <si>
    <t>S5727279</t>
  </si>
  <si>
    <t>S5728702</t>
  </si>
  <si>
    <t>S5733843</t>
  </si>
  <si>
    <t>6/25/2020 12:00:00 AM</t>
  </si>
  <si>
    <t>S5733873</t>
  </si>
  <si>
    <t>S5702759</t>
  </si>
  <si>
    <t>91103</t>
  </si>
  <si>
    <t>S5704698</t>
  </si>
  <si>
    <t>S5731609</t>
  </si>
  <si>
    <t>S5731642</t>
  </si>
  <si>
    <t>S5734366</t>
  </si>
  <si>
    <t>S5723396</t>
  </si>
  <si>
    <t>6/20/2020 12:00:00 AM</t>
  </si>
  <si>
    <t>S5724555</t>
  </si>
  <si>
    <t>92780</t>
  </si>
  <si>
    <t>S5715478</t>
  </si>
  <si>
    <t>6/22/2020 12:00:00 AM</t>
  </si>
  <si>
    <t>S5715480</t>
  </si>
  <si>
    <t>S5720492</t>
  </si>
  <si>
    <t>S5720663</t>
  </si>
  <si>
    <t>90713</t>
  </si>
  <si>
    <t>S5715219</t>
  </si>
  <si>
    <t>S5726273</t>
  </si>
  <si>
    <t>92408</t>
  </si>
  <si>
    <t>S5723179</t>
  </si>
  <si>
    <t>O770603</t>
  </si>
  <si>
    <t>O758593</t>
  </si>
  <si>
    <t>6/30/2020 12:00:00 AM</t>
  </si>
  <si>
    <t>O758616</t>
  </si>
  <si>
    <t>O770023</t>
  </si>
  <si>
    <t>3094370</t>
  </si>
  <si>
    <t>3094393</t>
  </si>
  <si>
    <t>90623</t>
  </si>
  <si>
    <t>3094412</t>
  </si>
  <si>
    <t>3094664</t>
  </si>
  <si>
    <t>90504</t>
  </si>
  <si>
    <t>3094676</t>
  </si>
  <si>
    <t>3094682</t>
  </si>
  <si>
    <t>91733</t>
  </si>
  <si>
    <t>3094903</t>
  </si>
  <si>
    <t>3094974</t>
  </si>
  <si>
    <t>3095004</t>
  </si>
  <si>
    <t>3095142</t>
  </si>
  <si>
    <t>3095891</t>
  </si>
  <si>
    <t>92782</t>
  </si>
  <si>
    <t>3096060</t>
  </si>
  <si>
    <t>3096093</t>
  </si>
  <si>
    <t>3096264</t>
  </si>
  <si>
    <t>3096450</t>
  </si>
  <si>
    <t>3096502</t>
  </si>
  <si>
    <t>3097008</t>
  </si>
  <si>
    <t>07/06/2020</t>
  </si>
  <si>
    <t>S5724312</t>
  </si>
  <si>
    <t>S5736454</t>
  </si>
  <si>
    <t>6/27/2020 12:00:00 AM</t>
  </si>
  <si>
    <t>92336</t>
  </si>
  <si>
    <t>S5734867</t>
  </si>
  <si>
    <t>S5737738</t>
  </si>
  <si>
    <t>S5737855</t>
  </si>
  <si>
    <t>91801</t>
  </si>
  <si>
    <t>S5713863</t>
  </si>
  <si>
    <t>S5736568</t>
  </si>
  <si>
    <t>92865</t>
  </si>
  <si>
    <t>S5738571</t>
  </si>
  <si>
    <t>S5701607</t>
  </si>
  <si>
    <t>S5687457</t>
  </si>
  <si>
    <t>S5720508</t>
  </si>
  <si>
    <t>S5730315</t>
  </si>
  <si>
    <t>7/1/2020 12:00:00 AM</t>
  </si>
  <si>
    <t>S5740153</t>
  </si>
  <si>
    <t>7/2/2020 12:00:00 AM</t>
  </si>
  <si>
    <t>S5744511</t>
  </si>
  <si>
    <t>S5739892</t>
  </si>
  <si>
    <t>91784</t>
  </si>
  <si>
    <t>S5688696</t>
  </si>
  <si>
    <t>S5724841</t>
  </si>
  <si>
    <t>92354</t>
  </si>
  <si>
    <t>S5701647</t>
  </si>
  <si>
    <t>7/3/2020 12:00:00 AM</t>
  </si>
  <si>
    <t>92504</t>
  </si>
  <si>
    <t>S5720753</t>
  </si>
  <si>
    <t>7/4/2020 12:00:00 AM</t>
  </si>
  <si>
    <t>07/08/2020</t>
  </si>
  <si>
    <t>S3170150.002</t>
  </si>
  <si>
    <t>S3170403.004</t>
  </si>
  <si>
    <t>S3170528.001</t>
  </si>
  <si>
    <t>S3171100.003</t>
  </si>
  <si>
    <t>S3171295.001</t>
  </si>
  <si>
    <t>S3171396.001</t>
  </si>
  <si>
    <t>S3171453.001</t>
  </si>
  <si>
    <t>92860</t>
  </si>
  <si>
    <t>S3171473.001</t>
  </si>
  <si>
    <t>S3171698.001</t>
  </si>
  <si>
    <t>S3171723.001</t>
  </si>
  <si>
    <t>90501</t>
  </si>
  <si>
    <t>S3171724.002</t>
  </si>
  <si>
    <t>S3172066.001</t>
  </si>
  <si>
    <t>S3172145.001</t>
  </si>
  <si>
    <t>92868</t>
  </si>
  <si>
    <t>S3172670.001</t>
  </si>
  <si>
    <t>S3172709.002</t>
  </si>
  <si>
    <t>S3173171.001</t>
  </si>
  <si>
    <t>S3173174.001</t>
  </si>
  <si>
    <t>S3173180.001</t>
  </si>
  <si>
    <t>S3173331.001</t>
  </si>
  <si>
    <t>S3173826.001</t>
  </si>
  <si>
    <t>S3173854.001</t>
  </si>
  <si>
    <t>92386</t>
  </si>
  <si>
    <t>S3173952.001</t>
  </si>
  <si>
    <t>S3174070.001</t>
  </si>
  <si>
    <t>S3174360.001</t>
  </si>
  <si>
    <t>92508</t>
  </si>
  <si>
    <t>S3174516.002</t>
  </si>
  <si>
    <t>92356</t>
  </si>
  <si>
    <t>S3174611.001</t>
  </si>
  <si>
    <t>S3174636.002</t>
  </si>
  <si>
    <t>92804</t>
  </si>
  <si>
    <t>S3174673.001</t>
  </si>
  <si>
    <t>S3174674.002</t>
  </si>
  <si>
    <t>92507</t>
  </si>
  <si>
    <t>S3174701.001</t>
  </si>
  <si>
    <t>S3175099.002</t>
  </si>
  <si>
    <t>S3175171.001</t>
  </si>
  <si>
    <t>S3175250.002</t>
  </si>
  <si>
    <t>S3175351.001</t>
  </si>
  <si>
    <t>S3175371.001</t>
  </si>
  <si>
    <t>91710</t>
  </si>
  <si>
    <t>07/10/2020</t>
  </si>
  <si>
    <t>S3176253.002</t>
  </si>
  <si>
    <t>92225</t>
  </si>
  <si>
    <t>S3176278.002</t>
  </si>
  <si>
    <t>S3176656.002</t>
  </si>
  <si>
    <t>S3176891.002</t>
  </si>
  <si>
    <t>S3177026.002</t>
  </si>
  <si>
    <t>S3177150.002</t>
  </si>
  <si>
    <t>S3175575.001</t>
  </si>
  <si>
    <t>S3175659.001</t>
  </si>
  <si>
    <t>S3175660.001</t>
  </si>
  <si>
    <t>S3175745.001</t>
  </si>
  <si>
    <t>91304</t>
  </si>
  <si>
    <t>S3175896.002</t>
  </si>
  <si>
    <t>92325</t>
  </si>
  <si>
    <t>S3176021.002</t>
  </si>
  <si>
    <t>S3176127.002</t>
  </si>
  <si>
    <t>S3175428.001</t>
  </si>
  <si>
    <t>90606</t>
  </si>
  <si>
    <t>S3175525.002</t>
  </si>
  <si>
    <t>06/26/2020</t>
  </si>
  <si>
    <t>3087496</t>
  </si>
  <si>
    <t>91010</t>
  </si>
  <si>
    <t>3087713</t>
  </si>
  <si>
    <t>93105</t>
  </si>
  <si>
    <t>3088150</t>
  </si>
  <si>
    <t>3088490</t>
  </si>
  <si>
    <t>91752</t>
  </si>
  <si>
    <t>3088552</t>
  </si>
  <si>
    <t>90275</t>
  </si>
  <si>
    <t>3089016</t>
  </si>
  <si>
    <t>3089174</t>
  </si>
  <si>
    <t>3089789</t>
  </si>
  <si>
    <t>91360</t>
  </si>
  <si>
    <t>3090034</t>
  </si>
  <si>
    <t>3090091</t>
  </si>
  <si>
    <t>3090186</t>
  </si>
  <si>
    <t>3090439</t>
  </si>
  <si>
    <t>3090440</t>
  </si>
  <si>
    <t>3090724</t>
  </si>
  <si>
    <t>3090726</t>
  </si>
  <si>
    <t>3081307</t>
  </si>
  <si>
    <t>3086802</t>
  </si>
  <si>
    <t>91214</t>
  </si>
  <si>
    <t>3086896</t>
  </si>
  <si>
    <t>93551</t>
  </si>
  <si>
    <t>3087007</t>
  </si>
  <si>
    <t>3091778</t>
  </si>
  <si>
    <t>3091781</t>
  </si>
  <si>
    <t>3091956</t>
  </si>
  <si>
    <t>3092097</t>
  </si>
  <si>
    <t>3092161</t>
  </si>
  <si>
    <t>93265</t>
  </si>
  <si>
    <t>3092195</t>
  </si>
  <si>
    <t>3092252</t>
  </si>
  <si>
    <t>3092506</t>
  </si>
  <si>
    <t>3090801</t>
  </si>
  <si>
    <t>92625</t>
  </si>
  <si>
    <t>3090824</t>
  </si>
  <si>
    <t>90505</t>
  </si>
  <si>
    <t>3090945</t>
  </si>
  <si>
    <t>3091630</t>
  </si>
  <si>
    <t>3092642</t>
  </si>
  <si>
    <t>3092653</t>
  </si>
  <si>
    <t>3092845</t>
  </si>
  <si>
    <t>93101</t>
  </si>
  <si>
    <t>3093367</t>
  </si>
  <si>
    <t>3093826</t>
  </si>
  <si>
    <t>3094317</t>
  </si>
  <si>
    <t>92637</t>
  </si>
  <si>
    <t>3094329</t>
  </si>
  <si>
    <t>3094342</t>
  </si>
  <si>
    <t>3094350</t>
  </si>
  <si>
    <t>92887</t>
  </si>
  <si>
    <t>3094359</t>
  </si>
  <si>
    <t>S3174801.003</t>
  </si>
  <si>
    <t>S3174803.003</t>
  </si>
  <si>
    <t>S3174808.003</t>
  </si>
  <si>
    <t>S3174812.003</t>
  </si>
  <si>
    <t>S3175431.002</t>
  </si>
  <si>
    <t>S3175739.002</t>
  </si>
  <si>
    <t>S3175974.002</t>
  </si>
  <si>
    <t>S3176031.001</t>
  </si>
  <si>
    <t>S3176040.002</t>
  </si>
  <si>
    <t>S3176378.001</t>
  </si>
  <si>
    <t>92880</t>
  </si>
  <si>
    <t>S3176645.001</t>
  </si>
  <si>
    <t>S3176809.002</t>
  </si>
  <si>
    <t>92503</t>
  </si>
  <si>
    <t>S3176854.002</t>
  </si>
  <si>
    <t>S3176938.001</t>
  </si>
  <si>
    <t>S3177136.001</t>
  </si>
  <si>
    <t>S3177408.001</t>
  </si>
  <si>
    <t>92544</t>
  </si>
  <si>
    <t>S3177431.001</t>
  </si>
  <si>
    <t>S3177475.001</t>
  </si>
  <si>
    <t>3097191</t>
  </si>
  <si>
    <t>3097247</t>
  </si>
  <si>
    <t>3097359</t>
  </si>
  <si>
    <t>91741</t>
  </si>
  <si>
    <t>3097382</t>
  </si>
  <si>
    <t>3097450</t>
  </si>
  <si>
    <t>3097489</t>
  </si>
  <si>
    <t>92282</t>
  </si>
  <si>
    <t>3097860</t>
  </si>
  <si>
    <t>3098197</t>
  </si>
  <si>
    <t>3098316</t>
  </si>
  <si>
    <t>3099227</t>
  </si>
  <si>
    <t>3099276</t>
  </si>
  <si>
    <t>3099664</t>
  </si>
  <si>
    <t>92372</t>
  </si>
  <si>
    <t>3099941</t>
  </si>
  <si>
    <t>3100421</t>
  </si>
  <si>
    <t>93108</t>
  </si>
  <si>
    <t>3100507</t>
  </si>
  <si>
    <t>3100508</t>
  </si>
  <si>
    <t>3100618</t>
  </si>
  <si>
    <t>3100666</t>
  </si>
  <si>
    <t>90601</t>
  </si>
  <si>
    <t>3100943</t>
  </si>
  <si>
    <t>3101099</t>
  </si>
  <si>
    <t>93004</t>
  </si>
  <si>
    <t>3101156</t>
  </si>
  <si>
    <t>92728</t>
  </si>
  <si>
    <t>4270739</t>
  </si>
  <si>
    <t>4275685</t>
  </si>
  <si>
    <t>4276158</t>
  </si>
  <si>
    <t>92339</t>
  </si>
  <si>
    <t>4278032</t>
  </si>
  <si>
    <t>90262</t>
  </si>
  <si>
    <t>4279479</t>
  </si>
  <si>
    <t>4280545</t>
  </si>
  <si>
    <t>92256</t>
  </si>
  <si>
    <t>4281688</t>
  </si>
  <si>
    <t>4825528</t>
  </si>
  <si>
    <t>4285529</t>
  </si>
  <si>
    <t>93225</t>
  </si>
  <si>
    <t>4285530</t>
  </si>
  <si>
    <t>4287538</t>
  </si>
  <si>
    <t>90245</t>
  </si>
  <si>
    <t>4289582</t>
  </si>
  <si>
    <t>4289977</t>
  </si>
  <si>
    <t>90247</t>
  </si>
  <si>
    <t>4292921</t>
  </si>
  <si>
    <t>93021</t>
  </si>
  <si>
    <t>4293112</t>
  </si>
  <si>
    <t>90755</t>
  </si>
  <si>
    <t>4294105</t>
  </si>
  <si>
    <t>4294106</t>
  </si>
  <si>
    <t>3101596</t>
  </si>
  <si>
    <t>3101700</t>
  </si>
  <si>
    <t>3102265</t>
  </si>
  <si>
    <t>3102279</t>
  </si>
  <si>
    <t>93003</t>
  </si>
  <si>
    <t>3102309</t>
  </si>
  <si>
    <t>3102418</t>
  </si>
  <si>
    <t>3102457</t>
  </si>
  <si>
    <t>3102828</t>
  </si>
  <si>
    <t>3103619</t>
  </si>
  <si>
    <t>3103768</t>
  </si>
  <si>
    <t>3103818</t>
  </si>
  <si>
    <t>3103877</t>
  </si>
  <si>
    <t>3104257</t>
  </si>
  <si>
    <t>3104366</t>
  </si>
  <si>
    <t>3104538</t>
  </si>
  <si>
    <t>3104695</t>
  </si>
  <si>
    <t>3104963</t>
  </si>
  <si>
    <t>3105530</t>
  </si>
  <si>
    <t>3105709</t>
  </si>
  <si>
    <t>3106195</t>
  </si>
  <si>
    <t>4251446</t>
  </si>
  <si>
    <t>4252446</t>
  </si>
  <si>
    <t>4254496</t>
  </si>
  <si>
    <t>4251445</t>
  </si>
  <si>
    <t>4258066</t>
  </si>
  <si>
    <t>4258067</t>
  </si>
  <si>
    <t>4258068</t>
  </si>
  <si>
    <t>4260853</t>
  </si>
  <si>
    <t>4265329</t>
  </si>
  <si>
    <t>6/2/2020 12:00:00 AM</t>
  </si>
  <si>
    <t>4265653</t>
  </si>
  <si>
    <t>92590</t>
  </si>
  <si>
    <t>4268624</t>
  </si>
  <si>
    <t>4268625</t>
  </si>
  <si>
    <t>4269740</t>
  </si>
  <si>
    <t>92382</t>
  </si>
  <si>
    <t>4270740</t>
  </si>
  <si>
    <t>4270742</t>
  </si>
  <si>
    <t>92321</t>
  </si>
  <si>
    <t>4271651</t>
  </si>
  <si>
    <t>92585</t>
  </si>
  <si>
    <t>4271942</t>
  </si>
  <si>
    <t>91011</t>
  </si>
  <si>
    <t>4273273</t>
  </si>
  <si>
    <t>93062</t>
  </si>
  <si>
    <t>4275138</t>
  </si>
  <si>
    <t>3106201</t>
  </si>
  <si>
    <t>90032</t>
  </si>
  <si>
    <t>3106253</t>
  </si>
  <si>
    <t>3106602</t>
  </si>
  <si>
    <t>3106609</t>
  </si>
  <si>
    <t>3107180</t>
  </si>
  <si>
    <t>3107395</t>
  </si>
  <si>
    <t>3107396</t>
  </si>
  <si>
    <t>3107446</t>
  </si>
  <si>
    <t>3107447</t>
  </si>
  <si>
    <t>3107500</t>
  </si>
  <si>
    <t>3107601</t>
  </si>
  <si>
    <t>3107822</t>
  </si>
  <si>
    <t>3107846</t>
  </si>
  <si>
    <t>3108031</t>
  </si>
  <si>
    <t>3108064</t>
  </si>
  <si>
    <t>3108336</t>
  </si>
  <si>
    <t>3108796</t>
  </si>
  <si>
    <t>90230</t>
  </si>
  <si>
    <t>3109026</t>
  </si>
  <si>
    <t>3109136</t>
  </si>
  <si>
    <t>3109235</t>
  </si>
  <si>
    <t>3109674</t>
  </si>
  <si>
    <t>90404</t>
  </si>
  <si>
    <t>919999987</t>
  </si>
  <si>
    <t>3109700</t>
  </si>
  <si>
    <t>3110042</t>
  </si>
  <si>
    <t>3110064</t>
  </si>
  <si>
    <t>3110095</t>
  </si>
  <si>
    <t>3110492</t>
  </si>
  <si>
    <t>3111452</t>
  </si>
  <si>
    <t>90254</t>
  </si>
  <si>
    <t>3111504</t>
  </si>
  <si>
    <t>3111616</t>
  </si>
  <si>
    <t>3112108</t>
  </si>
  <si>
    <t>3112980</t>
  </si>
  <si>
    <t>3113136</t>
  </si>
  <si>
    <t>3113286</t>
  </si>
  <si>
    <t>91020</t>
  </si>
  <si>
    <t>92801</t>
  </si>
  <si>
    <t>92701</t>
  </si>
  <si>
    <t>92618</t>
  </si>
  <si>
    <t>CG229435</t>
  </si>
  <si>
    <t>CG232026</t>
  </si>
  <si>
    <t>CG234403-1</t>
  </si>
  <si>
    <t>CG237152</t>
  </si>
  <si>
    <t>91042</t>
  </si>
  <si>
    <t>CG237184-1</t>
  </si>
  <si>
    <t>CG238268</t>
  </si>
  <si>
    <t>91105</t>
  </si>
  <si>
    <t>CG238294</t>
  </si>
  <si>
    <t>CG239160-1</t>
  </si>
  <si>
    <t>91007</t>
  </si>
  <si>
    <t>CG239162-1</t>
  </si>
  <si>
    <t>CG241013</t>
  </si>
  <si>
    <t>CJ228632</t>
  </si>
  <si>
    <t>5/3/2020 12:00:00 AM</t>
  </si>
  <si>
    <t>CR229053</t>
  </si>
  <si>
    <t>91739</t>
  </si>
  <si>
    <t>CR231730</t>
  </si>
  <si>
    <t>CA241463</t>
  </si>
  <si>
    <t>CC234533-1</t>
  </si>
  <si>
    <t>91711</t>
  </si>
  <si>
    <t>CD227415</t>
  </si>
  <si>
    <t>CD228031</t>
  </si>
  <si>
    <t>CD237352</t>
  </si>
  <si>
    <t>CD239242</t>
  </si>
  <si>
    <t>CG229209</t>
  </si>
  <si>
    <t>CR232056</t>
  </si>
  <si>
    <t>91731</t>
  </si>
  <si>
    <t>CS230110</t>
  </si>
  <si>
    <t>CS237307</t>
  </si>
  <si>
    <t>CS238141</t>
  </si>
  <si>
    <t>90717</t>
  </si>
  <si>
    <t>CS238883</t>
  </si>
  <si>
    <t>CW228578</t>
  </si>
  <si>
    <t>CX231976</t>
  </si>
  <si>
    <t>CY228645</t>
  </si>
  <si>
    <t>CY228723</t>
  </si>
  <si>
    <t>CY229584</t>
  </si>
  <si>
    <t>CY231214</t>
  </si>
  <si>
    <t>CY233029</t>
  </si>
  <si>
    <t>CY233695</t>
  </si>
  <si>
    <t>CY234974</t>
  </si>
  <si>
    <t>CY235964</t>
  </si>
  <si>
    <t>CY236428</t>
  </si>
  <si>
    <t>CY236947</t>
  </si>
  <si>
    <t>CY239174</t>
  </si>
  <si>
    <t>CZ201902</t>
  </si>
  <si>
    <t>CZ233987</t>
  </si>
  <si>
    <t>CZ239942</t>
  </si>
  <si>
    <t>R088403</t>
  </si>
  <si>
    <t>WD092085</t>
  </si>
  <si>
    <t>WX092947</t>
  </si>
  <si>
    <t>WX092892</t>
  </si>
  <si>
    <t>WX092904</t>
  </si>
  <si>
    <t>WL091967</t>
  </si>
  <si>
    <t>WX093112</t>
  </si>
  <si>
    <t>WX092443</t>
  </si>
  <si>
    <t>WX093111</t>
  </si>
  <si>
    <t>WY091838</t>
  </si>
  <si>
    <t>WF093635</t>
  </si>
  <si>
    <t>WX093257</t>
  </si>
  <si>
    <t>WX092157</t>
  </si>
  <si>
    <t>WJ092651</t>
  </si>
  <si>
    <t>WX093363</t>
  </si>
  <si>
    <t>WX093771</t>
  </si>
  <si>
    <t>91108</t>
  </si>
  <si>
    <t>WX092891</t>
  </si>
  <si>
    <t>08/12/2020</t>
  </si>
  <si>
    <t>3094467</t>
  </si>
  <si>
    <t>3095482</t>
  </si>
  <si>
    <t>3095490</t>
  </si>
  <si>
    <t>3096614</t>
  </si>
  <si>
    <t>RUUD</t>
  </si>
  <si>
    <t>3096641</t>
  </si>
  <si>
    <t>3100874</t>
  </si>
  <si>
    <t>3108486</t>
  </si>
  <si>
    <t>CY242148</t>
  </si>
  <si>
    <t>BE55922</t>
  </si>
  <si>
    <t>LG</t>
  </si>
  <si>
    <t>91768</t>
  </si>
  <si>
    <t>BF33461</t>
  </si>
  <si>
    <t>BE55342</t>
  </si>
  <si>
    <t>BE28143</t>
  </si>
  <si>
    <t>BOSCH</t>
  </si>
  <si>
    <t>BF33150</t>
  </si>
  <si>
    <t>91364</t>
  </si>
  <si>
    <t>BG25831</t>
  </si>
  <si>
    <t>BE84890</t>
  </si>
  <si>
    <t>BE51804</t>
  </si>
  <si>
    <t>S3172845.001</t>
  </si>
  <si>
    <t>S3172869.002</t>
  </si>
  <si>
    <t>S2914124.002</t>
  </si>
  <si>
    <t>S2914134.001</t>
  </si>
  <si>
    <t>S3156967.001</t>
  </si>
  <si>
    <t>S3157327.002</t>
  </si>
  <si>
    <t>S3161445.001</t>
  </si>
  <si>
    <t>S3161448.001</t>
  </si>
  <si>
    <t>S3161449.001</t>
  </si>
  <si>
    <t>S3163119.004</t>
  </si>
  <si>
    <t>S3163330.001</t>
  </si>
  <si>
    <t>S3163535.001</t>
  </si>
  <si>
    <t>S3166111.001</t>
  </si>
  <si>
    <t>S3166113.001</t>
  </si>
  <si>
    <t>92543</t>
  </si>
  <si>
    <t>S3166127.001</t>
  </si>
  <si>
    <t>S3166351.001</t>
  </si>
  <si>
    <t>S3167430.001</t>
  </si>
  <si>
    <t>S3167610.001</t>
  </si>
  <si>
    <t>S3168112.002</t>
  </si>
  <si>
    <t>S3168196.001</t>
  </si>
  <si>
    <t>S3168688.001</t>
  </si>
  <si>
    <t>S3169852.001</t>
  </si>
  <si>
    <t>07/15/2020</t>
  </si>
  <si>
    <t>S3177483.002</t>
  </si>
  <si>
    <t>92620</t>
  </si>
  <si>
    <t>S3177723.001</t>
  </si>
  <si>
    <t>92844</t>
  </si>
  <si>
    <t>S3177980.001</t>
  </si>
  <si>
    <t>S3177983.001</t>
  </si>
  <si>
    <t>S3178074.002</t>
  </si>
  <si>
    <t>92586</t>
  </si>
  <si>
    <t>S3178135.002</t>
  </si>
  <si>
    <t>S3178292.005</t>
  </si>
  <si>
    <t>92595</t>
  </si>
  <si>
    <t>S3178375.001</t>
  </si>
  <si>
    <t>S3178466.002</t>
  </si>
  <si>
    <t>S3178529.001</t>
  </si>
  <si>
    <t>92571</t>
  </si>
  <si>
    <t>S3178579.001</t>
  </si>
  <si>
    <t>S3178587.001</t>
  </si>
  <si>
    <t>S3178629.001</t>
  </si>
  <si>
    <t>92549</t>
  </si>
  <si>
    <t>S3178709.001</t>
  </si>
  <si>
    <t>90255</t>
  </si>
  <si>
    <t>S3178713.001</t>
  </si>
  <si>
    <t>92377</t>
  </si>
  <si>
    <t>S3178842.003</t>
  </si>
  <si>
    <t>90731</t>
  </si>
  <si>
    <t>S3179044.001</t>
  </si>
  <si>
    <t>S3179064.001</t>
  </si>
  <si>
    <t>S3179092.002</t>
  </si>
  <si>
    <t>S3179187.002</t>
  </si>
  <si>
    <t>S3179189.002</t>
  </si>
  <si>
    <t>S3179197.002</t>
  </si>
  <si>
    <t>90043</t>
  </si>
  <si>
    <t>S3179208.002</t>
  </si>
  <si>
    <t>S3179267.001</t>
  </si>
  <si>
    <t>S3179352.002</t>
  </si>
  <si>
    <t>92603</t>
  </si>
  <si>
    <t>S3179572.002</t>
  </si>
  <si>
    <t>S3179686.001</t>
  </si>
  <si>
    <t>S3179712.001</t>
  </si>
  <si>
    <t>S3179766.001</t>
  </si>
  <si>
    <t>S3179772.001</t>
  </si>
  <si>
    <t>S3179817.001</t>
  </si>
  <si>
    <t>S3179919.001</t>
  </si>
  <si>
    <t>S3180087.001</t>
  </si>
  <si>
    <t>S3180098.001</t>
  </si>
  <si>
    <t>S3180170.001</t>
  </si>
  <si>
    <t>S3180250.002</t>
  </si>
  <si>
    <t>S3180258.002</t>
  </si>
  <si>
    <t>S3180265.001</t>
  </si>
  <si>
    <t>S3180291.001</t>
  </si>
  <si>
    <t>S3181215.001</t>
  </si>
  <si>
    <t>S3181238.001</t>
  </si>
  <si>
    <t>S3181250.001</t>
  </si>
  <si>
    <t>S3181556.001</t>
  </si>
  <si>
    <t>S3181576.002</t>
  </si>
  <si>
    <t>S3181691.002</t>
  </si>
  <si>
    <t>S3181735.001</t>
  </si>
  <si>
    <t>S3180452.002</t>
  </si>
  <si>
    <t>S3180610.001</t>
  </si>
  <si>
    <t>S3180615.001</t>
  </si>
  <si>
    <t>90034</t>
  </si>
  <si>
    <t>S3180704.001</t>
  </si>
  <si>
    <t>S3180898.001</t>
  </si>
  <si>
    <t>S3180899.001</t>
  </si>
  <si>
    <t>S3181088.001</t>
  </si>
  <si>
    <t>S3181162.003</t>
  </si>
  <si>
    <t>S5748451</t>
  </si>
  <si>
    <t>7/6/2020 12:00:00 AM</t>
  </si>
  <si>
    <t>S5744397</t>
  </si>
  <si>
    <t>S5740515</t>
  </si>
  <si>
    <t>S5694763</t>
  </si>
  <si>
    <t>S5744576</t>
  </si>
  <si>
    <t>7/7/2020 12:00:00 AM</t>
  </si>
  <si>
    <t>S5738381</t>
  </si>
  <si>
    <t>90603</t>
  </si>
  <si>
    <t>S5751128</t>
  </si>
  <si>
    <t>7/8/2020 12:00:00 AM</t>
  </si>
  <si>
    <t>S5750836</t>
  </si>
  <si>
    <t>91761</t>
  </si>
  <si>
    <t>S5731783</t>
  </si>
  <si>
    <t>90745</t>
  </si>
  <si>
    <t>S5750389</t>
  </si>
  <si>
    <t>7/9/2020 12:00:00 AM</t>
  </si>
  <si>
    <t>92532</t>
  </si>
  <si>
    <t>S5756856</t>
  </si>
  <si>
    <t>7/10/2020 12:00:00 AM</t>
  </si>
  <si>
    <t>S5756007</t>
  </si>
  <si>
    <t>S5755989</t>
  </si>
  <si>
    <t>91702</t>
  </si>
  <si>
    <t>S5757087</t>
  </si>
  <si>
    <t>7/11/2020 12:00:00 AM</t>
  </si>
  <si>
    <t>90008</t>
  </si>
  <si>
    <t>S5722449</t>
  </si>
  <si>
    <t>S5758619</t>
  </si>
  <si>
    <t>7/13/2020 12:00:00 AM</t>
  </si>
  <si>
    <t>S5756951</t>
  </si>
  <si>
    <t>S5756048</t>
  </si>
  <si>
    <t>S5761273</t>
  </si>
  <si>
    <t>7/14/2020 12:00:00 AM</t>
  </si>
  <si>
    <t>90280</t>
  </si>
  <si>
    <t>S5760908</t>
  </si>
  <si>
    <t>S5756322</t>
  </si>
  <si>
    <t>S5754531</t>
  </si>
  <si>
    <t>S5764622</t>
  </si>
  <si>
    <t>7/15/2020 12:00:00 AM</t>
  </si>
  <si>
    <t>S5759817</t>
  </si>
  <si>
    <t>S5759251</t>
  </si>
  <si>
    <t>S3153462.002</t>
  </si>
  <si>
    <t>S3174677.001</t>
  </si>
  <si>
    <t>S3175093.002</t>
  </si>
  <si>
    <t>S3176360.001</t>
  </si>
  <si>
    <t>S3176758.001</t>
  </si>
  <si>
    <t>S3177549.001</t>
  </si>
  <si>
    <t>92703</t>
  </si>
  <si>
    <t>S3178590.001</t>
  </si>
  <si>
    <t>S3179050.001</t>
  </si>
  <si>
    <t>S3180453.002</t>
  </si>
  <si>
    <t>S3180741.001</t>
  </si>
  <si>
    <t>S3180831.001</t>
  </si>
  <si>
    <t>S3181157.001</t>
  </si>
  <si>
    <t>S3181670.001</t>
  </si>
  <si>
    <t>S3182280.001</t>
  </si>
  <si>
    <t>S3182417.001</t>
  </si>
  <si>
    <t>S3182542.001</t>
  </si>
  <si>
    <t>92882</t>
  </si>
  <si>
    <t>S3182608.002</t>
  </si>
  <si>
    <t>90630</t>
  </si>
  <si>
    <t>S3182636.001</t>
  </si>
  <si>
    <t>S3182897.001</t>
  </si>
  <si>
    <t>S3182916.002</t>
  </si>
  <si>
    <t>S3183269.001</t>
  </si>
  <si>
    <t>S3183309.001</t>
  </si>
  <si>
    <t>S3184259.001</t>
  </si>
  <si>
    <t>S3184363.002</t>
  </si>
  <si>
    <t>92258</t>
  </si>
  <si>
    <t>S3184600.002</t>
  </si>
  <si>
    <t>92335</t>
  </si>
  <si>
    <t>S3184623.002</t>
  </si>
  <si>
    <t>92324</t>
  </si>
  <si>
    <t>S3183327.001</t>
  </si>
  <si>
    <t>S3183341.001</t>
  </si>
  <si>
    <t>S3183676.001</t>
  </si>
  <si>
    <t>S3183799.001</t>
  </si>
  <si>
    <t>S3183809.001</t>
  </si>
  <si>
    <t>91767</t>
  </si>
  <si>
    <t>S3183901.002</t>
  </si>
  <si>
    <t>S3183932.001</t>
  </si>
  <si>
    <t>S3184158.001</t>
  </si>
  <si>
    <t>S3184235.002</t>
  </si>
  <si>
    <t>O831478</t>
  </si>
  <si>
    <t>S3154625.001</t>
  </si>
  <si>
    <t>S3158763.001</t>
  </si>
  <si>
    <t>S3155430.001</t>
  </si>
  <si>
    <t>S3158173.001</t>
  </si>
  <si>
    <t>S3159579.002</t>
  </si>
  <si>
    <t>S3145709.001</t>
  </si>
  <si>
    <t>S3152409.001</t>
  </si>
  <si>
    <t>5/23/2020 12:00:00 AM</t>
  </si>
  <si>
    <t>92278</t>
  </si>
  <si>
    <t>S3156342.001</t>
  </si>
  <si>
    <t>S3156525.002</t>
  </si>
  <si>
    <t>S3157941.001</t>
  </si>
  <si>
    <t>S3157273.001</t>
  </si>
  <si>
    <t>S3158434.001</t>
  </si>
  <si>
    <t>S3158565.001</t>
  </si>
  <si>
    <t>S3160235.001</t>
  </si>
  <si>
    <t>S3157833.003</t>
  </si>
  <si>
    <t>90004</t>
  </si>
  <si>
    <t>S3158768.001</t>
  </si>
  <si>
    <t>92502</t>
  </si>
  <si>
    <t>S3157709.001</t>
  </si>
  <si>
    <t>S3155369.001</t>
  </si>
  <si>
    <t>S3155038.002</t>
  </si>
  <si>
    <t>S3157192.001</t>
  </si>
  <si>
    <t>S3154245.001</t>
  </si>
  <si>
    <t>S3155791.001</t>
  </si>
  <si>
    <t>S3156071.001</t>
  </si>
  <si>
    <t>92553</t>
  </si>
  <si>
    <t>3125149</t>
  </si>
  <si>
    <t>3128573</t>
  </si>
  <si>
    <t>3135554</t>
  </si>
  <si>
    <t>3125282</t>
  </si>
  <si>
    <t>3115945</t>
  </si>
  <si>
    <t>92395</t>
  </si>
  <si>
    <t>3125185</t>
  </si>
  <si>
    <t>3116201</t>
  </si>
  <si>
    <t>3125951</t>
  </si>
  <si>
    <t>91786</t>
  </si>
  <si>
    <t>3132255</t>
  </si>
  <si>
    <t>3136983</t>
  </si>
  <si>
    <t>3115073</t>
  </si>
  <si>
    <t>3116251</t>
  </si>
  <si>
    <t>3116567</t>
  </si>
  <si>
    <t>3117010</t>
  </si>
  <si>
    <t>3121227</t>
  </si>
  <si>
    <t>3126230</t>
  </si>
  <si>
    <t>3126702</t>
  </si>
  <si>
    <t>3131725</t>
  </si>
  <si>
    <t>3134051</t>
  </si>
  <si>
    <t>3126734</t>
  </si>
  <si>
    <t>3116995</t>
  </si>
  <si>
    <t>3117018</t>
  </si>
  <si>
    <t>3120383</t>
  </si>
  <si>
    <t>3120557</t>
  </si>
  <si>
    <t>3120941</t>
  </si>
  <si>
    <t>91001</t>
  </si>
  <si>
    <t>3117109</t>
  </si>
  <si>
    <t>3119395</t>
  </si>
  <si>
    <t>3132020</t>
  </si>
  <si>
    <t>3136284</t>
  </si>
  <si>
    <t>3128174</t>
  </si>
  <si>
    <t>3126626</t>
  </si>
  <si>
    <t>3122138</t>
  </si>
  <si>
    <t>3115043</t>
  </si>
  <si>
    <t>3116153</t>
  </si>
  <si>
    <t>93257</t>
  </si>
  <si>
    <t>3117267</t>
  </si>
  <si>
    <t>3118612</t>
  </si>
  <si>
    <t>3121316</t>
  </si>
  <si>
    <t>3125383</t>
  </si>
  <si>
    <t>3126838</t>
  </si>
  <si>
    <t>3129496</t>
  </si>
  <si>
    <t>3130761</t>
  </si>
  <si>
    <t>3133695</t>
  </si>
  <si>
    <t>3117471</t>
  </si>
  <si>
    <t>3124975</t>
  </si>
  <si>
    <t>3130016</t>
  </si>
  <si>
    <t>3131095</t>
  </si>
  <si>
    <t>07/16/2020</t>
  </si>
  <si>
    <t>CG238408</t>
  </si>
  <si>
    <t>91803</t>
  </si>
  <si>
    <t>CD252225</t>
  </si>
  <si>
    <t>CD245068</t>
  </si>
  <si>
    <t>CG251069-1</t>
  </si>
  <si>
    <t>CD247205</t>
  </si>
  <si>
    <t>CC246494</t>
  </si>
  <si>
    <t>CC250027</t>
  </si>
  <si>
    <t>91746</t>
  </si>
  <si>
    <t>3119988</t>
  </si>
  <si>
    <t>3115846</t>
  </si>
  <si>
    <t>CD245405</t>
  </si>
  <si>
    <t>CD258645</t>
  </si>
  <si>
    <t>CD249204</t>
  </si>
  <si>
    <t>CD252961</t>
  </si>
  <si>
    <t>CD246197</t>
  </si>
  <si>
    <t>3113570</t>
  </si>
  <si>
    <t>3113779</t>
  </si>
  <si>
    <t>91307</t>
  </si>
  <si>
    <t>3113830</t>
  </si>
  <si>
    <t>3114120</t>
  </si>
  <si>
    <t>3114547</t>
  </si>
  <si>
    <t>3111010</t>
  </si>
  <si>
    <t>93033</t>
  </si>
  <si>
    <t>3108854</t>
  </si>
  <si>
    <t>3113444</t>
  </si>
  <si>
    <t>07/21/2020</t>
  </si>
  <si>
    <t>3113728</t>
  </si>
  <si>
    <t>3113403</t>
  </si>
  <si>
    <t>3111950</t>
  </si>
  <si>
    <t>3113378</t>
  </si>
  <si>
    <t>3109395</t>
  </si>
  <si>
    <t>93030</t>
  </si>
  <si>
    <t>3111999</t>
  </si>
  <si>
    <t>3112856</t>
  </si>
  <si>
    <t>3113546</t>
  </si>
  <si>
    <t>3110964</t>
  </si>
  <si>
    <t>3110993</t>
  </si>
  <si>
    <t>3100235</t>
  </si>
  <si>
    <t>3108919</t>
  </si>
  <si>
    <t>WD095111</t>
  </si>
  <si>
    <t>WD095009</t>
  </si>
  <si>
    <t>WD094889</t>
  </si>
  <si>
    <t>WD094536</t>
  </si>
  <si>
    <t>WD095245</t>
  </si>
  <si>
    <t>WD095113</t>
  </si>
  <si>
    <t>CY250983</t>
  </si>
  <si>
    <t>WD095112</t>
  </si>
  <si>
    <t>WD093986</t>
  </si>
  <si>
    <t>WL094275</t>
  </si>
  <si>
    <t>91384</t>
  </si>
  <si>
    <t>CY245614</t>
  </si>
  <si>
    <t>WD094886</t>
  </si>
  <si>
    <t>CY246589</t>
  </si>
  <si>
    <t>WD095254</t>
  </si>
  <si>
    <t>WD094470</t>
  </si>
  <si>
    <t>WD096078</t>
  </si>
  <si>
    <t>WD095981</t>
  </si>
  <si>
    <t>CY247386</t>
  </si>
  <si>
    <t>CY246072</t>
  </si>
  <si>
    <t>WX095102</t>
  </si>
  <si>
    <t>WL094465</t>
  </si>
  <si>
    <t>91355</t>
  </si>
  <si>
    <t>WD094879</t>
  </si>
  <si>
    <t>WJ094838</t>
  </si>
  <si>
    <t>WD095575</t>
  </si>
  <si>
    <t>WD094911</t>
  </si>
  <si>
    <t>07/21/0200</t>
  </si>
  <si>
    <t>CA247033</t>
  </si>
  <si>
    <t>3139296</t>
  </si>
  <si>
    <t>CA251330</t>
  </si>
  <si>
    <t>CA251153</t>
  </si>
  <si>
    <t>CA251991</t>
  </si>
  <si>
    <t>3138703</t>
  </si>
  <si>
    <t>3137235</t>
  </si>
  <si>
    <t>3138494</t>
  </si>
  <si>
    <t>3138517</t>
  </si>
  <si>
    <t>CA243345</t>
  </si>
  <si>
    <t>3138496</t>
  </si>
  <si>
    <t>CY259344</t>
  </si>
  <si>
    <t>CZ251426</t>
  </si>
  <si>
    <t>3137333</t>
  </si>
  <si>
    <t>3138171</t>
  </si>
  <si>
    <t>93041</t>
  </si>
  <si>
    <t>CA246421</t>
  </si>
  <si>
    <t>CR243730</t>
  </si>
  <si>
    <t>CR246780</t>
  </si>
  <si>
    <t>CR253097</t>
  </si>
  <si>
    <t>CG252665</t>
  </si>
  <si>
    <t>CS242133</t>
  </si>
  <si>
    <t>CG254738</t>
  </si>
  <si>
    <t>CJ257994</t>
  </si>
  <si>
    <t>CJ238822-1</t>
  </si>
  <si>
    <t>CS242142</t>
  </si>
  <si>
    <t>07/20/2020</t>
  </si>
  <si>
    <t>CG255157</t>
  </si>
  <si>
    <t>CQ250325</t>
  </si>
  <si>
    <t>CS242474</t>
  </si>
  <si>
    <t>CG241267-1</t>
  </si>
  <si>
    <t>91706</t>
  </si>
  <si>
    <t>CG249306</t>
  </si>
  <si>
    <t>90024</t>
  </si>
  <si>
    <t>08/05/2020</t>
  </si>
  <si>
    <t>CG254530</t>
  </si>
  <si>
    <t>919999988</t>
  </si>
  <si>
    <t>CV254394</t>
  </si>
  <si>
    <t>CS257376</t>
  </si>
  <si>
    <t>CD256668</t>
  </si>
  <si>
    <t>WD096335</t>
  </si>
  <si>
    <t>WD095643</t>
  </si>
  <si>
    <t>3119298</t>
  </si>
  <si>
    <t>3140084</t>
  </si>
  <si>
    <t>WD096280</t>
  </si>
  <si>
    <t>CD258818</t>
  </si>
  <si>
    <t>3127796</t>
  </si>
  <si>
    <t>3143546</t>
  </si>
  <si>
    <t>3140160</t>
  </si>
  <si>
    <t>WF095627</t>
  </si>
  <si>
    <t>3129985</t>
  </si>
  <si>
    <t>3140107</t>
  </si>
  <si>
    <t>3121608</t>
  </si>
  <si>
    <t>92342</t>
  </si>
  <si>
    <t>WD095634</t>
  </si>
  <si>
    <t>3132384</t>
  </si>
  <si>
    <t>3138205</t>
  </si>
  <si>
    <t>3134724</t>
  </si>
  <si>
    <t>3135127</t>
  </si>
  <si>
    <t>07/23/2020</t>
  </si>
  <si>
    <t>S3158927.004</t>
  </si>
  <si>
    <t>92268</t>
  </si>
  <si>
    <t>S3174988.003</t>
  </si>
  <si>
    <t>S3175385.001</t>
  </si>
  <si>
    <t>S3177529.001</t>
  </si>
  <si>
    <t>S3177535.001</t>
  </si>
  <si>
    <t>91770</t>
  </si>
  <si>
    <t>S3179600.001</t>
  </si>
  <si>
    <t>S3179737.001</t>
  </si>
  <si>
    <t>S3180211.001</t>
  </si>
  <si>
    <t>S3182175.001</t>
  </si>
  <si>
    <t>S3182460.002</t>
  </si>
  <si>
    <t>S3183023.001</t>
  </si>
  <si>
    <t>S3183117.002</t>
  </si>
  <si>
    <t>S3183335.001</t>
  </si>
  <si>
    <t>S3183386.001</t>
  </si>
  <si>
    <t>S3183737.002</t>
  </si>
  <si>
    <t>S3183776.002</t>
  </si>
  <si>
    <t>92407</t>
  </si>
  <si>
    <t>S3183831.002</t>
  </si>
  <si>
    <t>S3183972.001</t>
  </si>
  <si>
    <t>S3184225.001</t>
  </si>
  <si>
    <t>S3184370.001</t>
  </si>
  <si>
    <t>S3184401.005</t>
  </si>
  <si>
    <t>S3184436.002</t>
  </si>
  <si>
    <t>S3184515.001</t>
  </si>
  <si>
    <t>S3184538.002</t>
  </si>
  <si>
    <t>S3184604.001</t>
  </si>
  <si>
    <t>S3184609.001</t>
  </si>
  <si>
    <t>S3184642.001</t>
  </si>
  <si>
    <t>S3188956.001</t>
  </si>
  <si>
    <t>S3184895.001</t>
  </si>
  <si>
    <t>S3184908.001</t>
  </si>
  <si>
    <t>S3184933.002</t>
  </si>
  <si>
    <t>S3184968.001</t>
  </si>
  <si>
    <t>S3185096.002</t>
  </si>
  <si>
    <t>S3185134.001</t>
  </si>
  <si>
    <t>S3185143.001</t>
  </si>
  <si>
    <t>S3185242.002</t>
  </si>
  <si>
    <t>S3185304.002</t>
  </si>
  <si>
    <t>S3185414.001</t>
  </si>
  <si>
    <t>S3185445.001</t>
  </si>
  <si>
    <t>S3185919.001</t>
  </si>
  <si>
    <t>S3185944.001</t>
  </si>
  <si>
    <t>S3185964.002</t>
  </si>
  <si>
    <t>S3186035.001</t>
  </si>
  <si>
    <t>S3186055.001</t>
  </si>
  <si>
    <t>S3186147.001</t>
  </si>
  <si>
    <t>S3186175.002</t>
  </si>
  <si>
    <t>S3186219.001</t>
  </si>
  <si>
    <t>S3186319.001</t>
  </si>
  <si>
    <t>S3186323.001</t>
  </si>
  <si>
    <t>S3186351.001</t>
  </si>
  <si>
    <t>S3186497.002</t>
  </si>
  <si>
    <t>S3186571.001</t>
  </si>
  <si>
    <t>S3186700.001</t>
  </si>
  <si>
    <t>S3186711.001</t>
  </si>
  <si>
    <t>S3186756.001</t>
  </si>
  <si>
    <t>S3186889.001</t>
  </si>
  <si>
    <t>S3187168.001</t>
  </si>
  <si>
    <t>S3187425.002</t>
  </si>
  <si>
    <t>S3187433.004</t>
  </si>
  <si>
    <t>O811975</t>
  </si>
  <si>
    <t>7/16/2020 12:00:00 AM</t>
  </si>
  <si>
    <t>O834900</t>
  </si>
  <si>
    <t>O822409</t>
  </si>
  <si>
    <t>O848104</t>
  </si>
  <si>
    <t>7/17/2020 12:00:00 AM</t>
  </si>
  <si>
    <t>O860713</t>
  </si>
  <si>
    <t>07/22/2020</t>
  </si>
  <si>
    <t>7/22/2020 12:00:00 AM</t>
  </si>
  <si>
    <t>SOPMD20002580</t>
  </si>
  <si>
    <t>WBRVS20000037</t>
  </si>
  <si>
    <t>SORVS20010257</t>
  </si>
  <si>
    <t>SOBRE20024077</t>
  </si>
  <si>
    <t>BRYANT HEATING AND COOLING SYSTEMS</t>
  </si>
  <si>
    <t>SORVS20011487</t>
  </si>
  <si>
    <t>SOCHT20013165</t>
  </si>
  <si>
    <t>SOORN20005901</t>
  </si>
  <si>
    <t>SORVS20009379</t>
  </si>
  <si>
    <t>A346827</t>
  </si>
  <si>
    <t>R206692</t>
  </si>
  <si>
    <t>A348055</t>
  </si>
  <si>
    <t>A348016</t>
  </si>
  <si>
    <t>A348052</t>
  </si>
  <si>
    <t>92626</t>
  </si>
  <si>
    <t>A348028</t>
  </si>
  <si>
    <t>R206682</t>
  </si>
  <si>
    <t>A348104</t>
  </si>
  <si>
    <t>L782332</t>
  </si>
  <si>
    <t>90660</t>
  </si>
  <si>
    <t>A346831</t>
  </si>
  <si>
    <t>A346841</t>
  </si>
  <si>
    <t>R206654</t>
  </si>
  <si>
    <t>A348029</t>
  </si>
  <si>
    <t>V618941</t>
  </si>
  <si>
    <t>90059</t>
  </si>
  <si>
    <t>R206655</t>
  </si>
  <si>
    <t>R206694</t>
  </si>
  <si>
    <t>R206695</t>
  </si>
  <si>
    <t>L782950</t>
  </si>
  <si>
    <t>A347961</t>
  </si>
  <si>
    <t>A348080</t>
  </si>
  <si>
    <t>07/30/2020</t>
  </si>
  <si>
    <t>S3187469.001</t>
  </si>
  <si>
    <t>S3187472.002</t>
  </si>
  <si>
    <t>90502</t>
  </si>
  <si>
    <t>S3187570.001</t>
  </si>
  <si>
    <t>S3187690.002</t>
  </si>
  <si>
    <t>S3187910.002</t>
  </si>
  <si>
    <t>S3187911.001</t>
  </si>
  <si>
    <t>S3188000.001</t>
  </si>
  <si>
    <t>S3188096.002</t>
  </si>
  <si>
    <t>S3188228.001</t>
  </si>
  <si>
    <t>S3188296.001</t>
  </si>
  <si>
    <t>S3188326.001</t>
  </si>
  <si>
    <t>S3188331.001</t>
  </si>
  <si>
    <t>S3188332.001</t>
  </si>
  <si>
    <t>S3188363.001</t>
  </si>
  <si>
    <t>S3188689.001</t>
  </si>
  <si>
    <t>S3188735.002</t>
  </si>
  <si>
    <t>S3188744.001</t>
  </si>
  <si>
    <t>S3188754.001</t>
  </si>
  <si>
    <t>S3188897.001</t>
  </si>
  <si>
    <t>S3189003.002</t>
  </si>
  <si>
    <t>S3189147.001</t>
  </si>
  <si>
    <t>S3189273.001</t>
  </si>
  <si>
    <t>S3189412.001</t>
  </si>
  <si>
    <t>S3189449.001</t>
  </si>
  <si>
    <t>S3189600.001</t>
  </si>
  <si>
    <t>92802</t>
  </si>
  <si>
    <t>S3189662.001</t>
  </si>
  <si>
    <t>S3189887.003</t>
  </si>
  <si>
    <t>S3190048.002</t>
  </si>
  <si>
    <t>92602</t>
  </si>
  <si>
    <t>S3190126.002</t>
  </si>
  <si>
    <t>S3190232.001</t>
  </si>
  <si>
    <t>S3190246.001</t>
  </si>
  <si>
    <t>S3190278.001</t>
  </si>
  <si>
    <t>S3190692.001</t>
  </si>
  <si>
    <t>S3190700.002</t>
  </si>
  <si>
    <t>S3191229.001</t>
  </si>
  <si>
    <t>O885700</t>
  </si>
  <si>
    <t>7/21/2020 12:00:00 AM</t>
  </si>
  <si>
    <t>91320</t>
  </si>
  <si>
    <t>A347252</t>
  </si>
  <si>
    <t>A347254</t>
  </si>
  <si>
    <t>V617528</t>
  </si>
  <si>
    <t>V617529</t>
  </si>
  <si>
    <t>91351</t>
  </si>
  <si>
    <t>R206264</t>
  </si>
  <si>
    <t>A347330</t>
  </si>
  <si>
    <t>A347145</t>
  </si>
  <si>
    <t>D341650</t>
  </si>
  <si>
    <t>A347416</t>
  </si>
  <si>
    <t>90242</t>
  </si>
  <si>
    <t>R206281</t>
  </si>
  <si>
    <t>R206273</t>
  </si>
  <si>
    <t>L783159</t>
  </si>
  <si>
    <t>D341816</t>
  </si>
  <si>
    <t>93534</t>
  </si>
  <si>
    <t>R206284</t>
  </si>
  <si>
    <t>R206327</t>
  </si>
  <si>
    <t>L783292</t>
  </si>
  <si>
    <t>R206326</t>
  </si>
  <si>
    <t>L783247</t>
  </si>
  <si>
    <t>R206309</t>
  </si>
  <si>
    <t>R206356</t>
  </si>
  <si>
    <t>R206383</t>
  </si>
  <si>
    <t>R206384</t>
  </si>
  <si>
    <t>R206382</t>
  </si>
  <si>
    <t>R206381</t>
  </si>
  <si>
    <t>R205838</t>
  </si>
  <si>
    <t>V618009</t>
  </si>
  <si>
    <t>A347368</t>
  </si>
  <si>
    <t>A347512</t>
  </si>
  <si>
    <t>A347501</t>
  </si>
  <si>
    <t>A347420</t>
  </si>
  <si>
    <t>R206336</t>
  </si>
  <si>
    <t>A347442</t>
  </si>
  <si>
    <t>A347505</t>
  </si>
  <si>
    <t>A347555</t>
  </si>
  <si>
    <t>A347554</t>
  </si>
  <si>
    <t>A347595</t>
  </si>
  <si>
    <t>A347618</t>
  </si>
  <si>
    <t>D341846</t>
  </si>
  <si>
    <t>A347683</t>
  </si>
  <si>
    <t>R206466</t>
  </si>
  <si>
    <t>R206465</t>
  </si>
  <si>
    <t>A347718</t>
  </si>
  <si>
    <t xml:space="preserve">R206495 </t>
  </si>
  <si>
    <t>R205977</t>
  </si>
  <si>
    <t>R205983</t>
  </si>
  <si>
    <t>V616818</t>
  </si>
  <si>
    <t>A346964</t>
  </si>
  <si>
    <t>R206017</t>
  </si>
  <si>
    <t>D341390</t>
  </si>
  <si>
    <t>A346697</t>
  </si>
  <si>
    <t>L782382</t>
  </si>
  <si>
    <t>A346989</t>
  </si>
  <si>
    <t>A347034</t>
  </si>
  <si>
    <t>R206084</t>
  </si>
  <si>
    <t>V617021</t>
  </si>
  <si>
    <t>A347070</t>
  </si>
  <si>
    <t>L781946</t>
  </si>
  <si>
    <t>A347058</t>
  </si>
  <si>
    <t>R206100</t>
  </si>
  <si>
    <t>A347020</t>
  </si>
  <si>
    <t>A347092</t>
  </si>
  <si>
    <t>D341535</t>
  </si>
  <si>
    <t>A347001</t>
  </si>
  <si>
    <t>A347014</t>
  </si>
  <si>
    <t>A347051</t>
  </si>
  <si>
    <t>V617101</t>
  </si>
  <si>
    <t>91350</t>
  </si>
  <si>
    <t>A347035</t>
  </si>
  <si>
    <t>A347013</t>
  </si>
  <si>
    <t>A346987</t>
  </si>
  <si>
    <t>A347125</t>
  </si>
  <si>
    <t>R206109</t>
  </si>
  <si>
    <t>A347178</t>
  </si>
  <si>
    <t>A347149</t>
  </si>
  <si>
    <t>A347225</t>
  </si>
  <si>
    <t>D341389</t>
  </si>
  <si>
    <t>A347226</t>
  </si>
  <si>
    <t>R206187</t>
  </si>
  <si>
    <t>A347179</t>
  </si>
  <si>
    <t>L782907</t>
  </si>
  <si>
    <t>91744</t>
  </si>
  <si>
    <t>R206199</t>
  </si>
  <si>
    <t>V617445</t>
  </si>
  <si>
    <t>A347211</t>
  </si>
  <si>
    <t>L783453</t>
  </si>
  <si>
    <t>A347261</t>
  </si>
  <si>
    <t>A347262</t>
  </si>
  <si>
    <t>90813</t>
  </si>
  <si>
    <t>L782998</t>
  </si>
  <si>
    <t>S5750139</t>
  </si>
  <si>
    <t>S5752218</t>
  </si>
  <si>
    <t>S5753313</t>
  </si>
  <si>
    <t>S5747263</t>
  </si>
  <si>
    <t>S5750835</t>
  </si>
  <si>
    <t>S5744918</t>
  </si>
  <si>
    <t>S5756985</t>
  </si>
  <si>
    <t>S5755846</t>
  </si>
  <si>
    <t>S5756488</t>
  </si>
  <si>
    <t>S5758126</t>
  </si>
  <si>
    <t>S5759250</t>
  </si>
  <si>
    <t>S5760534</t>
  </si>
  <si>
    <t>S5750499</t>
  </si>
  <si>
    <t>S5756988</t>
  </si>
  <si>
    <t>S5759248</t>
  </si>
  <si>
    <t>S5760820</t>
  </si>
  <si>
    <t>S5761876</t>
  </si>
  <si>
    <t>S5761883</t>
  </si>
  <si>
    <t>S5762908</t>
  </si>
  <si>
    <t>S5754041</t>
  </si>
  <si>
    <t>S5754242</t>
  </si>
  <si>
    <t>S5762573</t>
  </si>
  <si>
    <t>S5764079</t>
  </si>
  <si>
    <t>S5744972</t>
  </si>
  <si>
    <t>S5761772</t>
  </si>
  <si>
    <t>S5763071</t>
  </si>
  <si>
    <t>S5763387</t>
  </si>
  <si>
    <t>91301</t>
  </si>
  <si>
    <t>S5766893</t>
  </si>
  <si>
    <t>S5766974</t>
  </si>
  <si>
    <t>S5767398</t>
  </si>
  <si>
    <t>S5768567</t>
  </si>
  <si>
    <t>90503</t>
  </si>
  <si>
    <t>S5768590</t>
  </si>
  <si>
    <t>90744</t>
  </si>
  <si>
    <t>S5763696</t>
  </si>
  <si>
    <t>S5764785</t>
  </si>
  <si>
    <t>S5764801</t>
  </si>
  <si>
    <t>S5764904</t>
  </si>
  <si>
    <t>S5764953</t>
  </si>
  <si>
    <t>S5766633</t>
  </si>
  <si>
    <t>S5768579</t>
  </si>
  <si>
    <t>S5722730</t>
  </si>
  <si>
    <t>7/18/2020 12:00:00 AM</t>
  </si>
  <si>
    <t>S5753769</t>
  </si>
  <si>
    <t>S5765211</t>
  </si>
  <si>
    <t>S5769686</t>
  </si>
  <si>
    <t>S5760418</t>
  </si>
  <si>
    <t>7/20/2020 12:00:00 AM</t>
  </si>
  <si>
    <t>S5769951</t>
  </si>
  <si>
    <t>S5772409</t>
  </si>
  <si>
    <t>91344</t>
  </si>
  <si>
    <t>S5773693</t>
  </si>
  <si>
    <t>S5766191</t>
  </si>
  <si>
    <t>S5768510</t>
  </si>
  <si>
    <t>S5775928</t>
  </si>
  <si>
    <t>S5776284</t>
  </si>
  <si>
    <t>S5774199</t>
  </si>
  <si>
    <t>S5776989</t>
  </si>
  <si>
    <t>S5777775</t>
  </si>
  <si>
    <t>7/23/2020 12:00:00 AM</t>
  </si>
  <si>
    <t>S5776909</t>
  </si>
  <si>
    <t>S5778382</t>
  </si>
  <si>
    <t>S5778523</t>
  </si>
  <si>
    <t>S5778565</t>
  </si>
  <si>
    <t>S5778617</t>
  </si>
  <si>
    <t>S5778653</t>
  </si>
  <si>
    <t>S5778903</t>
  </si>
  <si>
    <t>S5726281</t>
  </si>
  <si>
    <t>S5726965</t>
  </si>
  <si>
    <t>S5727080</t>
  </si>
  <si>
    <t>S5712768</t>
  </si>
  <si>
    <t>S5728829</t>
  </si>
  <si>
    <t>S5731758</t>
  </si>
  <si>
    <t>S5733450</t>
  </si>
  <si>
    <t>S5733900</t>
  </si>
  <si>
    <t>S5726784</t>
  </si>
  <si>
    <t>S5740031</t>
  </si>
  <si>
    <t>S5728722</t>
  </si>
  <si>
    <t>91723</t>
  </si>
  <si>
    <t>S5728763</t>
  </si>
  <si>
    <t>S5736162</t>
  </si>
  <si>
    <t>S5744924</t>
  </si>
  <si>
    <t>S5735721</t>
  </si>
  <si>
    <t>S5735722</t>
  </si>
  <si>
    <t>S5746677</t>
  </si>
  <si>
    <t>S5747017</t>
  </si>
  <si>
    <t>S5747154</t>
  </si>
  <si>
    <t>S5687311</t>
  </si>
  <si>
    <t>S5706447</t>
  </si>
  <si>
    <t>92686</t>
  </si>
  <si>
    <t>S5706471</t>
  </si>
  <si>
    <t>S5708976</t>
  </si>
  <si>
    <t>S5717852</t>
  </si>
  <si>
    <t>S5722675</t>
  </si>
  <si>
    <t>S5693982</t>
  </si>
  <si>
    <t>S5719505</t>
  </si>
  <si>
    <t>S5722720</t>
  </si>
  <si>
    <t>S5722809</t>
  </si>
  <si>
    <t>S5749210</t>
  </si>
  <si>
    <t>S5744449</t>
  </si>
  <si>
    <t>S5749316</t>
  </si>
  <si>
    <t>S5749317</t>
  </si>
  <si>
    <t>S5749341</t>
  </si>
  <si>
    <t>07/03/2020</t>
  </si>
  <si>
    <t>O801377</t>
  </si>
  <si>
    <t>07/31/2020</t>
  </si>
  <si>
    <t>74679725-00</t>
  </si>
  <si>
    <t>7/24/2020 12:00:00 AM</t>
  </si>
  <si>
    <t>SEA BREEZE</t>
  </si>
  <si>
    <t>74679751-00</t>
  </si>
  <si>
    <t>74680227-00</t>
  </si>
  <si>
    <t>74693026-00</t>
  </si>
  <si>
    <t>74698208-00</t>
  </si>
  <si>
    <t>74704450-00</t>
  </si>
  <si>
    <t>74705747-00</t>
  </si>
  <si>
    <t>08/04/2020</t>
  </si>
  <si>
    <t>S3156222.005</t>
  </si>
  <si>
    <t>S3156241.001</t>
  </si>
  <si>
    <t>S3173652.001</t>
  </si>
  <si>
    <t>S3177205.002</t>
  </si>
  <si>
    <t>S3178429.002</t>
  </si>
  <si>
    <t>S3178593.001</t>
  </si>
  <si>
    <t>S3181026.001</t>
  </si>
  <si>
    <t>S3184485.001</t>
  </si>
  <si>
    <t>S3187372.002</t>
  </si>
  <si>
    <t>S3187686.002</t>
  </si>
  <si>
    <t>S3187729.001</t>
  </si>
  <si>
    <t>S3188536.001</t>
  </si>
  <si>
    <t>S3188550.002</t>
  </si>
  <si>
    <t>S3188605.002</t>
  </si>
  <si>
    <t>S3188648.001</t>
  </si>
  <si>
    <t>S3188673.001</t>
  </si>
  <si>
    <t>S3188679.001</t>
  </si>
  <si>
    <t>S3188941.001</t>
  </si>
  <si>
    <t>S3188945.001</t>
  </si>
  <si>
    <t>S3188952.001</t>
  </si>
  <si>
    <t>S3188958.001</t>
  </si>
  <si>
    <t>S3188987.002</t>
  </si>
  <si>
    <t>S3189075.001</t>
  </si>
  <si>
    <t>S3189277.001</t>
  </si>
  <si>
    <t>S3189428.001</t>
  </si>
  <si>
    <t>S3189456.001</t>
  </si>
  <si>
    <t>S3189715.001</t>
  </si>
  <si>
    <t>S3189869.001</t>
  </si>
  <si>
    <t>92551</t>
  </si>
  <si>
    <t>S3189910.001</t>
  </si>
  <si>
    <t>S3190162.001</t>
  </si>
  <si>
    <t>S3190267.002</t>
  </si>
  <si>
    <t>07/17/2020</t>
  </si>
  <si>
    <t>P123412</t>
  </si>
  <si>
    <t>P123491</t>
  </si>
  <si>
    <t>P123508</t>
  </si>
  <si>
    <t>P123510</t>
  </si>
  <si>
    <t>P123514</t>
  </si>
  <si>
    <t>P322177</t>
  </si>
  <si>
    <t>P123512</t>
  </si>
  <si>
    <t>P123715</t>
  </si>
  <si>
    <t>92684</t>
  </si>
  <si>
    <t>2055908</t>
  </si>
  <si>
    <t>S3190760.001</t>
  </si>
  <si>
    <t>S3190767.002</t>
  </si>
  <si>
    <t>S3190950.001</t>
  </si>
  <si>
    <t>92706</t>
  </si>
  <si>
    <t>S3190956.002</t>
  </si>
  <si>
    <t>S3190983.001</t>
  </si>
  <si>
    <t>S3190585.005</t>
  </si>
  <si>
    <t>S3190672.001</t>
  </si>
  <si>
    <t>S3190691.001</t>
  </si>
  <si>
    <t>S3190736.003</t>
  </si>
  <si>
    <t>S3191069.001</t>
  </si>
  <si>
    <t>S3191108.002</t>
  </si>
  <si>
    <t>S3191149.002</t>
  </si>
  <si>
    <t>S3191154.001</t>
  </si>
  <si>
    <t>S3191155.001</t>
  </si>
  <si>
    <t>07/13/2020</t>
  </si>
  <si>
    <t>O833357</t>
  </si>
  <si>
    <t>O828291</t>
  </si>
  <si>
    <t>O833212</t>
  </si>
  <si>
    <t>3139361</t>
  </si>
  <si>
    <t>CY259243</t>
  </si>
  <si>
    <t>CD257863</t>
  </si>
  <si>
    <t>CY256737</t>
  </si>
  <si>
    <t>3135575</t>
  </si>
  <si>
    <t>3142043</t>
  </si>
  <si>
    <t>3142005</t>
  </si>
  <si>
    <t>WW096116</t>
  </si>
  <si>
    <t>3116306</t>
  </si>
  <si>
    <t>CG252747</t>
  </si>
  <si>
    <t>CS253012</t>
  </si>
  <si>
    <t>CG248838</t>
  </si>
  <si>
    <t>3115428</t>
  </si>
  <si>
    <t>3114718</t>
  </si>
  <si>
    <t>CZ253795</t>
  </si>
  <si>
    <t>3138354</t>
  </si>
  <si>
    <t>CW240371</t>
  </si>
  <si>
    <t>93013</t>
  </si>
  <si>
    <t>08/03/2020</t>
  </si>
  <si>
    <t>S5766269</t>
  </si>
  <si>
    <t>S5763553</t>
  </si>
  <si>
    <t>93065</t>
  </si>
  <si>
    <t>S5781005</t>
  </si>
  <si>
    <t>90222</t>
  </si>
  <si>
    <t>S5780948</t>
  </si>
  <si>
    <t>S5777675</t>
  </si>
  <si>
    <t>S5776931</t>
  </si>
  <si>
    <t>S5781350</t>
  </si>
  <si>
    <t>S5773397</t>
  </si>
  <si>
    <t>S5757336</t>
  </si>
  <si>
    <t>90036</t>
  </si>
  <si>
    <t>S5783490</t>
  </si>
  <si>
    <t>S5782248</t>
  </si>
  <si>
    <t>S5778819</t>
  </si>
  <si>
    <t>S5782950</t>
  </si>
  <si>
    <t>92308</t>
  </si>
  <si>
    <t>S5782050</t>
  </si>
  <si>
    <t>S5775192</t>
  </si>
  <si>
    <t>S5782291</t>
  </si>
  <si>
    <t>S5762481</t>
  </si>
  <si>
    <t>90291</t>
  </si>
  <si>
    <t>S5784876</t>
  </si>
  <si>
    <t>7/25/2020 12:00:00 AM</t>
  </si>
  <si>
    <t>S5784160</t>
  </si>
  <si>
    <t>S5785867</t>
  </si>
  <si>
    <t>7/27/2020 12:00:00 AM</t>
  </si>
  <si>
    <t>S5763060</t>
  </si>
  <si>
    <t>S5750323</t>
  </si>
  <si>
    <t>S5777587</t>
  </si>
  <si>
    <t>7/28/2020 12:00:00 AM</t>
  </si>
  <si>
    <t>S5776894</t>
  </si>
  <si>
    <t>S5774997</t>
  </si>
  <si>
    <t>7/29/2020 12:00:00 AM</t>
  </si>
  <si>
    <t>90040</t>
  </si>
  <si>
    <t>S5786982</t>
  </si>
  <si>
    <t>S5786949</t>
  </si>
  <si>
    <t>S5786925</t>
  </si>
  <si>
    <t>S5780038</t>
  </si>
  <si>
    <t>S5786055</t>
  </si>
  <si>
    <t>7/30/2020 12:00:00 AM</t>
  </si>
  <si>
    <t>S5791800</t>
  </si>
  <si>
    <t>S5792542</t>
  </si>
  <si>
    <t>S5788483</t>
  </si>
  <si>
    <t>90670</t>
  </si>
  <si>
    <t>S5788270</t>
  </si>
  <si>
    <t>S5785033</t>
  </si>
  <si>
    <t>S5743768</t>
  </si>
  <si>
    <t>93555</t>
  </si>
  <si>
    <t>S5791759</t>
  </si>
  <si>
    <t>7/31/2020 12:00:00 AM</t>
  </si>
  <si>
    <t>S5791719</t>
  </si>
  <si>
    <t>S5794932</t>
  </si>
  <si>
    <t>S5791995</t>
  </si>
  <si>
    <t>S5791815</t>
  </si>
  <si>
    <t>S5794077</t>
  </si>
  <si>
    <t>S5794005</t>
  </si>
  <si>
    <t>S5796238</t>
  </si>
  <si>
    <t>S5786134</t>
  </si>
  <si>
    <t>92391</t>
  </si>
  <si>
    <t>S5785026</t>
  </si>
  <si>
    <t>S5780916</t>
  </si>
  <si>
    <t>S5786752</t>
  </si>
  <si>
    <t>S5796615</t>
  </si>
  <si>
    <t>8/1/2020 12:00:00 AM</t>
  </si>
  <si>
    <t>S5718436</t>
  </si>
  <si>
    <t>O929307</t>
  </si>
  <si>
    <t>O910103</t>
  </si>
  <si>
    <t>O910132</t>
  </si>
  <si>
    <t>O948381</t>
  </si>
  <si>
    <t>8/4/2020 12:00:00 AM</t>
  </si>
  <si>
    <t>07/28/2020</t>
  </si>
  <si>
    <t>4298776</t>
  </si>
  <si>
    <t>4298777</t>
  </si>
  <si>
    <t>4298778</t>
  </si>
  <si>
    <t>4299262</t>
  </si>
  <si>
    <t>4300537</t>
  </si>
  <si>
    <t>4300743</t>
  </si>
  <si>
    <t>4301140</t>
  </si>
  <si>
    <t>4301825</t>
  </si>
  <si>
    <t>4302660</t>
  </si>
  <si>
    <t>4302997</t>
  </si>
  <si>
    <t>4302998</t>
  </si>
  <si>
    <t>4303001</t>
  </si>
  <si>
    <t>4303002</t>
  </si>
  <si>
    <t>4300531</t>
  </si>
  <si>
    <t>4294409</t>
  </si>
  <si>
    <t>4295120</t>
  </si>
  <si>
    <t>4295986</t>
  </si>
  <si>
    <t>4298175</t>
  </si>
  <si>
    <t>4298775</t>
  </si>
  <si>
    <t>4307448</t>
  </si>
  <si>
    <t>4312019</t>
  </si>
  <si>
    <t>4312022</t>
  </si>
  <si>
    <t>4313555</t>
  </si>
  <si>
    <t>4315424</t>
  </si>
  <si>
    <t>4316242</t>
  </si>
  <si>
    <t>4316793</t>
  </si>
  <si>
    <t>4318214</t>
  </si>
  <si>
    <t>4318215</t>
  </si>
  <si>
    <t>4319390</t>
  </si>
  <si>
    <t>4320308</t>
  </si>
  <si>
    <t>4303003</t>
  </si>
  <si>
    <t>4303033</t>
  </si>
  <si>
    <t>4303872</t>
  </si>
  <si>
    <t>4304389</t>
  </si>
  <si>
    <t>4305814</t>
  </si>
  <si>
    <t>4305815</t>
  </si>
  <si>
    <t>4307252</t>
  </si>
  <si>
    <t>92394</t>
  </si>
  <si>
    <t>4331842</t>
  </si>
  <si>
    <t>4332785</t>
  </si>
  <si>
    <t>4333070</t>
  </si>
  <si>
    <t>4334425</t>
  </si>
  <si>
    <t>92392</t>
  </si>
  <si>
    <t>4334427</t>
  </si>
  <si>
    <t>4334721</t>
  </si>
  <si>
    <t>4334722</t>
  </si>
  <si>
    <t>4334723</t>
  </si>
  <si>
    <t>4335628</t>
  </si>
  <si>
    <t>4335818</t>
  </si>
  <si>
    <t>4336080</t>
  </si>
  <si>
    <t>4323043</t>
  </si>
  <si>
    <t>4323656</t>
  </si>
  <si>
    <t>4326394</t>
  </si>
  <si>
    <t>4328029</t>
  </si>
  <si>
    <t>93110</t>
  </si>
  <si>
    <t>4328030</t>
  </si>
  <si>
    <t>4328032</t>
  </si>
  <si>
    <t>4329338</t>
  </si>
  <si>
    <t xml:space="preserve">Mitsubishi </t>
  </si>
  <si>
    <t>91107</t>
  </si>
  <si>
    <t>4330145</t>
  </si>
  <si>
    <t>4330651</t>
  </si>
  <si>
    <t>4331121</t>
  </si>
  <si>
    <t>4331839</t>
  </si>
  <si>
    <t>4349027</t>
  </si>
  <si>
    <t>4350368</t>
  </si>
  <si>
    <t>92593</t>
  </si>
  <si>
    <t>4351536</t>
  </si>
  <si>
    <t>4297588</t>
  </si>
  <si>
    <t>93117</t>
  </si>
  <si>
    <t>4262939</t>
  </si>
  <si>
    <t>4354054</t>
  </si>
  <si>
    <t>4356714</t>
  </si>
  <si>
    <t>4340055</t>
  </si>
  <si>
    <t>4340404</t>
  </si>
  <si>
    <t>4341156</t>
  </si>
  <si>
    <t>4342444</t>
  </si>
  <si>
    <t>4343228</t>
  </si>
  <si>
    <t>92404</t>
  </si>
  <si>
    <t>4344382</t>
  </si>
  <si>
    <t>4344383</t>
  </si>
  <si>
    <t>4344384</t>
  </si>
  <si>
    <t>4248795</t>
  </si>
  <si>
    <t>4345414</t>
  </si>
  <si>
    <t>4347696</t>
  </si>
  <si>
    <t>4347716</t>
  </si>
  <si>
    <t>4357157</t>
  </si>
  <si>
    <t>91106</t>
  </si>
  <si>
    <t>4357931</t>
  </si>
  <si>
    <t>4348847</t>
  </si>
  <si>
    <t>R206603</t>
  </si>
  <si>
    <t>V618997</t>
  </si>
  <si>
    <t>D342292</t>
  </si>
  <si>
    <t>L784518</t>
  </si>
  <si>
    <t>A348168</t>
  </si>
  <si>
    <t>A347917</t>
  </si>
  <si>
    <t>A347666</t>
  </si>
  <si>
    <t>90701</t>
  </si>
  <si>
    <t>R206644</t>
  </si>
  <si>
    <t>R206721</t>
  </si>
  <si>
    <t>A347873</t>
  </si>
  <si>
    <t>A347865</t>
  </si>
  <si>
    <t>90710</t>
  </si>
  <si>
    <t>V618729</t>
  </si>
  <si>
    <t>A347657</t>
  </si>
  <si>
    <t>A347644</t>
  </si>
  <si>
    <t>A347579</t>
  </si>
  <si>
    <t>A347799</t>
  </si>
  <si>
    <t>A347490</t>
  </si>
  <si>
    <t>V618283</t>
  </si>
  <si>
    <t>91377</t>
  </si>
  <si>
    <t>A347821</t>
  </si>
  <si>
    <t>D341843</t>
  </si>
  <si>
    <t>R206720</t>
  </si>
  <si>
    <t>A347975</t>
  </si>
  <si>
    <t>A347694</t>
  </si>
  <si>
    <t>D341320</t>
  </si>
  <si>
    <t>A346920</t>
  </si>
  <si>
    <t>D342269</t>
  </si>
  <si>
    <t>V618468</t>
  </si>
  <si>
    <t>R206557</t>
  </si>
  <si>
    <t>R206556</t>
  </si>
  <si>
    <t>A347874</t>
  </si>
  <si>
    <t>A347777</t>
  </si>
  <si>
    <t>A347823</t>
  </si>
  <si>
    <t>A347773</t>
  </si>
  <si>
    <t>A347612</t>
  </si>
  <si>
    <t>92656</t>
  </si>
  <si>
    <t>08/01/2020</t>
  </si>
  <si>
    <t>74680187-00</t>
  </si>
  <si>
    <t>74694078-00</t>
  </si>
  <si>
    <t>74719466-00</t>
  </si>
  <si>
    <t>93552</t>
  </si>
  <si>
    <t>74736631-00</t>
  </si>
  <si>
    <t>93501</t>
  </si>
  <si>
    <t>74738710-00</t>
  </si>
  <si>
    <t>74738750-00</t>
  </si>
  <si>
    <t>74738812-00</t>
  </si>
  <si>
    <t>93561</t>
  </si>
  <si>
    <t>74747038-00</t>
  </si>
  <si>
    <t>74754652-00</t>
  </si>
  <si>
    <t>74681583-00</t>
  </si>
  <si>
    <t>74681750-00</t>
  </si>
  <si>
    <t>74682439-00</t>
  </si>
  <si>
    <t>74689974-00</t>
  </si>
  <si>
    <t>74756520-00</t>
  </si>
  <si>
    <t>74790660-00</t>
  </si>
  <si>
    <t>74792768-00</t>
  </si>
  <si>
    <t>74793180-00</t>
  </si>
  <si>
    <t>74793254-00</t>
  </si>
  <si>
    <t>74814853-00</t>
  </si>
  <si>
    <t>74833310-00</t>
  </si>
  <si>
    <t>74493769-00</t>
  </si>
  <si>
    <t>74556953-00</t>
  </si>
  <si>
    <t>74613971-00</t>
  </si>
  <si>
    <t>93291</t>
  </si>
  <si>
    <t>74680131-00</t>
  </si>
  <si>
    <t>S5795555</t>
  </si>
  <si>
    <t>8/3/2020 12:00:00 AM</t>
  </si>
  <si>
    <t>S5797439</t>
  </si>
  <si>
    <t>S5798194</t>
  </si>
  <si>
    <t>S5799301</t>
  </si>
  <si>
    <t>S5763616</t>
  </si>
  <si>
    <t>S5794226</t>
  </si>
  <si>
    <t>S5796224</t>
  </si>
  <si>
    <t>S5796226</t>
  </si>
  <si>
    <t>S5796543</t>
  </si>
  <si>
    <t>S5796569</t>
  </si>
  <si>
    <t>S5797483</t>
  </si>
  <si>
    <t>S5801157</t>
  </si>
  <si>
    <t>S5798532</t>
  </si>
  <si>
    <t>8/5/2020 12:00:00 AM</t>
  </si>
  <si>
    <t>S5798557</t>
  </si>
  <si>
    <t>S5798585</t>
  </si>
  <si>
    <t>S5798588</t>
  </si>
  <si>
    <t>S5798964</t>
  </si>
  <si>
    <t>S5800025</t>
  </si>
  <si>
    <t>S5804562</t>
  </si>
  <si>
    <t>S5804742</t>
  </si>
  <si>
    <t>S5779978</t>
  </si>
  <si>
    <t>8/6/2020 12:00:00 AM</t>
  </si>
  <si>
    <t>S5800794</t>
  </si>
  <si>
    <t>S5801823</t>
  </si>
  <si>
    <t>S5803263</t>
  </si>
  <si>
    <t>S5805924</t>
  </si>
  <si>
    <t>S5806264</t>
  </si>
  <si>
    <t>S5806632</t>
  </si>
  <si>
    <t>S5807220</t>
  </si>
  <si>
    <t>S5798702</t>
  </si>
  <si>
    <t>8/7/2020 12:00:00 AM</t>
  </si>
  <si>
    <t>S5785025</t>
  </si>
  <si>
    <t>S5795477</t>
  </si>
  <si>
    <t>91737</t>
  </si>
  <si>
    <t>S5802124</t>
  </si>
  <si>
    <t>92690</t>
  </si>
  <si>
    <t>S5803097</t>
  </si>
  <si>
    <t>S5806055</t>
  </si>
  <si>
    <t>S5806665</t>
  </si>
  <si>
    <t>92280</t>
  </si>
  <si>
    <t>S5807377</t>
  </si>
  <si>
    <t>S5809019</t>
  </si>
  <si>
    <t>S5809175</t>
  </si>
  <si>
    <t>S5798136</t>
  </si>
  <si>
    <t>8/8/2020 12:00:00 AM</t>
  </si>
  <si>
    <t>S5805173</t>
  </si>
  <si>
    <t>S5805185</t>
  </si>
  <si>
    <t>S5805190</t>
  </si>
  <si>
    <t>S5805194</t>
  </si>
  <si>
    <t>S5805203</t>
  </si>
  <si>
    <t>S5809060</t>
  </si>
  <si>
    <t>S5809727</t>
  </si>
  <si>
    <t>S5809952</t>
  </si>
  <si>
    <t>S5786377</t>
  </si>
  <si>
    <t>8/10/2020 12:00:00 AM</t>
  </si>
  <si>
    <t>S5805126</t>
  </si>
  <si>
    <t>S5805289</t>
  </si>
  <si>
    <t>S5807384</t>
  </si>
  <si>
    <t>S5810666</t>
  </si>
  <si>
    <t>S5810933</t>
  </si>
  <si>
    <t>S5811056</t>
  </si>
  <si>
    <t>S5811610</t>
  </si>
  <si>
    <t>91311</t>
  </si>
  <si>
    <t>S5812116</t>
  </si>
  <si>
    <t>S5812294</t>
  </si>
  <si>
    <t>S5807338</t>
  </si>
  <si>
    <t>8/11/2020 12:00:00 AM</t>
  </si>
  <si>
    <t>S5809894</t>
  </si>
  <si>
    <t>8/12/2020 12:00:00 AM</t>
  </si>
  <si>
    <t>S5810542</t>
  </si>
  <si>
    <t>08/20/2020</t>
  </si>
  <si>
    <t>P322724</t>
  </si>
  <si>
    <t>Friedrich</t>
  </si>
  <si>
    <t>1047399</t>
  </si>
  <si>
    <t>P124725</t>
  </si>
  <si>
    <t>P124108</t>
  </si>
  <si>
    <t>P124265</t>
  </si>
  <si>
    <t>P124412</t>
  </si>
  <si>
    <t>P322676</t>
  </si>
  <si>
    <t>P322777</t>
  </si>
  <si>
    <t>P323130</t>
  </si>
  <si>
    <t>P323101</t>
  </si>
  <si>
    <t>90806</t>
  </si>
  <si>
    <t>3035092</t>
  </si>
  <si>
    <t>CG264079</t>
  </si>
  <si>
    <t>90201</t>
  </si>
  <si>
    <t>CG269171</t>
  </si>
  <si>
    <t>91754</t>
  </si>
  <si>
    <t>CG271367</t>
  </si>
  <si>
    <t>CJ266523</t>
  </si>
  <si>
    <t>CJ271399</t>
  </si>
  <si>
    <t>CL270703</t>
  </si>
  <si>
    <t>CS261814</t>
  </si>
  <si>
    <t>CS266320</t>
  </si>
  <si>
    <t>3176508</t>
  </si>
  <si>
    <t>3177266</t>
  </si>
  <si>
    <t>3177279</t>
  </si>
  <si>
    <t>93010</t>
  </si>
  <si>
    <t>3177429</t>
  </si>
  <si>
    <t>3178106</t>
  </si>
  <si>
    <t>Trane / Mitsubishi Electric</t>
  </si>
  <si>
    <t>3178387</t>
  </si>
  <si>
    <t>3178428</t>
  </si>
  <si>
    <t>3178454</t>
  </si>
  <si>
    <t>3178754</t>
  </si>
  <si>
    <t>3178761</t>
  </si>
  <si>
    <t>3178887</t>
  </si>
  <si>
    <t>3174378</t>
  </si>
  <si>
    <t>3174596</t>
  </si>
  <si>
    <t>3174707</t>
  </si>
  <si>
    <t>91354</t>
  </si>
  <si>
    <t>3175736</t>
  </si>
  <si>
    <t>3176128</t>
  </si>
  <si>
    <t>3176246</t>
  </si>
  <si>
    <t>3176368</t>
  </si>
  <si>
    <t>3176384</t>
  </si>
  <si>
    <t>3176437</t>
  </si>
  <si>
    <t>3178891</t>
  </si>
  <si>
    <t>3179610</t>
  </si>
  <si>
    <t>3179691</t>
  </si>
  <si>
    <t>3180010</t>
  </si>
  <si>
    <t>3180031</t>
  </si>
  <si>
    <t>3180049</t>
  </si>
  <si>
    <t>3180184</t>
  </si>
  <si>
    <t>3180428</t>
  </si>
  <si>
    <t>3180483</t>
  </si>
  <si>
    <t>91763</t>
  </si>
  <si>
    <t>3180496</t>
  </si>
  <si>
    <t>3180517</t>
  </si>
  <si>
    <t>90046</t>
  </si>
  <si>
    <t>3180654</t>
  </si>
  <si>
    <t>3180764</t>
  </si>
  <si>
    <t>3181005</t>
  </si>
  <si>
    <t>3181478</t>
  </si>
  <si>
    <t>3181487</t>
  </si>
  <si>
    <t>3181498</t>
  </si>
  <si>
    <t>3181502</t>
  </si>
  <si>
    <t>3181524</t>
  </si>
  <si>
    <t>91773</t>
  </si>
  <si>
    <t>3181850</t>
  </si>
  <si>
    <t>3182070</t>
  </si>
  <si>
    <t>3182257</t>
  </si>
  <si>
    <t>8/13/2020 12:00:00 AM</t>
  </si>
  <si>
    <t>3182336</t>
  </si>
  <si>
    <t>BI72480</t>
  </si>
  <si>
    <t>BI60944</t>
  </si>
  <si>
    <t>BI90022</t>
  </si>
  <si>
    <t>3184463</t>
  </si>
  <si>
    <t>3184608</t>
  </si>
  <si>
    <t>8/14/2020 12:00:00 AM</t>
  </si>
  <si>
    <t>91361</t>
  </si>
  <si>
    <t>3182349</t>
  </si>
  <si>
    <t>3182395</t>
  </si>
  <si>
    <t>3182398</t>
  </si>
  <si>
    <t>3182836</t>
  </si>
  <si>
    <t>3184270</t>
  </si>
  <si>
    <t>08/10/2020</t>
  </si>
  <si>
    <t>BJ03576</t>
  </si>
  <si>
    <t>2020-08-03</t>
  </si>
  <si>
    <t>BJ08234</t>
  </si>
  <si>
    <t>2020-08-07</t>
  </si>
  <si>
    <t>BH21016</t>
  </si>
  <si>
    <t>2020-07-27</t>
  </si>
  <si>
    <t>91390</t>
  </si>
  <si>
    <t>BI59932</t>
  </si>
  <si>
    <t>2020-07-29</t>
  </si>
  <si>
    <t>07/29/2020</t>
  </si>
  <si>
    <t>BF37406</t>
  </si>
  <si>
    <t>BE43897</t>
  </si>
  <si>
    <t>BI56863</t>
  </si>
  <si>
    <t>91765</t>
  </si>
  <si>
    <t>BD68887</t>
  </si>
  <si>
    <t>08/26/2020</t>
  </si>
  <si>
    <t>CA281759</t>
  </si>
  <si>
    <t>CA282309</t>
  </si>
  <si>
    <t>CA285065</t>
  </si>
  <si>
    <t>CC281870</t>
  </si>
  <si>
    <t>CD281635</t>
  </si>
  <si>
    <t>CD284964</t>
  </si>
  <si>
    <t>90001</t>
  </si>
  <si>
    <t>CX283273</t>
  </si>
  <si>
    <t>90011</t>
  </si>
  <si>
    <t>CX283563</t>
  </si>
  <si>
    <t>CJ280274</t>
  </si>
  <si>
    <t>CJ282506</t>
  </si>
  <si>
    <t>CJ283394</t>
  </si>
  <si>
    <t>CJ284092</t>
  </si>
  <si>
    <t>CJ285933-1</t>
  </si>
  <si>
    <t>CR261719</t>
  </si>
  <si>
    <t>92582</t>
  </si>
  <si>
    <t>CR280928</t>
  </si>
  <si>
    <t>CR280930</t>
  </si>
  <si>
    <t>CS278211</t>
  </si>
  <si>
    <t>90019</t>
  </si>
  <si>
    <t>CS279222</t>
  </si>
  <si>
    <t>CW284625</t>
  </si>
  <si>
    <t>CG285287</t>
  </si>
  <si>
    <t>CG288257</t>
  </si>
  <si>
    <t>8/17/2020 12:00:00 AM</t>
  </si>
  <si>
    <t>CG288487</t>
  </si>
  <si>
    <t>CJ268772</t>
  </si>
  <si>
    <t>CG259601</t>
  </si>
  <si>
    <t>CG281006</t>
  </si>
  <si>
    <t>CG282194</t>
  </si>
  <si>
    <t>CG284245-1</t>
  </si>
  <si>
    <t>WA099228</t>
  </si>
  <si>
    <t>WD098171</t>
  </si>
  <si>
    <t>WD098579</t>
  </si>
  <si>
    <t>WD098790</t>
  </si>
  <si>
    <t>WD098944</t>
  </si>
  <si>
    <t>WD099018</t>
  </si>
  <si>
    <t>CQ273794</t>
  </si>
  <si>
    <t>CS279852</t>
  </si>
  <si>
    <t>CS279854</t>
  </si>
  <si>
    <t>CX285025</t>
  </si>
  <si>
    <t>CZ275035-2</t>
  </si>
  <si>
    <t>CX284237</t>
  </si>
  <si>
    <t>CY278172</t>
  </si>
  <si>
    <t>CY281215</t>
  </si>
  <si>
    <t>4357932</t>
  </si>
  <si>
    <t>4347933</t>
  </si>
  <si>
    <t>4359238</t>
  </si>
  <si>
    <t>4359780</t>
  </si>
  <si>
    <t>4361137</t>
  </si>
  <si>
    <t>4361293</t>
  </si>
  <si>
    <t>4361372</t>
  </si>
  <si>
    <t>4361724</t>
  </si>
  <si>
    <t>4363375</t>
  </si>
  <si>
    <t>4363376</t>
  </si>
  <si>
    <t>4364335</t>
  </si>
  <si>
    <t>4366306</t>
  </si>
  <si>
    <t>4366473</t>
  </si>
  <si>
    <t>4367223</t>
  </si>
  <si>
    <t>4368506</t>
  </si>
  <si>
    <t>4370555</t>
  </si>
  <si>
    <t>4371744</t>
  </si>
  <si>
    <t>4372482</t>
  </si>
  <si>
    <t>08/11/2020</t>
  </si>
  <si>
    <t>4374432</t>
  </si>
  <si>
    <t>4378301</t>
  </si>
  <si>
    <t>4380578</t>
  </si>
  <si>
    <t>4381622</t>
  </si>
  <si>
    <t>92317</t>
  </si>
  <si>
    <t>4381623</t>
  </si>
  <si>
    <t>4382013</t>
  </si>
  <si>
    <t>4383286</t>
  </si>
  <si>
    <t>4383388</t>
  </si>
  <si>
    <t>4384043</t>
  </si>
  <si>
    <t>4384044</t>
  </si>
  <si>
    <t>4384130</t>
  </si>
  <si>
    <t>4384465</t>
  </si>
  <si>
    <t>4384563</t>
  </si>
  <si>
    <t>4384564</t>
  </si>
  <si>
    <t>4386961</t>
  </si>
  <si>
    <t>4388722</t>
  </si>
  <si>
    <t>4389887</t>
  </si>
  <si>
    <t>4286291</t>
  </si>
  <si>
    <t>4366298</t>
  </si>
  <si>
    <t>4342378</t>
  </si>
  <si>
    <t>4285489</t>
  </si>
  <si>
    <t>4393525</t>
  </si>
  <si>
    <t>4394935</t>
  </si>
  <si>
    <t>4396698</t>
  </si>
  <si>
    <t>4397256</t>
  </si>
  <si>
    <t>4397278</t>
  </si>
  <si>
    <t>4397593</t>
  </si>
  <si>
    <t>4397595</t>
  </si>
  <si>
    <t>4400465</t>
  </si>
  <si>
    <t>4400596</t>
  </si>
  <si>
    <t>4400597</t>
  </si>
  <si>
    <t>4400672</t>
  </si>
  <si>
    <t>4401276</t>
  </si>
  <si>
    <t>4402269</t>
  </si>
  <si>
    <t>4402678</t>
  </si>
  <si>
    <t>4402765</t>
  </si>
  <si>
    <t>4417796</t>
  </si>
  <si>
    <t>4365334</t>
  </si>
  <si>
    <t>MFM</t>
  </si>
  <si>
    <t>91387</t>
  </si>
  <si>
    <t>08/24/2020</t>
  </si>
  <si>
    <t>S5805075</t>
  </si>
  <si>
    <t>S5809621</t>
  </si>
  <si>
    <t>S5813625</t>
  </si>
  <si>
    <t>S5815689</t>
  </si>
  <si>
    <t>S5776438</t>
  </si>
  <si>
    <t>S5817372</t>
  </si>
  <si>
    <t>S5814535</t>
  </si>
  <si>
    <t>S5814454</t>
  </si>
  <si>
    <t>S5816561</t>
  </si>
  <si>
    <t>S5814330</t>
  </si>
  <si>
    <t>S5817171</t>
  </si>
  <si>
    <t>S5815121</t>
  </si>
  <si>
    <t>S5810831</t>
  </si>
  <si>
    <t>S5811198</t>
  </si>
  <si>
    <t>S5818628</t>
  </si>
  <si>
    <t>S5812700</t>
  </si>
  <si>
    <t>S5812704</t>
  </si>
  <si>
    <t>S5812708</t>
  </si>
  <si>
    <t>S5814589</t>
  </si>
  <si>
    <t>S5814864</t>
  </si>
  <si>
    <t>S5814881</t>
  </si>
  <si>
    <t>S5811656</t>
  </si>
  <si>
    <t>S5799020</t>
  </si>
  <si>
    <t>90015</t>
  </si>
  <si>
    <t>S5807380</t>
  </si>
  <si>
    <t>8/15/2020 12:00:00 AM</t>
  </si>
  <si>
    <t>S5823057</t>
  </si>
  <si>
    <t>S5821269</t>
  </si>
  <si>
    <t>S5822767</t>
  </si>
  <si>
    <t>S5822531</t>
  </si>
  <si>
    <t>S5818576</t>
  </si>
  <si>
    <t>S5810341</t>
  </si>
  <si>
    <t>S5822555</t>
  </si>
  <si>
    <t>S5806644</t>
  </si>
  <si>
    <t>8/18/2020 12:00:00 AM</t>
  </si>
  <si>
    <t>S5806532</t>
  </si>
  <si>
    <t>93232</t>
  </si>
  <si>
    <t>S5825851</t>
  </si>
  <si>
    <t>S5825660</t>
  </si>
  <si>
    <t>S5822855</t>
  </si>
  <si>
    <t>S5824443</t>
  </si>
  <si>
    <t>S5822961</t>
  </si>
  <si>
    <t>8/19/2020 12:00:00 AM</t>
  </si>
  <si>
    <t>S5825022</t>
  </si>
  <si>
    <t>S5823071</t>
  </si>
  <si>
    <t>S5829086</t>
  </si>
  <si>
    <t>S5826102</t>
  </si>
  <si>
    <t>S5824237</t>
  </si>
  <si>
    <t>8/20/2020 12:00:00 AM</t>
  </si>
  <si>
    <t>S5832941</t>
  </si>
  <si>
    <t>S5829659</t>
  </si>
  <si>
    <t>S5798906</t>
  </si>
  <si>
    <t>S5810340</t>
  </si>
  <si>
    <t>S5819054</t>
  </si>
  <si>
    <t>S5831865</t>
  </si>
  <si>
    <t>S5830098</t>
  </si>
  <si>
    <t>S5833785</t>
  </si>
  <si>
    <t>8/21/2020 12:00:00 AM</t>
  </si>
  <si>
    <t>S5823148</t>
  </si>
  <si>
    <t>S5828616</t>
  </si>
  <si>
    <t>S5823111</t>
  </si>
  <si>
    <t>S5824277</t>
  </si>
  <si>
    <t>S5826316</t>
  </si>
  <si>
    <t>S5827544</t>
  </si>
  <si>
    <t>S5824809</t>
  </si>
  <si>
    <t>90292</t>
  </si>
  <si>
    <t>O29210</t>
  </si>
  <si>
    <t>8/27/2020 12:00:00 AM</t>
  </si>
  <si>
    <t>O870833</t>
  </si>
  <si>
    <t>09/09/2020</t>
  </si>
  <si>
    <t>1535502</t>
  </si>
  <si>
    <t>1533862</t>
  </si>
  <si>
    <t>1533863</t>
  </si>
  <si>
    <t>1536554</t>
  </si>
  <si>
    <t>1537573</t>
  </si>
  <si>
    <t>8/25/2020 12:00:00 AM</t>
  </si>
  <si>
    <t>9491476</t>
  </si>
  <si>
    <t>9491182</t>
  </si>
  <si>
    <t>9491241</t>
  </si>
  <si>
    <t>8/26/2020 12:00:00 AM</t>
  </si>
  <si>
    <t>8/24/2020 12:00:00 AM</t>
  </si>
  <si>
    <t>48411864</t>
  </si>
  <si>
    <t>90061</t>
  </si>
  <si>
    <t>48415434</t>
  </si>
  <si>
    <t>93532</t>
  </si>
  <si>
    <t>76017843</t>
  </si>
  <si>
    <t>76017845</t>
  </si>
  <si>
    <t>S5820978</t>
  </si>
  <si>
    <t>8/22/2020 12:00:00 AM</t>
  </si>
  <si>
    <t>S5835229</t>
  </si>
  <si>
    <t>S5834677</t>
  </si>
  <si>
    <t>S5836286</t>
  </si>
  <si>
    <t>S5829312</t>
  </si>
  <si>
    <t>S5825456</t>
  </si>
  <si>
    <t>S5833744</t>
  </si>
  <si>
    <t>S5832213</t>
  </si>
  <si>
    <t>S5837697</t>
  </si>
  <si>
    <t>S5828194</t>
  </si>
  <si>
    <t>S5833700</t>
  </si>
  <si>
    <t>S5833738</t>
  </si>
  <si>
    <t>S5838726</t>
  </si>
  <si>
    <t>S5834474</t>
  </si>
  <si>
    <t>S5818891</t>
  </si>
  <si>
    <t>92358</t>
  </si>
  <si>
    <t>S5835144</t>
  </si>
  <si>
    <t>S5832605</t>
  </si>
  <si>
    <t>S5827383</t>
  </si>
  <si>
    <t>S5827461</t>
  </si>
  <si>
    <t>S5827654</t>
  </si>
  <si>
    <t>S5827127</t>
  </si>
  <si>
    <t>S5825279</t>
  </si>
  <si>
    <t>S5834895</t>
  </si>
  <si>
    <t>S5831910</t>
  </si>
  <si>
    <t>S5834937</t>
  </si>
  <si>
    <t>S5804210</t>
  </si>
  <si>
    <t>S5834975</t>
  </si>
  <si>
    <t>S5816909</t>
  </si>
  <si>
    <t>S5828045</t>
  </si>
  <si>
    <t>S5821892</t>
  </si>
  <si>
    <t>S5833398</t>
  </si>
  <si>
    <t>S5828105</t>
  </si>
  <si>
    <t>6244075</t>
  </si>
  <si>
    <t>8/31/2020 12:00:00 AM</t>
  </si>
  <si>
    <t>46238888</t>
  </si>
  <si>
    <t>46239640</t>
  </si>
  <si>
    <t>46238508-1</t>
  </si>
  <si>
    <t>46238508-2</t>
  </si>
  <si>
    <t>46238203</t>
  </si>
  <si>
    <t>46239092-1</t>
  </si>
  <si>
    <t>46239092-2</t>
  </si>
  <si>
    <t>46240241-1</t>
  </si>
  <si>
    <t>46240241-2</t>
  </si>
  <si>
    <t>46239862</t>
  </si>
  <si>
    <t>46240050</t>
  </si>
  <si>
    <t>46240355</t>
  </si>
  <si>
    <t>46240279</t>
  </si>
  <si>
    <t>46240504</t>
  </si>
  <si>
    <t>46240240</t>
  </si>
  <si>
    <t>55329194</t>
  </si>
  <si>
    <t>62185237</t>
  </si>
  <si>
    <t>62185973</t>
  </si>
  <si>
    <t>62186203</t>
  </si>
  <si>
    <t>62186249</t>
  </si>
  <si>
    <t>62186154</t>
  </si>
  <si>
    <t>62186151</t>
  </si>
  <si>
    <t>62186431</t>
  </si>
  <si>
    <t>62186472</t>
  </si>
  <si>
    <t>62186567-1</t>
  </si>
  <si>
    <t>62186567-2</t>
  </si>
  <si>
    <t>62185284</t>
  </si>
  <si>
    <t>62186744</t>
  </si>
  <si>
    <t>62186789</t>
  </si>
  <si>
    <t>62186792</t>
  </si>
  <si>
    <t>62186479</t>
  </si>
  <si>
    <t>62186937-1</t>
  </si>
  <si>
    <t>62186937-2</t>
  </si>
  <si>
    <t>62186950</t>
  </si>
  <si>
    <t>62186926</t>
  </si>
  <si>
    <t>62187077</t>
  </si>
  <si>
    <t>62187182</t>
  </si>
  <si>
    <t>62187442</t>
  </si>
  <si>
    <t>8/28/2020 12:00:00 AM</t>
  </si>
  <si>
    <t>75047963</t>
  </si>
  <si>
    <t>75048439</t>
  </si>
  <si>
    <t>75048615</t>
  </si>
  <si>
    <t>P109901</t>
  </si>
  <si>
    <t>9/9/2020 12:00:00 AM</t>
  </si>
  <si>
    <t>O47871</t>
  </si>
  <si>
    <t>9/4/2020 12:00:00 AM</t>
  </si>
  <si>
    <t>O29293</t>
  </si>
  <si>
    <t>P109136</t>
  </si>
  <si>
    <t>9/10/2020 12:00:00 AM</t>
  </si>
  <si>
    <t>08/21/2020</t>
  </si>
  <si>
    <t>P078402</t>
  </si>
  <si>
    <t>9/2/2020 12:00:00 AM</t>
  </si>
  <si>
    <t>P0227248</t>
  </si>
  <si>
    <t>P042910</t>
  </si>
  <si>
    <t>P023641</t>
  </si>
  <si>
    <t>P055099</t>
  </si>
  <si>
    <t>P060617</t>
  </si>
  <si>
    <t>P078355</t>
  </si>
  <si>
    <t>P022796</t>
  </si>
  <si>
    <t>08/15/2020</t>
  </si>
  <si>
    <t>73315902-01</t>
  </si>
  <si>
    <t>74220387-00</t>
  </si>
  <si>
    <t>74667286-00</t>
  </si>
  <si>
    <t>74681855-00</t>
  </si>
  <si>
    <t>74682423-00</t>
  </si>
  <si>
    <t>74706962-00</t>
  </si>
  <si>
    <t>74715663-00</t>
  </si>
  <si>
    <t>74726852-00</t>
  </si>
  <si>
    <t>74727360-00</t>
  </si>
  <si>
    <t>74735684-00</t>
  </si>
  <si>
    <t>74738798-00</t>
  </si>
  <si>
    <t>74738934-00</t>
  </si>
  <si>
    <t>74738978-00</t>
  </si>
  <si>
    <t>74739109-00</t>
  </si>
  <si>
    <t>74845431-00</t>
  </si>
  <si>
    <t>93015</t>
  </si>
  <si>
    <t>74861105-00</t>
  </si>
  <si>
    <t>74861194-00</t>
  </si>
  <si>
    <t>74747381-00</t>
  </si>
  <si>
    <t>74750210-00</t>
  </si>
  <si>
    <t>74753440-00</t>
  </si>
  <si>
    <t>74757463-00</t>
  </si>
  <si>
    <t>74757631-00</t>
  </si>
  <si>
    <t>74765437-00</t>
  </si>
  <si>
    <t>74793357-00</t>
  </si>
  <si>
    <t>74803944-00</t>
  </si>
  <si>
    <t>74806612-00</t>
  </si>
  <si>
    <t>74806698-00</t>
  </si>
  <si>
    <t>74807883-00</t>
  </si>
  <si>
    <t>74807986-00</t>
  </si>
  <si>
    <t>74808465-00</t>
  </si>
  <si>
    <t>74809435-00</t>
  </si>
  <si>
    <t>74814680-00</t>
  </si>
  <si>
    <t>74815150-00</t>
  </si>
  <si>
    <t>74816299-00</t>
  </si>
  <si>
    <t>74818904-00</t>
  </si>
  <si>
    <t>74818910-00</t>
  </si>
  <si>
    <t>74818998-00</t>
  </si>
  <si>
    <t>74819021-00</t>
  </si>
  <si>
    <t>74819079-00</t>
  </si>
  <si>
    <t>74819082-00</t>
  </si>
  <si>
    <t>93560</t>
  </si>
  <si>
    <t>74819162-00</t>
  </si>
  <si>
    <t>74819221-00</t>
  </si>
  <si>
    <t>74837047-00</t>
  </si>
  <si>
    <t>74840351-00</t>
  </si>
  <si>
    <t>74841802-00</t>
  </si>
  <si>
    <t>74842287-00</t>
  </si>
  <si>
    <t>74845429-00</t>
  </si>
  <si>
    <t>75036526-00</t>
  </si>
  <si>
    <t>75037061-00</t>
  </si>
  <si>
    <t>75037205-00</t>
  </si>
  <si>
    <t>75037675-00</t>
  </si>
  <si>
    <t>75038056-00</t>
  </si>
  <si>
    <t>75040010-00</t>
  </si>
  <si>
    <t>75040018-00</t>
  </si>
  <si>
    <t>75041725-00</t>
  </si>
  <si>
    <t>75041794-00</t>
  </si>
  <si>
    <t>75042472-00</t>
  </si>
  <si>
    <t>75044322-00</t>
  </si>
  <si>
    <t>75044770-00</t>
  </si>
  <si>
    <t>93539</t>
  </si>
  <si>
    <t>75048523-00</t>
  </si>
  <si>
    <t>75048533-00</t>
  </si>
  <si>
    <t>75049217-00</t>
  </si>
  <si>
    <t>75049350-00</t>
  </si>
  <si>
    <t>75050224-00</t>
  </si>
  <si>
    <t>75050619-00</t>
  </si>
  <si>
    <t>75051798-00</t>
  </si>
  <si>
    <t>75051885-00</t>
  </si>
  <si>
    <t>75040955-00</t>
  </si>
  <si>
    <t>75041123-00</t>
  </si>
  <si>
    <t>90403</t>
  </si>
  <si>
    <t>75051942-00</t>
  </si>
  <si>
    <t>75059693-00</t>
  </si>
  <si>
    <t>75060663-00</t>
  </si>
  <si>
    <t>75060681-00</t>
  </si>
  <si>
    <t>75061532-00</t>
  </si>
  <si>
    <t>75061560-00</t>
  </si>
  <si>
    <t>75061891-00</t>
  </si>
  <si>
    <t>75061906-00</t>
  </si>
  <si>
    <t>75023476-00</t>
  </si>
  <si>
    <t>75023498-00</t>
  </si>
  <si>
    <t>75023520-00</t>
  </si>
  <si>
    <t>75023545-00</t>
  </si>
  <si>
    <t>75023607-00</t>
  </si>
  <si>
    <t>75024249-00</t>
  </si>
  <si>
    <t>75024403-00</t>
  </si>
  <si>
    <t>75024739-00</t>
  </si>
  <si>
    <t>75025063-00</t>
  </si>
  <si>
    <t>75025379-00</t>
  </si>
  <si>
    <t>75026126-00</t>
  </si>
  <si>
    <t>75062047-00</t>
  </si>
  <si>
    <t>75062157-00</t>
  </si>
  <si>
    <t>75062314-00</t>
  </si>
  <si>
    <t>75062481-00</t>
  </si>
  <si>
    <t>75063057-00</t>
  </si>
  <si>
    <t>75064199-00</t>
  </si>
  <si>
    <t>75066056-00</t>
  </si>
  <si>
    <t>75071159-00</t>
  </si>
  <si>
    <t>75071941-00</t>
  </si>
  <si>
    <t>90033</t>
  </si>
  <si>
    <t>75076778-00</t>
  </si>
  <si>
    <t>75085700-00</t>
  </si>
  <si>
    <t>75085892-00</t>
  </si>
  <si>
    <t>75089196-00</t>
  </si>
  <si>
    <t>75091016-00</t>
  </si>
  <si>
    <t>92555</t>
  </si>
  <si>
    <t>75091194-00</t>
  </si>
  <si>
    <t>75091274-00</t>
  </si>
  <si>
    <t>75094276-00</t>
  </si>
  <si>
    <t>93305</t>
  </si>
  <si>
    <t>75097595-00</t>
  </si>
  <si>
    <t>75097982-00</t>
  </si>
  <si>
    <t>75074252-00</t>
  </si>
  <si>
    <t>75074266-00</t>
  </si>
  <si>
    <t>75074649-00</t>
  </si>
  <si>
    <t>75074677-00</t>
  </si>
  <si>
    <t>75074747-00</t>
  </si>
  <si>
    <t>75074751-00</t>
  </si>
  <si>
    <t>75075203-00</t>
  </si>
  <si>
    <t>75098253-00</t>
  </si>
  <si>
    <t>93308</t>
  </si>
  <si>
    <t>75100116-00</t>
  </si>
  <si>
    <t>75100234-00</t>
  </si>
  <si>
    <t>75100332-00</t>
  </si>
  <si>
    <t>75100386-00</t>
  </si>
  <si>
    <t>75100558-00</t>
  </si>
  <si>
    <t>75100569-00</t>
  </si>
  <si>
    <t>93277</t>
  </si>
  <si>
    <t>75103270-00</t>
  </si>
  <si>
    <t>75072328-00</t>
  </si>
  <si>
    <t>75072331-00</t>
  </si>
  <si>
    <t>75072454-00</t>
  </si>
  <si>
    <t>74937920-00</t>
  </si>
  <si>
    <t>74946790-00</t>
  </si>
  <si>
    <t>74947008-00</t>
  </si>
  <si>
    <t>74947069-00</t>
  </si>
  <si>
    <t>74947263-00</t>
  </si>
  <si>
    <t>93545</t>
  </si>
  <si>
    <t>74969337-00</t>
  </si>
  <si>
    <t>74993253-00</t>
  </si>
  <si>
    <t>93274</t>
  </si>
  <si>
    <t>74969505-00</t>
  </si>
  <si>
    <t>74970075-00</t>
  </si>
  <si>
    <t>93256</t>
  </si>
  <si>
    <t>74970171-00</t>
  </si>
  <si>
    <t>74956493-00</t>
  </si>
  <si>
    <t>74956732-00</t>
  </si>
  <si>
    <t>74861866-00</t>
  </si>
  <si>
    <t>74864247-00</t>
  </si>
  <si>
    <t>74865979-00</t>
  </si>
  <si>
    <t>74867321-00</t>
  </si>
  <si>
    <t>74869210-00</t>
  </si>
  <si>
    <t>74871388-00</t>
  </si>
  <si>
    <t>92501</t>
  </si>
  <si>
    <t>74872543-00</t>
  </si>
  <si>
    <t>74873337-00</t>
  </si>
  <si>
    <t>74883114-00</t>
  </si>
  <si>
    <t>74885124-00</t>
  </si>
  <si>
    <t>74889492-00</t>
  </si>
  <si>
    <t>74892273-00</t>
  </si>
  <si>
    <t>74930348-00</t>
  </si>
  <si>
    <t>74934804-00</t>
  </si>
  <si>
    <t>74935892-00</t>
  </si>
  <si>
    <t>74935944-00</t>
  </si>
  <si>
    <t>74937047-00</t>
  </si>
  <si>
    <t>74937336-00</t>
  </si>
  <si>
    <t>74937531-00</t>
  </si>
  <si>
    <t>74960063-00</t>
  </si>
  <si>
    <t>93022</t>
  </si>
  <si>
    <t>74965893-00</t>
  </si>
  <si>
    <t>74966247-00</t>
  </si>
  <si>
    <t>74972045-00</t>
  </si>
  <si>
    <t>74984502-00</t>
  </si>
  <si>
    <t>74990311-00</t>
  </si>
  <si>
    <t>74991205-00</t>
  </si>
  <si>
    <t>74998439-00</t>
  </si>
  <si>
    <t>74999594-00</t>
  </si>
  <si>
    <t>74896367-00</t>
  </si>
  <si>
    <t>74896489-00</t>
  </si>
  <si>
    <t>74897138-00</t>
  </si>
  <si>
    <t>74897619-00</t>
  </si>
  <si>
    <t>74914742-00</t>
  </si>
  <si>
    <t>74919216-00</t>
  </si>
  <si>
    <t>74920567-00</t>
  </si>
  <si>
    <t>74922726-00</t>
  </si>
  <si>
    <t>74922807-00</t>
  </si>
  <si>
    <t>75015966-00</t>
  </si>
  <si>
    <t>75018171-00</t>
  </si>
  <si>
    <t>75019516-00</t>
  </si>
  <si>
    <t>75019526-00</t>
  </si>
  <si>
    <t>75019593-00</t>
  </si>
  <si>
    <t>75019615-00</t>
  </si>
  <si>
    <t>75019670-00</t>
  </si>
  <si>
    <t>75019814-00</t>
  </si>
  <si>
    <t>75020536-00</t>
  </si>
  <si>
    <t>75020568-00</t>
  </si>
  <si>
    <t>75020623-00</t>
  </si>
  <si>
    <t>75020637-00</t>
  </si>
  <si>
    <t>75020766-00</t>
  </si>
  <si>
    <t>75021107-00</t>
  </si>
  <si>
    <t>75021245-00</t>
  </si>
  <si>
    <t>75021725-00</t>
  </si>
  <si>
    <t>75022129-00</t>
  </si>
  <si>
    <t>90608</t>
  </si>
  <si>
    <t>75022138-00</t>
  </si>
  <si>
    <t>75022237-00</t>
  </si>
  <si>
    <t>75022288-00</t>
  </si>
  <si>
    <t>75022441-00</t>
  </si>
  <si>
    <t>75022573-00</t>
  </si>
  <si>
    <t>75022663-00</t>
  </si>
  <si>
    <t>75023444-00</t>
  </si>
  <si>
    <t>75023453-00</t>
  </si>
  <si>
    <t>74999739-00</t>
  </si>
  <si>
    <t>74999801-00</t>
  </si>
  <si>
    <t>74999840-00</t>
  </si>
  <si>
    <t>75005285-00</t>
  </si>
  <si>
    <t>75005509-00</t>
  </si>
  <si>
    <t>75010983-00</t>
  </si>
  <si>
    <t>75011532-00</t>
  </si>
  <si>
    <t>75012288-00</t>
  </si>
  <si>
    <t>75012347-00</t>
  </si>
  <si>
    <t>75013743-00</t>
  </si>
  <si>
    <t>75013781-00</t>
  </si>
  <si>
    <t>90637</t>
  </si>
  <si>
    <t>75013811-00</t>
  </si>
  <si>
    <t>75015896-00</t>
  </si>
  <si>
    <t>75015912-00</t>
  </si>
  <si>
    <t>75015925-00</t>
  </si>
  <si>
    <t>75015935-00</t>
  </si>
  <si>
    <t>75015979-00</t>
  </si>
  <si>
    <t>75016158-00</t>
  </si>
  <si>
    <t>75016168-00</t>
  </si>
  <si>
    <t>75017265-00</t>
  </si>
  <si>
    <t>75017407-00</t>
  </si>
  <si>
    <t>75017445-00</t>
  </si>
  <si>
    <t>93510</t>
  </si>
  <si>
    <t>75017560-00</t>
  </si>
  <si>
    <t>75017906-00</t>
  </si>
  <si>
    <t>09/10/2020</t>
  </si>
  <si>
    <t>P124841</t>
  </si>
  <si>
    <t>9/14/2020 12:00:00 AM</t>
  </si>
  <si>
    <t>P117126</t>
  </si>
  <si>
    <t>P061228</t>
  </si>
  <si>
    <t>AMANA</t>
  </si>
  <si>
    <t>SEER</t>
  </si>
  <si>
    <t>RoundUp</t>
  </si>
  <si>
    <t>Regular Price/ton</t>
  </si>
  <si>
    <t>ReducedPrice/ton</t>
  </si>
  <si>
    <t>Min</t>
  </si>
  <si>
    <t>Max</t>
  </si>
  <si>
    <t>Contractor Invoice</t>
  </si>
  <si>
    <t>Yes</t>
  </si>
  <si>
    <t>Date</t>
  </si>
  <si>
    <t>Contractor</t>
  </si>
  <si>
    <t xml:space="preserve">Install Cost; inlcudes labor; not itemized; </t>
  </si>
  <si>
    <t>Contractor Material Cost</t>
  </si>
  <si>
    <t>Contractor labor Cost</t>
  </si>
  <si>
    <t>Notes</t>
  </si>
  <si>
    <t>No Model/Serial No. info available/Not Itemized</t>
  </si>
  <si>
    <t>Contractor Markup</t>
  </si>
  <si>
    <t>Multi Split Heat Pump</t>
  </si>
  <si>
    <t>Distributor Invoice to Contractor; Install Cost</t>
  </si>
  <si>
    <t>Not Itemized; Install Cost</t>
  </si>
  <si>
    <t>Not Itemized; Multi Split Heat Pump; Material Cost</t>
  </si>
  <si>
    <t>Not Itemized; Install Cost in the Invoice for 2 systems</t>
  </si>
  <si>
    <t xml:space="preserve">Not Itemized; Install Cost </t>
  </si>
  <si>
    <t>System Type</t>
  </si>
  <si>
    <t># of products</t>
  </si>
  <si>
    <t>Total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</si>
  <si>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</si>
  <si>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</si>
  <si>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</si>
  <si>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</si>
  <si>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</si>
  <si>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</si>
  <si>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</si>
  <si>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</si>
  <si>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</si>
  <si>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</si>
  <si>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</si>
  <si>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</si>
  <si>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</si>
  <si>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</si>
  <si>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</si>
  <si>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</si>
  <si>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</si>
  <si>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</si>
  <si>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</si>
  <si>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38</t>
  </si>
  <si>
    <t>Total Check</t>
  </si>
  <si>
    <t>average</t>
  </si>
  <si>
    <t>Count</t>
  </si>
  <si>
    <t>SEER -&gt;</t>
  </si>
  <si>
    <t>Count2</t>
  </si>
  <si>
    <t>Min3</t>
  </si>
  <si>
    <t>Max4</t>
  </si>
  <si>
    <t>average5</t>
  </si>
  <si>
    <t>Average</t>
  </si>
  <si>
    <t xml:space="preserve">Distributor Name </t>
  </si>
  <si>
    <t>Baker Distribution Company</t>
  </si>
  <si>
    <t>All products</t>
  </si>
  <si>
    <t>Average cost/ton</t>
  </si>
  <si>
    <t>Net Contractor Cost after rebate</t>
  </si>
  <si>
    <t>Gross Contractor cost</t>
  </si>
  <si>
    <t>Baseline Labor</t>
  </si>
  <si>
    <t>Baseline Labor Install Cost</t>
  </si>
  <si>
    <t>Description</t>
  </si>
  <si>
    <t>Labor Hrs Min</t>
  </si>
  <si>
    <t>Labor Hrs Max</t>
  </si>
  <si>
    <t>Avg Labor Hrs</t>
  </si>
  <si>
    <t>Electrician Hourly Rate with O&amp;P</t>
  </si>
  <si>
    <t>Labor Cost</t>
  </si>
  <si>
    <t>Material Cost</t>
  </si>
  <si>
    <t>Total Cost</t>
  </si>
  <si>
    <t>Labor Type</t>
  </si>
  <si>
    <t>Room/Window Unit Air Conditioner, portable, grounded (12-25 KBTUH)</t>
  </si>
  <si>
    <t>Install</t>
  </si>
  <si>
    <t>RSMeans: 238119104520, 238119104780, 238119104940</t>
  </si>
  <si>
    <t>Total Cost per Ton (Average tonnage = 1.5)</t>
  </si>
  <si>
    <t>Measure Case Labor</t>
  </si>
  <si>
    <t>Install: Mini-Split Heat Pump, ductless, cooling/heating (1-1.5 tons)</t>
  </si>
  <si>
    <t>RSMeans: 238126105110, 238126105120</t>
  </si>
  <si>
    <t xml:space="preserve">Install: Mini-Split Heat Pump, tube / wiring kit, 50' </t>
  </si>
  <si>
    <t>RSMeans: 238126107050</t>
  </si>
  <si>
    <t>Install: Condensing Unit Pad prefabricated, fiberglass reinforced concrete with polystyrene foam core, 2” thick, 24”x42”</t>
  </si>
  <si>
    <t>RSMeans: 239110106110</t>
  </si>
  <si>
    <t>Labor Rate (Res Electrician w/ O&amp;P) RSMeansOnline</t>
  </si>
  <si>
    <t>Labor Rate (Res Building Laborer w/ O&amp;P) RSMeansOnline</t>
  </si>
  <si>
    <t>Measure Case Labor Install Cost</t>
  </si>
  <si>
    <t>Measure Case Labor Demo Cost</t>
  </si>
  <si>
    <t>*Square footage of wall area estimated based on furnace dimension; min 6sqft (2ftx3ft) and max 12sqft (6ftx2ft)</t>
  </si>
  <si>
    <t>**Paint material cost for min 6sqft and max 12sqft interior wall is negligible</t>
  </si>
  <si>
    <t>Infrastructure Cost</t>
  </si>
  <si>
    <t>Markup %</t>
  </si>
  <si>
    <t>Rebate/ton</t>
  </si>
  <si>
    <t xml:space="preserve">August10a </t>
  </si>
  <si>
    <t>No Contractor invoice</t>
  </si>
  <si>
    <t>August 10a</t>
  </si>
  <si>
    <t>Install Cost; inlcudes labor; not itemized; August 20a</t>
  </si>
  <si>
    <t xml:space="preserve">August29a </t>
  </si>
  <si>
    <t xml:space="preserve">Install Cost; inlcudes labor; not itemized; August29a </t>
  </si>
  <si>
    <t>End user material cost/ton</t>
  </si>
  <si>
    <t>Adjusted distributor cost/ton</t>
  </si>
  <si>
    <t>Average distributor cost/ton</t>
  </si>
  <si>
    <t>Labor cost/ton</t>
  </si>
  <si>
    <t>Overhead and Profits from RSMeans</t>
  </si>
  <si>
    <t>Bare Total</t>
  </si>
  <si>
    <t>Total O&amp;P</t>
  </si>
  <si>
    <t>O&amp;P %</t>
  </si>
  <si>
    <t>HVAC Equipment</t>
  </si>
  <si>
    <t>Efficiency</t>
  </si>
  <si>
    <t>Average Material Cost per ton</t>
  </si>
  <si>
    <t>Sample Size</t>
  </si>
  <si>
    <t xml:space="preserve">Average Labor Cost per Ton </t>
  </si>
  <si>
    <t>Room AC with Electric Resistance Heating</t>
  </si>
  <si>
    <t>9.8 EER</t>
  </si>
  <si>
    <t>14 SEER</t>
  </si>
  <si>
    <t>Extrapolation</t>
  </si>
  <si>
    <t>15 SEER</t>
  </si>
  <si>
    <t>16 SEER</t>
  </si>
  <si>
    <t>17 SEER</t>
  </si>
  <si>
    <t>18 SEER</t>
  </si>
  <si>
    <t>Make</t>
  </si>
  <si>
    <t>Model</t>
  </si>
  <si>
    <t>Cooling Capacity (BTUH)</t>
  </si>
  <si>
    <t>Cooling Capacity (Tons)</t>
  </si>
  <si>
    <t>Unit</t>
  </si>
  <si>
    <t>Cost per Ton</t>
  </si>
  <si>
    <t>Source</t>
  </si>
  <si>
    <t>EER</t>
  </si>
  <si>
    <t>LG Electric Resistance</t>
  </si>
  <si>
    <t>LW1816HR</t>
  </si>
  <si>
    <t>Ea</t>
  </si>
  <si>
    <t>https://www.homedepot.com/p/LG-Electronics-18-000-BTU-230-208-Volt-Window-Air-Conditioner-with-Cool-Heat-and-Remote-in-White-LW1816HR/206520610</t>
  </si>
  <si>
    <t>Frigidaire Electric Resistance</t>
  </si>
  <si>
    <t>FFRH2522R2</t>
  </si>
  <si>
    <t>https://www.homedepot.com/p/Frigidaire-25-000-BTU-230-Volt-Window-Air-Conditioner-with-16-000-BTU-Supplemental-Heat-Capability-FFRH2522RE/308411499</t>
  </si>
  <si>
    <t>FFRH1822RE</t>
  </si>
  <si>
    <t>https://www.homedepot.com/p/Frigidaire-18-500-BTU-230-Volt-Window-Air-Conditioner-with-Heat-and-Remote-FFRH1822RE/308411334</t>
  </si>
  <si>
    <t>GE-Electric Resistance</t>
  </si>
  <si>
    <t xml:space="preserve"> AEE24DT</t>
  </si>
  <si>
    <t>https://www.homedepot.com/p/GE-24-000-BTU-230-Volt-Electronic-Heat-Cool-Room-Window-Air-Conditioner-AEE24DT/206734234</t>
  </si>
  <si>
    <t xml:space="preserve"> AEE12DT</t>
  </si>
  <si>
    <t>https://www.homedepot.com/p/GE-11-800-BTU-230-Volt-Electronic-Heat-Cool-Room-Window-Air-Conditioner-AEE12DT/206734220</t>
  </si>
  <si>
    <t>Amana-Electric Resistance</t>
  </si>
  <si>
    <t>AE183G35AX</t>
  </si>
  <si>
    <t>https://www.homedepot.com/p/Amana-17-600-BTU-R-410A-Window-Air-Conditioner-with-3-5-kW-Electric-Heat-and-Remote-AE183G35AX/206140947</t>
  </si>
  <si>
    <t>Perfect Aire-Electric Resistance</t>
  </si>
  <si>
    <t>3PACH12000</t>
  </si>
  <si>
    <t>https://www.homedepot.com/p/Perfect-aire-12-000-BTU-Window-Air-Conditioner-with-Electric-Heater-in-white-3PACH12000/310111851</t>
  </si>
  <si>
    <t>Koldfront</t>
  </si>
  <si>
    <t>WAC18001W</t>
  </si>
  <si>
    <t>https://www.compactappliance.com/koldfront-18500-btu-heat-cool-window-air-conditioner/WAC18001W.html</t>
  </si>
  <si>
    <t>LW1216HR</t>
  </si>
  <si>
    <t>https://www.compactappliance.com/lg-12000-btu-heat-cool-window-air-conditioner-550-sq-ft/LW1216HR.html</t>
  </si>
  <si>
    <t>LW2416HR</t>
  </si>
  <si>
    <t>https://www.compactappliance.com/lg-23000-btu-heat-cool-window-air-conditioner-1500-sq-ft/LW2416HR.html</t>
  </si>
  <si>
    <t>https://www.compactappliance.com/amana-window-air-conditioners/AE183G35AX.html</t>
  </si>
  <si>
    <t>AE123G35AX</t>
  </si>
  <si>
    <t>https://www.compactappliance.com/amana-window-air-conditioners/AE123G35AX.html</t>
  </si>
  <si>
    <t>CV</t>
  </si>
  <si>
    <t>Room Heat Pump</t>
  </si>
  <si>
    <t>Amana-Heat pump</t>
  </si>
  <si>
    <t>AH183G35AX</t>
  </si>
  <si>
    <t>https://www.homedepot.com/p/Amana-17-300-BTU-R-410A-Window-Heat-Pump-Air-Conditioner-with-3-5-kW-Electric-Heat-and-Remote-AH183G35AX/206140960</t>
  </si>
  <si>
    <t>Frigidaire</t>
  </si>
  <si>
    <t>FFRH0822R1</t>
  </si>
  <si>
    <t>https://www.frigidaire.com/Home-Comfort/Air-Conditioning/Window-Mounted-AC/FFRH0822R1/</t>
  </si>
  <si>
    <t>WAC12001W</t>
  </si>
  <si>
    <t>https://www.amazon.com/dp/B00QXR9794?tag=traininghvac-20&amp;th=1</t>
  </si>
  <si>
    <t>KHM18A34A</t>
  </si>
  <si>
    <t>https://www.sylvane.com/friedrich-kuhl-18000-btu-window-air-conditioner-heat-pump.html</t>
  </si>
  <si>
    <t>Mini-Split AC</t>
  </si>
  <si>
    <t>SEER14</t>
  </si>
  <si>
    <t>Sharkaire</t>
  </si>
  <si>
    <t>Product no.: 12.S14-L25</t>
  </si>
  <si>
    <t>https://sharkaire.com/epages/fd93bb61-a426-421b-8669-a03c9e035cf7.sf/en_US/?ObjectPath=/Shops/fd93bb61-a426-421b-8669-a03c9e035cf7/Products/12.S14-L25</t>
  </si>
  <si>
    <t>Product no.: 24-S14</t>
  </si>
  <si>
    <t>https://sharkaire.com/epages/fd93bb61-a426-421b-8669-a03c9e035cf7.sf/en_US/?ObjectPath=/Shops/fd93bb61-a426-421b-8669-a03c9e035cf7/Products/24-S14</t>
  </si>
  <si>
    <t>Okyotech</t>
  </si>
  <si>
    <t>https://www.walmart.com/ip/okyotech-12-000-BTU-1-TON-14-SEER-Ductless-Mini-Split-Air-Conditioner-Cool-and-Heat-with-Heat-Pump-with-Full-Installation-Set/926833659</t>
  </si>
  <si>
    <t>Mini-Split HP</t>
  </si>
  <si>
    <t>LS243HLV</t>
  </si>
  <si>
    <t>14 to 15</t>
  </si>
  <si>
    <t>https://www.compactappliance.com/lg-mini-split-air-conditioners/LS243HLV.html</t>
  </si>
  <si>
    <t>LA240HYV1</t>
  </si>
  <si>
    <t>https://www.compactappliance.com/lg-mini-split-air-conditioners/LA240HYV1.html</t>
  </si>
  <si>
    <t>LS180HSV4</t>
  </si>
  <si>
    <t>15 to 15</t>
  </si>
  <si>
    <t>https://www.compactappliance.com/lg-mini-split-air-conditioners/LS180HSV4.html</t>
  </si>
  <si>
    <t>X18RMVJUW (RX18RMVJU9 / FTXR18TVJUW)</t>
  </si>
  <si>
    <t>https://www.acwholesalers.com/Daikin-X18RMVJUW/p99746.html</t>
  </si>
  <si>
    <t>MZ-D30NA-1</t>
  </si>
  <si>
    <t>https://www.acwholesalers.com/Mitsubishi-MZ-D30NA-1/p56100.html</t>
  </si>
  <si>
    <t>MZ-D36NA</t>
  </si>
  <si>
    <t>https://www.acwholesalers.com/Mitsubishi-MZ-D36NA/p56101.html</t>
  </si>
  <si>
    <t>Electric Resistanec Heating 208V/120V</t>
  </si>
  <si>
    <t>Heating Capacity (MBH)</t>
  </si>
  <si>
    <t>Associated ooling tons</t>
  </si>
  <si>
    <t>Bare Material</t>
  </si>
  <si>
    <t>Bare Labor</t>
  </si>
  <si>
    <t>O&amp;P multiplier</t>
  </si>
  <si>
    <t>Labor (O&amp;P)/Ton</t>
  </si>
  <si>
    <t>Material (O&amp;P)/Ton</t>
  </si>
  <si>
    <t>https://www.houseneeds.com/learning-center/electric-space-heater-install-information/electric-heater-sizing</t>
  </si>
  <si>
    <t>19 SEER</t>
  </si>
  <si>
    <t>20 SEER</t>
  </si>
  <si>
    <t>21 SEER</t>
  </si>
  <si>
    <t>22 SEER</t>
  </si>
  <si>
    <t>Interpolation</t>
  </si>
  <si>
    <t>Manufacturer#1</t>
  </si>
  <si>
    <t>Manufacturer#2</t>
  </si>
  <si>
    <t>Manufacturer#3</t>
  </si>
  <si>
    <t>Manufacturer#4</t>
  </si>
  <si>
    <t>Manufacturer#5</t>
  </si>
  <si>
    <t>Manufacturer#6</t>
  </si>
  <si>
    <t>Manufacturer#7</t>
  </si>
  <si>
    <t>Manufacturer#8</t>
  </si>
  <si>
    <t>Manufacturer#9</t>
  </si>
  <si>
    <t>Manufacturer#10</t>
  </si>
  <si>
    <t>Manufacturer#11</t>
  </si>
  <si>
    <t>Manufacturer#12</t>
  </si>
  <si>
    <t>Manufacturer#13</t>
  </si>
  <si>
    <t>Manufacturer#14</t>
  </si>
  <si>
    <t>Manufacturer#15</t>
  </si>
  <si>
    <t>Manufacturer#16</t>
  </si>
  <si>
    <t>Manufacturer#17</t>
  </si>
  <si>
    <t>Manufacturer#18</t>
  </si>
  <si>
    <t>Manufacturer#19</t>
  </si>
  <si>
    <t>Manufacturer#20</t>
  </si>
  <si>
    <t>Manufacturer#21</t>
  </si>
  <si>
    <t>Manufacturer#22</t>
  </si>
  <si>
    <t>Manufacturer#23</t>
  </si>
  <si>
    <t>Manufacturer#24</t>
  </si>
  <si>
    <t>Column1</t>
  </si>
  <si>
    <t>Manufacturer anonymized</t>
  </si>
  <si>
    <t>Smoothening SEER20 cost</t>
  </si>
  <si>
    <t>Adjusted Distutor cost</t>
  </si>
  <si>
    <t>Contractor#1</t>
  </si>
  <si>
    <t>Contractor#2</t>
  </si>
  <si>
    <t>Contractor#3</t>
  </si>
  <si>
    <t>Contractor#4</t>
  </si>
  <si>
    <t>Contractor#5</t>
  </si>
  <si>
    <t>Contractor#6</t>
  </si>
  <si>
    <t>Contractor#7</t>
  </si>
  <si>
    <t>Average HSPF</t>
  </si>
  <si>
    <t>SWHC050_02_B001</t>
  </si>
  <si>
    <t>SWHC050_02_B002</t>
  </si>
  <si>
    <t>SWHC050_02_M001</t>
  </si>
  <si>
    <t>SWHC050_02_M002</t>
  </si>
  <si>
    <t>SWHC050_02_M003</t>
  </si>
  <si>
    <t>SWHC050_02_M004</t>
  </si>
  <si>
    <t>SWHC050_02_M005</t>
  </si>
  <si>
    <t>SWHC050_02_M006</t>
  </si>
  <si>
    <t>SWHC050_02_M007</t>
  </si>
  <si>
    <t>SWHC050_02_M008</t>
  </si>
  <si>
    <t xml:space="preserve"> Material Cost</t>
  </si>
  <si>
    <t xml:space="preserve"> Labor Cost</t>
  </si>
  <si>
    <t>Cost ID</t>
  </si>
  <si>
    <t>Ductless Heat Pump (SEER 14)</t>
  </si>
  <si>
    <t>Ductless Heat Pump (SEER 15)</t>
  </si>
  <si>
    <t>Ductless Heat Pump (SEER 16)</t>
  </si>
  <si>
    <t>Ductless Heat Pump (SEER 17)</t>
  </si>
  <si>
    <t>Ductless Heat Pump (SEER 18)</t>
  </si>
  <si>
    <t>Ductless Heat Pump (SEER 19)</t>
  </si>
  <si>
    <t>Ductless Heat Pump (SEER 20)</t>
  </si>
  <si>
    <t>Ductless Heat Pump (SEER 21)</t>
  </si>
  <si>
    <t>Ductless Heat Pump (SEER 22)</t>
  </si>
  <si>
    <t>Cost Description</t>
  </si>
  <si>
    <t xml:space="preserve">Measure offering HSPF </t>
  </si>
  <si>
    <t>% differnce</t>
  </si>
  <si>
    <t>Mini-Split Heat Pump</t>
  </si>
  <si>
    <t>Tier 2: SEER 16, EER: 12.5, HSPF 9.0</t>
  </si>
  <si>
    <t>Average heating/cooling ratio from SWHC050-01-Cost analysis.xlsx</t>
  </si>
  <si>
    <t>Ton</t>
  </si>
  <si>
    <t>Capacity (BTUH)</t>
  </si>
  <si>
    <t>Cooling</t>
  </si>
  <si>
    <t>Heating</t>
  </si>
  <si>
    <t>Ratio</t>
  </si>
  <si>
    <t>Normalizing Unit</t>
  </si>
  <si>
    <t>Per Ton Cooling</t>
  </si>
  <si>
    <t>https://www.homedepot.com/b/Heating-Venting-Cooling-Ductless-Mini-Splits-Mini-Split-Heat-Pumps/N-5yc1vZ1z18ggk</t>
  </si>
  <si>
    <t>Note that RS Means only contains multizone cost entry for cooling-only A/C systems (not heat pumps).</t>
  </si>
  <si>
    <t xml:space="preserve"> For completeness, we will observe the ratio of costs, comparing the entry for multi-zone system to single-zone,</t>
  </si>
  <si>
    <t>but we cannot use this small amount of information (regarding cooling-only A/C systems) for the measure costs.</t>
  </si>
  <si>
    <t>Split ductless systems</t>
  </si>
  <si>
    <t>Cooling only, single zone</t>
  </si>
  <si>
    <t>Wall mount</t>
  </si>
  <si>
    <t>Tons cooling</t>
  </si>
  <si>
    <t>Snapshot of mini-split products from Home Depot, 2021-02-09</t>
  </si>
  <si>
    <t>Per web listings, mini-split listings includes multi-zone compatible units.</t>
  </si>
  <si>
    <t>We will treat "multi-zone compatible" as multi-split and other listings as mini-split.</t>
  </si>
  <si>
    <t>modelNumber</t>
  </si>
  <si>
    <t>priceVal</t>
  </si>
  <si>
    <t>priceUnit</t>
  </si>
  <si>
    <t>Zone Capacity</t>
  </si>
  <si>
    <t>Air Conditioner Product Type</t>
  </si>
  <si>
    <t>Mini Split Features</t>
  </si>
  <si>
    <t>Multi-zone compatible</t>
  </si>
  <si>
    <t>Seasonal Energy Efficiency Ratio (SEER)</t>
  </si>
  <si>
    <t>MULTI18HP211</t>
  </si>
  <si>
    <t>each</t>
  </si>
  <si>
    <t>Dual Zone</t>
  </si>
  <si>
    <t>Mini Split Unit</t>
  </si>
  <si>
    <t>Auto cool,Automatic shutoff,Defrost,Mobile App,Multi-zone compatible,Overload protection,Sleep setting,Timer,Wifi,Wireless remote control</t>
  </si>
  <si>
    <t>MBRS18HP200</t>
  </si>
  <si>
    <t>MULTI24HP211</t>
  </si>
  <si>
    <t>Auto cool,Automatic shutoff,Defrost,Multi-zone compatible,Overload protection,Programmable,Sleep setting,Timer,Wifi,Wireless remote control</t>
  </si>
  <si>
    <t>DIYM227HPW03B01</t>
  </si>
  <si>
    <t>bundle</t>
  </si>
  <si>
    <t>Auto cool,Automatic shutoff,Defrost,Fan only option,Mobile App,Multi-zone compatible,Timer,Wifi,Wireless remote control</t>
  </si>
  <si>
    <t>DIYM227HPW01B00</t>
  </si>
  <si>
    <t>DIYM236HPW04B00</t>
  </si>
  <si>
    <t>MULTI18HP210</t>
  </si>
  <si>
    <t>M248HP23WM09AK2</t>
  </si>
  <si>
    <t>Auto cool,Automatic shutoff,Defrost,Fan only option,Mobile App,Multi-zone compatible,Overload protection,Programmable,Sleep setting,Timer,Wireless remote control</t>
  </si>
  <si>
    <t>DIYM227HPW00B00</t>
  </si>
  <si>
    <t>MULTI24HP213</t>
  </si>
  <si>
    <t>Auto cool,Automatic shutoff,Mobile App,Multi-zone compatible,Overload protection,Programmable,Sleep setting,Timer,Wifi,Wireless remote control</t>
  </si>
  <si>
    <t>RHDZ-18-2X9WM</t>
  </si>
  <si>
    <t>Auto cool,Automatic shutoff,Defrost,Fan only option,Multi-zone compatible,Overload protection,Programmable,Sleep setting,Timer,Wireless remote control</t>
  </si>
  <si>
    <t>MBRS24HP202</t>
  </si>
  <si>
    <t>DIYM236HPW03B01</t>
  </si>
  <si>
    <t>RHDZ-48-2X24WM</t>
  </si>
  <si>
    <t>DIYM236HPW05B01</t>
  </si>
  <si>
    <t>RHDZ-27-12CT/12WM</t>
  </si>
  <si>
    <t>DIYM227HPW02B00</t>
  </si>
  <si>
    <t>MULTIU24HP213</t>
  </si>
  <si>
    <t>DIYM227HPW04B02</t>
  </si>
  <si>
    <t>DIYM236HPW01B01</t>
  </si>
  <si>
    <t>RHDZ-27-9/12WM</t>
  </si>
  <si>
    <t>RHDZ-48-24/18WM</t>
  </si>
  <si>
    <t>MULTI24HP212</t>
  </si>
  <si>
    <t>Auto cool,Automatic shutoff,Defrost,Mobile App,Multi-zone compatible,Overload protection,Programmable,Sleep setting,Timer,Wifi,Wireless remote control</t>
  </si>
  <si>
    <t>RHDZ-27-2X18WM</t>
  </si>
  <si>
    <t>RHDZ-36-24/12WM</t>
  </si>
  <si>
    <t>RHDZ-27-12/18WM</t>
  </si>
  <si>
    <t>RHDZ-18-9MC/9WM</t>
  </si>
  <si>
    <t>DIYM236HPW02B05</t>
  </si>
  <si>
    <t>MBRS24HP201</t>
  </si>
  <si>
    <t>RHDZ-48-24DT/24WM</t>
  </si>
  <si>
    <t>RHDZ-48-24DT/18WM</t>
  </si>
  <si>
    <t>RHDZ-27-9CT/9WM</t>
  </si>
  <si>
    <t>RHDZ-27-18FC/18WM</t>
  </si>
  <si>
    <t>RHDZ-27-12MC/12WM</t>
  </si>
  <si>
    <t>MULTIU18HP211</t>
  </si>
  <si>
    <t>RHDZ-48-18DT/24WM</t>
  </si>
  <si>
    <t>RHDZ-27-9/18WM</t>
  </si>
  <si>
    <t>RHDZ-27-2X12WM</t>
  </si>
  <si>
    <t>RHDZ-48-18CT/24WM</t>
  </si>
  <si>
    <t>RHDZ-18-9DT/9WM</t>
  </si>
  <si>
    <t>RHDZ-48-24CT/24WM</t>
  </si>
  <si>
    <t>RHDZ-27-2X9WM</t>
  </si>
  <si>
    <t>MULTIU24HP211</t>
  </si>
  <si>
    <t>RHDZ-36-12D/24W</t>
  </si>
  <si>
    <t>RHDZ-36-24C/12W</t>
  </si>
  <si>
    <t>DIYM227HPW05B03</t>
  </si>
  <si>
    <t>MULTIU24HP212</t>
  </si>
  <si>
    <t>MULTIU24HP210</t>
  </si>
  <si>
    <t>RHDZ-36-12C/24W</t>
  </si>
  <si>
    <t>RHDZ-36-24FC/12WM</t>
  </si>
  <si>
    <t>RHDZ-48-24CT/18WM</t>
  </si>
  <si>
    <t>RHDZ-48-24FC/24WM</t>
  </si>
  <si>
    <t>RHDZ-27-9MC/9WM</t>
  </si>
  <si>
    <t>RHDZ-48-24FC/18WM</t>
  </si>
  <si>
    <t>RHDZ-27-9DT/9WM</t>
  </si>
  <si>
    <t>RHDZ-27-18DT/18WM</t>
  </si>
  <si>
    <t>RHDZ-27-18CT/18WM</t>
  </si>
  <si>
    <t>DIYM236HPW00B05</t>
  </si>
  <si>
    <t>MULTIU18HP210</t>
  </si>
  <si>
    <t>RHDZ-36-12M/24W</t>
  </si>
  <si>
    <t>RHDZ-48-18FC/24WM</t>
  </si>
  <si>
    <t>RHDZ-27-12DT/12WM</t>
  </si>
  <si>
    <t>M227HP23WM03AK2</t>
  </si>
  <si>
    <t>M218HP23WM00AK2</t>
  </si>
  <si>
    <t>M227HP23WM02AK2</t>
  </si>
  <si>
    <t>M236HP23WM07AK2</t>
  </si>
  <si>
    <t>M227HP23WM01AK2</t>
  </si>
  <si>
    <t>M227HP23WM01AK1</t>
  </si>
  <si>
    <t>M248HP23WM08AK2</t>
  </si>
  <si>
    <t>MULTI42HP510</t>
  </si>
  <si>
    <t>Quad Zone or More</t>
  </si>
  <si>
    <t>DIYM436HPW01B03</t>
  </si>
  <si>
    <t>DIYM336HPW02BK5</t>
  </si>
  <si>
    <t>RH5Z-48-5X12WM</t>
  </si>
  <si>
    <t>DIYM436HPW00BK2</t>
  </si>
  <si>
    <t>DIYM436HPW06B23</t>
  </si>
  <si>
    <t>MBRS42HP300</t>
  </si>
  <si>
    <t>DIYM336HPW06BK5</t>
  </si>
  <si>
    <t>DIYM436HPW02B22</t>
  </si>
  <si>
    <t>DIYM436HPW05B03</t>
  </si>
  <si>
    <t>DIYM436HPW04BK5</t>
  </si>
  <si>
    <t>DIYM236HPW05BK2</t>
  </si>
  <si>
    <t>DIYM436HPW03B22</t>
  </si>
  <si>
    <t>MBRS42HP500</t>
  </si>
  <si>
    <t>DIYM336HPW10BK2</t>
  </si>
  <si>
    <t>DIYM236HPW04BK5</t>
  </si>
  <si>
    <t>DIYM336HPW07BK7</t>
  </si>
  <si>
    <t>DIYM236HPW02BK1</t>
  </si>
  <si>
    <t>DIYM336HPW09BK5</t>
  </si>
  <si>
    <t>DIYM336HPW03BK5</t>
  </si>
  <si>
    <t>DIYM336HPW01BK5</t>
  </si>
  <si>
    <t>MULTI36HP410</t>
  </si>
  <si>
    <t>MBRS42HP400</t>
  </si>
  <si>
    <t>MULTIU36HP410</t>
  </si>
  <si>
    <t>DIYM236HPW03BK2</t>
  </si>
  <si>
    <t>RH5Z-48-5X9WM</t>
  </si>
  <si>
    <t>DIYM236HPW01BK2</t>
  </si>
  <si>
    <t>MULTIU42HP510</t>
  </si>
  <si>
    <t>RHQZ-36-4X9WM</t>
  </si>
  <si>
    <t>DIYM336HPW00BK1</t>
  </si>
  <si>
    <t>RHQZ-48-4X12WM</t>
  </si>
  <si>
    <t>DIYM336HPW05BK5</t>
  </si>
  <si>
    <t>DIYM236HPW00BK1</t>
  </si>
  <si>
    <t>DIYM336HPW08BK7</t>
  </si>
  <si>
    <t>DIYM336HPW04BK7</t>
  </si>
  <si>
    <t>M436HP23WM00AK2</t>
  </si>
  <si>
    <t>M448HP23WM07AK2</t>
  </si>
  <si>
    <t>M548HP23WM00AK2</t>
  </si>
  <si>
    <t>M548HP23WM01AK2</t>
  </si>
  <si>
    <t>M448HP23WM04AK2</t>
  </si>
  <si>
    <t>M448HP23WM01AK1</t>
  </si>
  <si>
    <t>M448HP23WM03AK2</t>
  </si>
  <si>
    <t>M448HP23WM02AK1</t>
  </si>
  <si>
    <t>MULTI24HP310</t>
  </si>
  <si>
    <t>Triple Zone</t>
  </si>
  <si>
    <t>Auto cool,Automatic shutoff,Mobile App,Multi-zone compatible,Overload protection,Sleep setting,Timer,Wifi,Wireless remote control</t>
  </si>
  <si>
    <t>MULTI24HP311</t>
  </si>
  <si>
    <t>Auto cool,Defrost,Mobile App,Multi-zone compatible,Overload protection,Programmable,Sleep setting,Timer,Wifi,Wireless remote control</t>
  </si>
  <si>
    <t>DIYM327HPW01B04</t>
  </si>
  <si>
    <t>MULTI24HP210</t>
  </si>
  <si>
    <t>DIYM327HPW00BK2</t>
  </si>
  <si>
    <t>DIYM336HPW10B03</t>
  </si>
  <si>
    <t>MBRS30HP300</t>
  </si>
  <si>
    <t>MULTI36HP307</t>
  </si>
  <si>
    <t>set</t>
  </si>
  <si>
    <t>Auto cool,Heater compatible,Multi-zone compatible,Wireless remote control</t>
  </si>
  <si>
    <t>DIYM336HPW06B03</t>
  </si>
  <si>
    <t>DIYM227HPW03BK5</t>
  </si>
  <si>
    <t>DIYM227HPW00BK1</t>
  </si>
  <si>
    <t>DIYM336HPW03B12</t>
  </si>
  <si>
    <t>RHTZ-36-3X12WM</t>
  </si>
  <si>
    <t>DIYM336HPW02B01</t>
  </si>
  <si>
    <t>DIYM336HPW07B03</t>
  </si>
  <si>
    <t>DIYM227HPW04BK1</t>
  </si>
  <si>
    <t>DIYM327HPW02B04</t>
  </si>
  <si>
    <t>DIYM227HPW02BK5</t>
  </si>
  <si>
    <t>DIYM327HPW04B04</t>
  </si>
  <si>
    <t>DIYM336HPW01B09</t>
  </si>
  <si>
    <t>DIYM327HPW03B00</t>
  </si>
  <si>
    <t>DIYM336HPW05B01</t>
  </si>
  <si>
    <t>MULTI24HP313</t>
  </si>
  <si>
    <t>RHTZ-27-3X9WM</t>
  </si>
  <si>
    <t>DIYM336HPW04B05</t>
  </si>
  <si>
    <t>DIYM227HPW01BK5</t>
  </si>
  <si>
    <t>DIYM336HPW09B15</t>
  </si>
  <si>
    <t>DIYM436HPW03B07</t>
  </si>
  <si>
    <t>MULTIU36HP310</t>
  </si>
  <si>
    <t>RHTZ-48-3X18WM</t>
  </si>
  <si>
    <t>MULTIU24HP311</t>
  </si>
  <si>
    <t>MULTIU24HP310</t>
  </si>
  <si>
    <t>MULTIU36HP311</t>
  </si>
  <si>
    <t>RHDZ-36-24D/12W</t>
  </si>
  <si>
    <t>DIYM336HPW08B02</t>
  </si>
  <si>
    <t>DIYM336HPW00B02</t>
  </si>
  <si>
    <t>DIYM227HPW05BK5</t>
  </si>
  <si>
    <t>MULTIU24HP313</t>
  </si>
  <si>
    <t>M327HP23WM00AK2</t>
  </si>
  <si>
    <t>M336HP23WM08AK2</t>
  </si>
  <si>
    <t>M348HP23WM10AK2</t>
  </si>
  <si>
    <t>M336HP23WM01AK1</t>
  </si>
  <si>
    <t>M336HP23WM02AK2</t>
  </si>
  <si>
    <t>M348HP23WM09AK1</t>
  </si>
  <si>
    <t>M336HP23WM04AK1</t>
  </si>
  <si>
    <t>MSABB-12HRFN1-MT0W</t>
  </si>
  <si>
    <t>Single Zone</t>
  </si>
  <si>
    <t>Auto cool,Automatic shutoff,Fan only option,Multi-zone compatible,Overload protection,Sleep setting,Timer,Wireless remote control</t>
  </si>
  <si>
    <t>MSABE-18HRFN1-MT0W</t>
  </si>
  <si>
    <t>MSABB-09HRFN1-MT0W</t>
  </si>
  <si>
    <t>DA1221-H2</t>
  </si>
  <si>
    <t>Auto cool,Automatic shutoff,Fan only option,Overload protection,Sleep setting,Timer,Wireless remote control</t>
  </si>
  <si>
    <t>DA2421-H2</t>
  </si>
  <si>
    <t>Auto cool,Fan only option,Overload protection,Sleep setting,Timer,Wireless remote control</t>
  </si>
  <si>
    <t>DA1821-H2</t>
  </si>
  <si>
    <t>Auto cool,Automatic shutoff,Fan only option,Overload protection,Sleep setting,Sleep setting,Timer,Timer,Wireless remote control</t>
  </si>
  <si>
    <t>WYS012GMFI19RL-16</t>
  </si>
  <si>
    <t>Auto cool,Defrost,Fan only option,Overload protection,Programmable,Sleep setting,Wifi,Wireless remote control</t>
  </si>
  <si>
    <t>A-24-HP-230B</t>
  </si>
  <si>
    <t>Automatic shutoff,Defrost,Fan only option,Mobile App,Overload protection,Programmable,Sleep setting,Timer,Wifi,Wireless remote control</t>
  </si>
  <si>
    <t>WYS018GMFI19RL-16</t>
  </si>
  <si>
    <t>MULTI30HP410</t>
  </si>
  <si>
    <t>Overload protection,Sleep setting,Timer</t>
  </si>
  <si>
    <t>WYS024GMFI19RL-16</t>
  </si>
  <si>
    <t>Auto cool,Automatic shutoff,Heater compatible,Overload protection,Programmable,Sleep setting,Timer,Wireless remote control</t>
  </si>
  <si>
    <t>ASW-H12U3/JIR1D1-US-A</t>
  </si>
  <si>
    <t>box</t>
  </si>
  <si>
    <t>Sleep setting,Timer</t>
  </si>
  <si>
    <t>LIVS09HP115V1BK</t>
  </si>
  <si>
    <t>Auto cool,Automatic shutoff,Fan only option,Heater compatible,Overload protection,Programmable,Sleep setting,Timer,Wireless remote control</t>
  </si>
  <si>
    <t>LIVS12HP115V1BK</t>
  </si>
  <si>
    <t>H12HP1A</t>
  </si>
  <si>
    <t>Heater compatible,Sleep setting,Timer</t>
  </si>
  <si>
    <t>LIVS36HP230V1AK</t>
  </si>
  <si>
    <t>Auto cool,Automatic shutoff,Fan only option,Heater compatible,Overload protection,Programmable,Sleep setting,Timer,Wifi,Wireless remote control</t>
  </si>
  <si>
    <t>O-ES-24-HP-230E</t>
  </si>
  <si>
    <t>LIVV09HP230V1AK</t>
  </si>
  <si>
    <t>MULTI18HP201</t>
  </si>
  <si>
    <t>DIY36HP230B25MS</t>
  </si>
  <si>
    <t>Auto cool,Defrost,Fan only option,Mobile App,Overload protection,Timer,Wifi,Wireless remote control</t>
  </si>
  <si>
    <t>ASW-H12U3/JIR1D1-US-C</t>
  </si>
  <si>
    <t>Mobile App,Sleep setting,Timer,Wifi,Wireless remote control</t>
  </si>
  <si>
    <t>DIY24HP230B25MS</t>
  </si>
  <si>
    <t>DIY-36-HP-230B50</t>
  </si>
  <si>
    <t>Auto cool,Automatic shutoff,Defrost,Fan only option,Mobile App,Overload protection,Sleep setting,Timer,Wifi,Wireless remote control</t>
  </si>
  <si>
    <t>O-ES-24-CHP-230</t>
  </si>
  <si>
    <t>MULTI42HP500</t>
  </si>
  <si>
    <t>WYS018GMFI22RL-16</t>
  </si>
  <si>
    <t>VIR12HP230V1AK</t>
  </si>
  <si>
    <t>Filter light reminder,Overload protection,Sleep setting,Timer</t>
  </si>
  <si>
    <t>MULTI30HP312</t>
  </si>
  <si>
    <t>CH09VCT115VIOLS</t>
  </si>
  <si>
    <t>Auto cool,Automatic shutoff,Defrost,Fan only option,Heater compatible,Overload protection,Programmable,Sleep setting,Timer,Wireless remote control</t>
  </si>
  <si>
    <t>CR12000SACH</t>
  </si>
  <si>
    <t>Auto cool,Automatic shutoff,Fan only option,Programmable,Sleep setting,Timer,Wireless remote control</t>
  </si>
  <si>
    <t>DIY12HP115B25MS</t>
  </si>
  <si>
    <t>OES24HP-230E-MS</t>
  </si>
  <si>
    <t>37GW2</t>
  </si>
  <si>
    <t>Auto cool,Automatic shutoff,Defrost,Fan only option,Overload protection,Programmable,Sleep setting,Timer,Wireless remote control</t>
  </si>
  <si>
    <t>VIR12HP115V1AK</t>
  </si>
  <si>
    <t>Filter light reminder,Overload protection,Sleep setting,Timer,Wireless remote control</t>
  </si>
  <si>
    <t>H24HP2A</t>
  </si>
  <si>
    <t>VIR24HP230V1BK</t>
  </si>
  <si>
    <t>DIYM236HPW05B03</t>
  </si>
  <si>
    <t>DIY-36-HP-230B75</t>
  </si>
  <si>
    <t>ASW-H12U3/JIR1D1-US-D</t>
  </si>
  <si>
    <t>LIVS12HP115V1B</t>
  </si>
  <si>
    <t>O-HH-24-HP-230E</t>
  </si>
  <si>
    <t>O-ES-18-CHP-230</t>
  </si>
  <si>
    <t>LIVV30HP230V1AK</t>
  </si>
  <si>
    <t>MULTI30HP303</t>
  </si>
  <si>
    <t>DIY18HP230B25MS</t>
  </si>
  <si>
    <t>74GW2</t>
  </si>
  <si>
    <t>Automatic shutoff,Overload protection,Sleep setting,Timer</t>
  </si>
  <si>
    <t>MULTI24HP312</t>
  </si>
  <si>
    <t>Auto cool,Defrost,Mobile App,Overload protection,Programmable,Sleep setting,Timer,Wifi,Wireless remote control</t>
  </si>
  <si>
    <t>MULTI30HP211</t>
  </si>
  <si>
    <t>LIVV12HP230V1AK</t>
  </si>
  <si>
    <t>Auto cool,Automatic shutoff,Fan only option,Heater compatible,Mobile App,Overload protection,Programmable,Sleep setting,Timer,Wifi,Wireless remote control</t>
  </si>
  <si>
    <t>VIR24HP230V1A</t>
  </si>
  <si>
    <t>LIVV24HP230V1AK</t>
  </si>
  <si>
    <t>MULTI30HP310</t>
  </si>
  <si>
    <t>SAP18HP230V1AK</t>
  </si>
  <si>
    <t>Auto cool,Automatic shutoff,Overload protection,Programmable,Sleep setting,Timer,Wifi,Wireless remote control</t>
  </si>
  <si>
    <t>SAP09HP230V1AK</t>
  </si>
  <si>
    <t>BRS09HPJ1IAK</t>
  </si>
  <si>
    <t>LIVS09HP115V1BW</t>
  </si>
  <si>
    <t>MULTI30HP411</t>
  </si>
  <si>
    <t>MULTI30HP311</t>
  </si>
  <si>
    <t>MULTI18HP200</t>
  </si>
  <si>
    <t>27GW2</t>
  </si>
  <si>
    <t>Auto cool,Automatic shutoff,Defrost,Fan only option,No additional features,Overload protection,Programmable,Sleep setting,Timer,Wireless remote control</t>
  </si>
  <si>
    <t>SAP09HP230V1AW</t>
  </si>
  <si>
    <t>Auto cool,Automatic shutoff,Mobile App,Overload protection,Programmable,Sleep setting,Timer,Wifi,Wireless remote control</t>
  </si>
  <si>
    <t>DIY-12-HP-115B75</t>
  </si>
  <si>
    <t>SAP12HP230V1AK</t>
  </si>
  <si>
    <t>O-HH-18-CHP-230</t>
  </si>
  <si>
    <t>DIY-12-HP-115B50</t>
  </si>
  <si>
    <t>MBRS30HP301</t>
  </si>
  <si>
    <t>BRS36HPJ1IAK</t>
  </si>
  <si>
    <t>MBRS36HP300</t>
  </si>
  <si>
    <t>VIR36HP230V1AK</t>
  </si>
  <si>
    <t>SAP24HP230V1AW</t>
  </si>
  <si>
    <t>VIR12HP230V1A</t>
  </si>
  <si>
    <t>ASW-H12U3/JIR1D1-US-B</t>
  </si>
  <si>
    <t>VIR09HP230V1AK</t>
  </si>
  <si>
    <t>Automatic shutoff,Filter light reminder,Overload protection,Sleep setting,Timer,Wireless remote control</t>
  </si>
  <si>
    <t>LIVV18HP230V1AK</t>
  </si>
  <si>
    <t>DIY-24-HP-230B50</t>
  </si>
  <si>
    <t>SAP12HP230V1AW</t>
  </si>
  <si>
    <t>ASW-H36US/LFR1D1-US-C</t>
  </si>
  <si>
    <t>Heater compatible,Mobile App,Sleep setting,Timer,Wifi,Wireless remote control</t>
  </si>
  <si>
    <t>UMA36HP230V1ACS</t>
  </si>
  <si>
    <t>MULTI24HP300</t>
  </si>
  <si>
    <t>CYB036GMFILCBD-16</t>
  </si>
  <si>
    <t>Auto cool,Defrost,Fan only option,Overload protection,Programmable,Sleep setting,Timer,Wireless remote control</t>
  </si>
  <si>
    <t>BRS30HPJ1IAK</t>
  </si>
  <si>
    <t>BRS09HPL1IAK</t>
  </si>
  <si>
    <t>MULTI30HP400</t>
  </si>
  <si>
    <t>CH18VCT230VIOLS</t>
  </si>
  <si>
    <t>KA2419CS</t>
  </si>
  <si>
    <t>Auto cool,Automatic shutoff,Fan only option,Overload protection,Sleep setting,Timer,Wifi,Wireless remote control</t>
  </si>
  <si>
    <t>DIY-18-HP-230B50</t>
  </si>
  <si>
    <t>UMA24HP230V1ACS</t>
  </si>
  <si>
    <t>DIY-24-HP-230B75</t>
  </si>
  <si>
    <t>UYB018GMFILCAD-16</t>
  </si>
  <si>
    <t>Auto cool,Automatic shutoff,Defrost,Wireless remote control</t>
  </si>
  <si>
    <t>BRS12HPL1IAK</t>
  </si>
  <si>
    <t>LIVS09HP115V1B</t>
  </si>
  <si>
    <t>26GWX</t>
  </si>
  <si>
    <t>ASW-H24N2/JIR1D1-US-A</t>
  </si>
  <si>
    <t>35GWX</t>
  </si>
  <si>
    <t>MULTI24HP203</t>
  </si>
  <si>
    <t>SAP24HP230V1AK</t>
  </si>
  <si>
    <t>UMA42HP230V1ACS</t>
  </si>
  <si>
    <t>MULTIU24HP312</t>
  </si>
  <si>
    <t>MULTI36HP400</t>
  </si>
  <si>
    <t>UMA48HP230V1ACS</t>
  </si>
  <si>
    <t>MULTI30HP402</t>
  </si>
  <si>
    <t>BRS24HPJ1IAK</t>
  </si>
  <si>
    <t>OHH24HP-230E-MS</t>
  </si>
  <si>
    <t>MULTI24HP202</t>
  </si>
  <si>
    <t>BRS12HPJ1IAK</t>
  </si>
  <si>
    <t>55GW2</t>
  </si>
  <si>
    <t>O-HH-24-CHP-230</t>
  </si>
  <si>
    <t>MULTI24HP304</t>
  </si>
  <si>
    <t>CYB018GMFILCAD-16</t>
  </si>
  <si>
    <t>Auto cool,Defrost,Fan only option,Overload protection,Programmable,Sleep setting,Timer,Wifi,Wireless remote control</t>
  </si>
  <si>
    <t>VIR09HP230V1B</t>
  </si>
  <si>
    <t>package</t>
  </si>
  <si>
    <t>UMA30HP230V1ACS</t>
  </si>
  <si>
    <t>MBRS36HP200</t>
  </si>
  <si>
    <t>MULTI24HP302</t>
  </si>
  <si>
    <t>SAP18HP230V1AW</t>
  </si>
  <si>
    <t>MBRS30HP203</t>
  </si>
  <si>
    <t>RSAC-1217</t>
  </si>
  <si>
    <t>Automatic shutoff,Heat strip,Sleep setting</t>
  </si>
  <si>
    <t>CS-53V2A</t>
  </si>
  <si>
    <t>Defrost,Fan only option,Overload protection,Sleep setting,Timer,Wireless remote control</t>
  </si>
  <si>
    <t>ASW-H24N2/JIR1D1-US-D</t>
  </si>
  <si>
    <t>Mobile App,Timer,Wifi,Wireless remote control</t>
  </si>
  <si>
    <t>LIVS12HP115V1BW</t>
  </si>
  <si>
    <t>MULTI24HP201</t>
  </si>
  <si>
    <t>M2OF-18HFN1-M</t>
  </si>
  <si>
    <t>Heater compatible,Overload protection</t>
  </si>
  <si>
    <t>MULTI24HP301</t>
  </si>
  <si>
    <t>SEER class</t>
  </si>
  <si>
    <t>Price per ton</t>
  </si>
  <si>
    <t>N</t>
  </si>
  <si>
    <t>brandName</t>
  </si>
  <si>
    <t>productLabel</t>
  </si>
  <si>
    <t>Multi-21 Dual Zone 21,000 BTU Wi-Fi Ductless Mini Split Air Conditioner &amp; Heat Pump with 25 ft. Install Kit - 230V/60Hz</t>
  </si>
  <si>
    <t>Brisa Dual Zone 18000 BTU 1.5 Ton Wi-Fi Ductless Mini Split Air Conditioner and Heat Pump with 25 ft. Install Kit 230V</t>
  </si>
  <si>
    <t>Multi-21 Dual Zone 31,000 BTU Wi-Fi Ductless Mini Split Air Conditioner &amp; Heat Pump with 25 ft. Install Kit - 230V/60Hz</t>
  </si>
  <si>
    <t>MRCOOL</t>
  </si>
  <si>
    <t>DIY 24,000 BTU 2-Ton 2-Zone Ductless Mini-Split Air Conditioner Heat Pump 230-Volt/60Hz</t>
  </si>
  <si>
    <t>DIY 21,000 BTU 1.75-Ton 2-Zone Ductless Mini-Split Air Conditioner Heat Pump 230-Volt/60Hz</t>
  </si>
  <si>
    <t>DIY 36,000 BTU 3-Ton 2-Zone Ductless Mini-Split Air Conditioner Heat Pump 230-Volt/60Hz</t>
  </si>
  <si>
    <t>Olympus 48,000 BTU 2-Zone 4 Ton Ductless Mini Split Air Conditioner and Heat Pump, 25 ft. Install Kit - 230V/60Hz</t>
  </si>
  <si>
    <t>DIY 18,000 BTU 1.5-Ton 2-Zone Ductless Mini-Split Air Conditioner Heat Pump 230-Volt/60Hz</t>
  </si>
  <si>
    <t>Multi-21 Dual Zone 31000 BTU Wi-Fi Ductless Mini Split Air Conditioner &amp; Heat Pump with 25 ft. Install Kit - 230V/60Hz</t>
  </si>
  <si>
    <t>Ramsond</t>
  </si>
  <si>
    <t>18000 BTU 1.5-Ton Dual Wall Mount Ductless Mini Split Air Conditioner with Heat Pump 220-Volt</t>
  </si>
  <si>
    <t>Brisa Dual Zone 24,000 BTU 2 Ton Wi-Fi Ductless Mini Split Air Conditioner and Heat Pump with 25 ft. Install Kit 230V</t>
  </si>
  <si>
    <t>DIY 30,000 BTU 2.5-Ton 2-Zone Ductless Mini-Split Air Conditioner Heat Pump 230-Volt/60Hz</t>
  </si>
  <si>
    <t>48000 BTU 4-Ton Dual Wall Mount Ductless Mini Split Air Conditioner with Heat Pump, 220-Volt</t>
  </si>
  <si>
    <t>DIY 36,000 BTU 3-Ton 2-Zone Ductless Mini-Split Air Conditioner Heat Pump, 16 ft. + 50 ft. Install Kits, 230V/60Hz</t>
  </si>
  <si>
    <t>27000 BTU 2.25 Ton Dual Cassette/Wall Mount Ductless Mini Split Air Conditioner with Heat Pump 220-Volt</t>
  </si>
  <si>
    <t>DIY 27,000 BTU 2.25-Ton 2-Zone Ductless Mini-Split Air Conditioner Heat Pump 230-Volt/60Hz</t>
  </si>
  <si>
    <t>Ultra ENERGY STAR 2-Zone 25000 BTU 2 Ton Wi-Fi Ductless Mini Split Air Conditioner &amp;Heat Pump w/ 25 ft. Install Kit 230V</t>
  </si>
  <si>
    <t>DIY 33,000 BTU 2.75-Ton 2-Zone Ductless Mini-Split Air Conditioner Heat Pump 230-Volt/60Hz</t>
  </si>
  <si>
    <t>RHDZ 27000 BTU 2.25 Ton Dual Wall Mount Ductless Mini Split Air Conditioner with Heat Pump 220-Volt</t>
  </si>
  <si>
    <t>48000 BTU 4 Ton Dual Wall Mount Ductless Mini Split Air Conditioner with Heat Pump 220-Volt</t>
  </si>
  <si>
    <t>RHDZ 27000 BTU 2.25-Ton Dual Wall Mount Ductless Mini Split Air Conditioner with Heat Pump 220-Volt</t>
  </si>
  <si>
    <t>36000 BTU 3-Ton Dual Wall Mount Ductless Mini Split Air Conditioner with Heat Pump, 220-Volt</t>
  </si>
  <si>
    <t>27000 BTU 2.25 Ton Dual Wall Mount Ductless Mini Split Air Conditioner with Heat Pump 220-Volt</t>
  </si>
  <si>
    <t>18000 BTU 1.5-Ton Dual Mini Console/Wall Mount Ductless Mini Split Air Conditioner with Heat Pump 220-Volt</t>
  </si>
  <si>
    <t>48000 BTU 4-Ton Dual Slim Duct/Wall Mount Ductless Mini Split Air Conditioner with Heat Pump, 220-Volt</t>
  </si>
  <si>
    <t>24000 BTU 2.25-Ton Dual Cassette/Wall Mount Ductless Mini Split Air Conditioner with Heat Pump 220-Volt</t>
  </si>
  <si>
    <t>27000 BTU 2.25 Ton Dual Floor-Ceiling Console/Wall Mount Ductless Mini Split Air Conditioner with Heat Pump 220-Volt</t>
  </si>
  <si>
    <t>27000 BTU 2.25 Ton Dual Mini Console/Wall Mount Ductless Mini Split Air Conditioner with Heat Pump 220-Volt</t>
  </si>
  <si>
    <t>Ultra ENERGY STAR 2-Zone 20000 BTU 1.5 Ton Wi-Fi Ductless Mini Split Air Conditioner and Heat Pump with 25 ft. Kit 230V</t>
  </si>
  <si>
    <t>48000 BTU 4 Ton Dual Slim Duct/Wall Mount Ductless Mini Split Air Conditioner with Heat Pump 220-Volt</t>
  </si>
  <si>
    <t>48000 BTU 4 Ton Dual Cassette/Wall Mount Ductless Mini Split Air Conditioner with Heat Pump 220-Volt</t>
  </si>
  <si>
    <t>18000 BTU 1.5-Ton Dual Slim Duct/Wall Mount Ductless Mini Split Air Conditioner with Heat Pump 220-Volt</t>
  </si>
  <si>
    <t>48000 BTU 4-Ton Dual Cassette/Wall Mount Ductless Mini Split Air Conditioner with Heat Pump, 220-Volt</t>
  </si>
  <si>
    <t>36000 BTU 3-Ton Dual Slim Duct/Wall Mount Ductless Mini Split Air Conditioner with Heat Pump, 220-Volt</t>
  </si>
  <si>
    <t>36000 BTU 3-Ton Dual Cassette/Wall Mount Ductless Mini Split Air Conditioner with Heat Pump, 220-Volt</t>
  </si>
  <si>
    <t>Ultra ENERGY STAR 2-Zone 24000 BTU 2 Ton Wi-Fi Ductless Mini Split Air Conditioner &amp;Heat Pump w/ 25 ft. Install Kit 230V</t>
  </si>
  <si>
    <t>36000 BTU 3-Ton Dual Floor-Ceiling Console/Wall Mount Ductless Mini Split Air Conditioner with Heat Pump 220-Volt</t>
  </si>
  <si>
    <t>48000 BTU 4 Ton Dual Floor-Ceiling Console/Wall Mount Ductless Mini Split Air Conditioner with Heat Pump 220-Volt</t>
  </si>
  <si>
    <t>27000 BTU 2.25 Ton Dual Slim Duct/Wall Mount Ductless Mini Split Air Conditioner with Heat Pump 220-Volt</t>
  </si>
  <si>
    <t>Ultra ENERGY STAR 2-Zone 18,000 BTU 1.5 Ton Wi-Fi Ductless Mini Split Air Conditioner and Heat Pump with 25 ft. Kit 230V</t>
  </si>
  <si>
    <t>36000 BTU 3-Ton Dual Mini Console/Wall Mount Ductless Mini Split Air Conditioner with Heat Pump, 220-Volt</t>
  </si>
  <si>
    <t>RHDZ 27000 BTU 2.25 Ton Dual Slim Duct/Wall Mount Ductless Mini Split Air Conditioner with Heat Pump 220-Volt</t>
  </si>
  <si>
    <t>Olympus 24,000 BTU 2 Ton 2-Zone Ductless Mini Split Air Conditioner and Heat Pump with 25 ft. Install Kit - 230V/60Hz</t>
  </si>
  <si>
    <t>Olympus 18,000 BTU 1.5 Ton 2-Zone Ductless Mini Split Air Conditioner and Heat Pump, 25 ft. Install Kit - 230V/60Hz</t>
  </si>
  <si>
    <t>Olympus 27000 BTU 2.25 Ton 2-Zone Ductless Mini-Split Air Conditioner and Heat Pump w/ 25 ft. Install Kit, 230-Volt/60Hz</t>
  </si>
  <si>
    <t>Olympus 36,000 BTU 2-Zone 3 Ton Ductless Mini Split Air Conditioner and Heat Pump, 25 ft. Install Kit - 230V/60Hz</t>
  </si>
  <si>
    <t>Olympus 21,000 BTU 1.75 Ton 2-Zone Ductless Mini Split Air Conditioner and Heat Pump with 25 ft. Install Kit - 230V/60Hz</t>
  </si>
  <si>
    <t>Olympus 21,000 BTU 1.75 Ton 2-Zone Ductless Mini Split Air Conditioner and Heat Pump with 16 ft. Install Kit - 230V/60Hz</t>
  </si>
  <si>
    <t>Olympus 42,000 BTU 2-Zone 3.5 Ton Ductless Mini-Split Air Conditioner and Heat Pump, 25 ft. Install Kit - 230V/60Hz</t>
  </si>
  <si>
    <t>Multi-21 5 Zone 40944 BTU Wi-Fi Ductless Mini Split Air Conditioner &amp; Heat Pump with 25 ft. Install Kit-230V/60Hz</t>
  </si>
  <si>
    <t>DIY 36,000 BTU 3-Ton 4-Zone Ductless Mini-Split Air Conditioner Heat Pump, Install Kits, 230-Volt/60Hz</t>
  </si>
  <si>
    <t>36,000 BTU 3 Ton 3-Zone Ductless Mini-Split Air Conditioner and Heat Pump with 50 ft. Install Kit 230-Volt/60Hz</t>
  </si>
  <si>
    <t>48000 BTU 4-Ton 5-Wall Mount Ductless Mini Split Air Conditioner with Heat Pump, 220-Volt</t>
  </si>
  <si>
    <t>36,000 BTU 3-Ton 4-Zone Ductless Mini-Split Air Conditioner and Heat Pump with 25 ft. Install Kit, 230-Volt/60 Hz</t>
  </si>
  <si>
    <t>DIY 36,000 BTU 3-Ton 4-Zone Ductless Mini-Split Air Conditioner Heat Pump 230-Volt/60Hz</t>
  </si>
  <si>
    <t>Brisa Quad Zone 39000 BTU 3.5 Ton Wi-Fi Ductless Mini Split Air Conditioner and Heat Pump with 25 ft. Install Kit 230V</t>
  </si>
  <si>
    <t>36,000 BTU 3-Ton 4-Zone Ductless Mini-Split Air Conditioner and Heat Pump with 50 ft. Install Kit 230-Volt/60Hz</t>
  </si>
  <si>
    <t>MrCool</t>
  </si>
  <si>
    <t>36,000 BTU 3-Ton 2-Zone Ductless Mini-Split Air Conditioner and Heat Pump with 25 ft. Install Kit, 230-Volt/60 Hz</t>
  </si>
  <si>
    <t>DIY 36,000 BTU 3-Ton 4-Zone Ductless Mini-Split Air Conditioner Heat Pump, 230V/60Hz</t>
  </si>
  <si>
    <t>Brisa 5 Zone 39,000 BTU 3.5 Ton Wi-Fi Ductless Mini Split Air Conditioner and Heat Pump with 25 ft. Install Kit 230V</t>
  </si>
  <si>
    <t>36,000 BTU 3-Ton 3-Zone Ductless Mini-Split Air Conditioner and Heat Pump with 25 ft. Install Kit, 230-Volt/60 Hz</t>
  </si>
  <si>
    <t>36,000 BTU 3-Ton 4-Zone Ductless Mini-Split Air Conditioner and Heat Pump with 50 ft. Install Kit, 230-Volt/60 Hz</t>
  </si>
  <si>
    <t>36,000 BTU 3-Ton 3-Zone Ductless Mini-Split Air Conditioner and Heat Pump with 75 ft. Install Kit, 230-Volt/60 Hz</t>
  </si>
  <si>
    <t>24,000 BTU 2 Ton 2-Zone Ductless Mini-Split Air Conditioner and Heat Pump with 16 ft. Install Kit, 230-Volt/60Hz</t>
  </si>
  <si>
    <t>36,000 BTU 3-Ton 3-Zone Ductless Mini-Split Air Conditioner and Heat Pump with 50 ft. Install Kit 230-Volt/60Hz</t>
  </si>
  <si>
    <t>30,000 BTU 2.5 Ton 3-Zone Ductless Mini-Split Air Conditioner and Heat Pump with 50 ft. Install Kit, 230-Volt/60 Hz</t>
  </si>
  <si>
    <t>Multi-21 Quad Zone 35826 BTU Wi-Fi Ductless Mini Split Air Conditioner &amp; Heat Pump with 25 ft. Install Kit-230V/60Hz</t>
  </si>
  <si>
    <t>Brisa Quad Zone 42,000 BTU 3.5 Ton Wi-Fi Ductless Mini Split Air Conditioner and Heat Pump with 25 ft. Install Kit 230V</t>
  </si>
  <si>
    <t>Ultra 4-Zone 36000 BTU 3-Ton Wi-Fi Ductless Mini Split Air Conditioner and Heat Pump with 25 ft. Install Kit-230-Volt</t>
  </si>
  <si>
    <t>30,000 BTU 2.5 Ton 2-Zone Ductless Mini-Split Air Conditioner and Heat Pump with 25 ft. Install Kit, 230-Volt/60Hz</t>
  </si>
  <si>
    <t>33,000 BTU 2.75 Ton 2-Zone Ductless Mini-Split Air Conditioner and Heat Pump with 25 ft. Install Kit, 230-Volt/60Hz</t>
  </si>
  <si>
    <t>Ultra Series 5 Zone 39,600 BTU 3.5 Ton Wi-Fi Ductless Mini Split Air Conditioner &amp; Heat Pump w/ 25 ft. Install Kit-230V</t>
  </si>
  <si>
    <t>36000 BTU 3-Ton Quad Wall Mount Ductless Mini Split Air Conditioner with Heat Pump, 220-Volt</t>
  </si>
  <si>
    <t>27,000 BTU 2.25 Ton 3-Zone Ductless Mini-Split Air Conditioner and Heat Pump with 16 ft. Install Kit 230-Volt/60Hz</t>
  </si>
  <si>
    <t>48000 BTU 4-Ton Quad Wall Mount Ductless Mini Split Air Conditioner with Heat Pump, 220-Volt</t>
  </si>
  <si>
    <t>27,000 BTU 2.25 Ton 2-Zone Ductless Mini-Split Air Conditioner and Heat Pump with 16 ft. Install Kit 230-Volt/60Hz</t>
  </si>
  <si>
    <t>33,000 BTU 2.75 Ton 3-Zone Ductless Mini-Split Air Conditioner and Heat Pump with 75 ft. Install Kit, 230-Volt/60 Hz</t>
  </si>
  <si>
    <t>Olympus 36,000 BTU 3 Ton 4-Zone Ductless Mini Split Air Conditioner and Heat Pump, 25 ft. Install Kit - 230V/60Hz</t>
  </si>
  <si>
    <t>Olympus 48,000 BTU 4 Ton 4-Zone Ductless Mini Split Air Conditioner and Heat Pump, 25 ft. Install Kit - 230V/60Hz</t>
  </si>
  <si>
    <t>Olympus 45,000 BTU 3.75 Ton 5-Zone Ductless Mini-Split Air Conditioner and Heat Pump, 25 ft. Install Kit - 230V/60Hz</t>
  </si>
  <si>
    <t>Olympus 48,000 BTU 4 Ton 5-Zone Ductless Mini Split Air Conditioner and Heat Pump, 25 ft. Install Kit - 230V/60Hz</t>
  </si>
  <si>
    <t>Olympus 39,000 BTU 3.25 Ton 4-Zone Ductless Mini-Split Air Conditioner and Heat Pump with 16 ft. Install Kit - 230V/60Hz</t>
  </si>
  <si>
    <t>Olympus 42,500 BTU 3.5 Ton 4-Zone Ductless Mini-Split Air Conditioner and Heat Pump, 25 ft. Install Kit - 230V/60Hz</t>
  </si>
  <si>
    <t>Olympus 45,000 BTU 3.75 Ton 4-Zone Ductless Mini-Split Air Conditioner and Heat Pump, 16 ft. Install Kit - 230-Volt/60Hz</t>
  </si>
  <si>
    <t>Multi-21 Triple Zone 31000 BTU Wi-Fi Ductless Mini Split Air Conditioner &amp; Heat Pump with 25 ft. Install Kit-230V/60Hz</t>
  </si>
  <si>
    <t>DIY 27,000 BTU 2.25-Ton 3-Zone Ductless Mini-Split Air Conditioner Heat Pump 230-Volt/60Hz</t>
  </si>
  <si>
    <t>27,000 BTU 2.25 Ton 3-Zone Ductless Mini-Split Air Conditioner and Heat Pump with 25 ft. Install Kit, 230-Volt/60Hz</t>
  </si>
  <si>
    <t>DIY 36,000 BTU 3-Ton 3-Zone Ductless Mini-Split Air Conditioner Heat Pump 230-Volt/60Hz</t>
  </si>
  <si>
    <t>boreal</t>
  </si>
  <si>
    <t>Brisa Triple Zone 28400 BTU 2.5 Ton Wi-Fi Ductless Mini Split Air Conditioner Heat Pump with 25 ft. Install Kit 230-Volt</t>
  </si>
  <si>
    <t>Multi-21 Zone 36,000 BTU Ductless Mini Split Air Conditioner with Heat, Inverter and Remote -230-Volt</t>
  </si>
  <si>
    <t>DIY 36,000 BTU 3-Ton 3-Zone Ductless Mini-Split Air Conditioner Heat Pump, 230-Volt/60Hz</t>
  </si>
  <si>
    <t>24,000 BTU 2 Ton 2-Zone Ductless Mini-Split Air Conditioner and Heat Pump with 50 ft. Install Kit, 230-Volt/60 Hz</t>
  </si>
  <si>
    <t>18,000 BTU 1.5 Ton 2-Zone Ductless Mini-Split Air Conditioner and Heat Pump with 16 ft. Install Kit, 230-Volt/60Hz</t>
  </si>
  <si>
    <t>DIY 36,000 BTU 3-Ton 3-Zone Ductless Mini-Split Air Conditioner Heat Pump, Install Kits, 230-Volt/60Hz</t>
  </si>
  <si>
    <t>36000 BTU 3 Ton Triple Wall Mount Ductless Mini Split Air Conditioner with Heat Pump 220-Volt</t>
  </si>
  <si>
    <t>27,000 BTU 2.25 Ton 2-Zone Ductless Mini-Split Air Conditioner and Heat Pump with 16 ft. Install Kit, 230-Volt/60Hz</t>
  </si>
  <si>
    <t>DIY 27,000 BTU 2.25-Ton 3-Zone Ductless Mini-Split Air Conditioner Heat Pump, Install Kits, 230-Volt/60Hz</t>
  </si>
  <si>
    <t>27,000 BTU 2.25 Ton 2-Zone Ductless Mini-Split Air Conditioner and Heat Pump with 50 ft. Install Kit, 230-Volt/60 Hz</t>
  </si>
  <si>
    <t>DIY 30,000 BTU 2.5-Ton 3-Zone Ductless Mini-Split Air Conditioner Heat Pump, 230V/60Hz</t>
  </si>
  <si>
    <t>27000 BTU 2.25 Ton Triple Wall Mount Ductless Mini Split Air Conditioner with Heat Pump 220-Volt</t>
  </si>
  <si>
    <t>DIY 33,000 BTU 2.75-Ton 3-Zone Ductless Mini-Split Air Conditioner Heat Pump, Install Kits, 230-Volt/60Hz</t>
  </si>
  <si>
    <t>21,000 BTU 1.75 Ton 2-Zone Ductless Mini-Split Air Conditioner and Heat Pump with 50 ft. Install Kit, 230-Volt/60 Hz</t>
  </si>
  <si>
    <t>DIY 36,000 BTU 3-Ton 4-Zone Ductless Mini-Split Air Conditioner Heat Pump, 230-Volt/60Hz</t>
  </si>
  <si>
    <t>Ultra 3-Zone 32000 BTU 3-Ton Wi-Fi Ductless Mini Split Air Conditioner and Heat Pump with 25 ft. Install Kit-230-Volt</t>
  </si>
  <si>
    <t>48000 BTU 4-Ton Triple Wall Mount Ductless Mini Split Air Conditioner with Heat Pump, 220-Volt</t>
  </si>
  <si>
    <t>Ultra ENERGY STAR 3-Zone 26000 BTU 2 Ton Wi-Fi Ductless Mini Split Air Conditioner &amp;Heat Pump w/ 25 ft. Install Kit 230V</t>
  </si>
  <si>
    <t>Ultra ENERGY STAR 3-Zone 26000 2 Ton BTU Wi-Fi Ductless Mini Split Air Conditioner &amp;Heat Pump w/ 25 ft. Install Kit 230V</t>
  </si>
  <si>
    <t>Ultra 3-Zone 33000 BTU 3-Ton Wi-Fi Ductless Mini Split Air Conditioner and Heat Pump with 25 ft. Install Kit-230-Volt</t>
  </si>
  <si>
    <t>36000 BTU 3-Ton Dual Slim Duct/Wall Mount Ductless Mini Split Air Conditioner with Heat Pump 220-Volt</t>
  </si>
  <si>
    <t>DIY 27,000 BTU 2.25-Ton 3-Zone Ductless Mini-Split Air Conditioner Heat Pump, 230V/60Hz</t>
  </si>
  <si>
    <t>Ultra ENERGY STAR 3-Zone 29000 BTU 2.5-Ton Wi-Fi Ductless Mini Split Air Conditioner Heat Pump 25 ft. Install Kit 230V</t>
  </si>
  <si>
    <t>Olympus 27,000 BTU 2.25 Ton 3-Zone Ductless Mini Split Air Conditioner and Heat Pump with 25 ft. Install Kit - 230V/60Hz</t>
  </si>
  <si>
    <t>Olympus 36,000 BTU 3 Ton 3-Zone Ductless Mini Split Air Conditioner and Heat Pump, 25 ft. Install Kit - 230V/60Hz</t>
  </si>
  <si>
    <t>Olympus 48,000 BTU 4 Ton 3-Zone Ductless Mini Split Air Conditioner and Heat Pump, 25 ft. Install Kit - 230V/60Hz</t>
  </si>
  <si>
    <t>Olympus 30000 BTU 2.5 Ton 3-Zone Ductless Mini-Split Air Conditioner and Heat Pump w/ 16 ft. Install Kit, 230-Volt/60Hz</t>
  </si>
  <si>
    <t>Olympus 42,500 BTU 3.5 Ton 3-Zone Ductless Mini-Split Air Conditioner and Heat Pump, 16 ft. Install Kit - 230V/60Hz</t>
  </si>
  <si>
    <t>Olympus 33,000 BTU 2.75 Ton 3-Zone Ductless Mini-Split Air Conditioner and Heat Pump, 16 ft. Install Kit - 230V/60Hz</t>
  </si>
  <si>
    <t>Garrison</t>
  </si>
  <si>
    <t>12000 BTU 1 Ton Ductless Mini Split Air Conditioner and Heat Pump - 208/230-Volts/60Hz (Interior Unit Only)</t>
  </si>
  <si>
    <t>18000 BTU 1.5 Ton Ductless Mini Split Air Conditioner and Heat Pump - 208/230-Volts/60Hz (Interior Unit Only)</t>
  </si>
  <si>
    <t>9000 BTU 0.75 Ton Ductless Mini Split Air Conditioner and Heat Pump - 208/230-Volts/60Hz (Interior Unit Only)</t>
  </si>
  <si>
    <t>DuctlessAire</t>
  </si>
  <si>
    <t>21 SEER 12,000 BTU 1 Ton Wi-Fi Ductless Mini Split Air Conditioner and Heat Pump Variable Speed Inverter - 220V/60Hz</t>
  </si>
  <si>
    <t>21 SEER 24,000 BTU Wi-Fi Ductless Mini Split Air Conditioner and Heat Pump Variable Speed Inverter - 220V/60Hz</t>
  </si>
  <si>
    <t>21 SEER 18,000 BTU 1.5 Ton Wi-Fi Ductless Mini Split Air Conditioner and Heat Pump Variable Speed Inverter - 220V/60Hz</t>
  </si>
  <si>
    <t>Pioneer</t>
  </si>
  <si>
    <t>12,000 BTU 1 Ton 19.5 SEER Ductless Mini Split Inverter+ Wall Mounted Air Conditioner with Heat Pump 208/230-Volt</t>
  </si>
  <si>
    <t>Advantage 3rd Gen 24,000 BTU 2 Ton Ductless Mini Split Air Conditioner and Heat Pump 230V/60Hz</t>
  </si>
  <si>
    <t>18,000 BTU 1.5 Ton 19 SEER Ductless Mini Split Inverter+ Wall Mounted Air Conditioner with Heat Pump 208/230V</t>
  </si>
  <si>
    <t>Multi-21 Quad Zone 33438 BTU Wi-Fi Ductless Mini Split Air Conditioner &amp; Heat Pump with 25 ft. Install Kit-230V/60Hz</t>
  </si>
  <si>
    <t>24,000 BTU 2 Ton 17 SEER Ductless Mini Split Inverter+ Wall Mounted Air Conditioner with Heat Pump 208/230-Volt</t>
  </si>
  <si>
    <t>Bosch</t>
  </si>
  <si>
    <t>Gen 2 ENERGY STAR 2-Zone 18,000 BTU 1.5 Ton Ductless Mini Split Air Conditioner with Heat Pump 230-Volt</t>
  </si>
  <si>
    <t>AUX</t>
  </si>
  <si>
    <t>12,000 BTU Ductless Mini Split Air Conditioner with Heat Pump 17 SEER 115-Volt 1 Ton, 12 ft. Line Set, Wall Mount</t>
  </si>
  <si>
    <t>Livo 9,000 BTU 3/4 Ton Wi-Fi Programmable Ductless Mini Split Air Conditioner with Inverter, Heat, Remote - 115V/60Hz</t>
  </si>
  <si>
    <t>LIVO 12,000 BTU 1 Ton Wi-Fi Programmable Ductless Mini Split Air Conditioner with Heat Kit - 115V/60Hz</t>
  </si>
  <si>
    <t>Gen 2 ENERGY STAR 3-Zone 27,000 BTU 2.25 Ton Ductless Mini Split Air Conditioner with Heat Pump 230-Volt</t>
  </si>
  <si>
    <t>Hessaire</t>
  </si>
  <si>
    <t>12,000 BTU 1.0 Ton 115-Volt Ductless Mini Split Air Conditioner w/ Inverter Heat Pump Remote and 16 ft. Copper Line Set</t>
  </si>
  <si>
    <t>Gen 2 Climate 5000 ENERGY STAR 12,000 BTU 1-Ton Ductless Mini Split Air Conditioner with Heat Pump 230-Volt/60 Hz</t>
  </si>
  <si>
    <t>Gen 2 Climate 5000 ENERGY STAR 18,000 BTU 1.5-Ton Ductless Mini Split Air Conditioner with Heat Pump 230-Volt/60 Hz</t>
  </si>
  <si>
    <t>Gen 2 Climate 5000 ENERGY STAR 9,000 BTU 0.75-Ton Ductless Mini Split Air Conditioner with Heat Pump 230-Volt/60 Hz</t>
  </si>
  <si>
    <t>36,000 BTU Wi-Fi Programmable 3 Ton Ductless Mini Split Air Conditioner with Heat Kit - 230-208-Volt/60Hz</t>
  </si>
  <si>
    <t>Olympus ENERGY STAR 24,000 BTU 2 Ton Ductless Mini Split Air Conditioner and Heat Pump - 230V/60Hz</t>
  </si>
  <si>
    <t>9,000 BTU 3/4 Ton Wi-Fi Programmable Ductless Mini Split Air Conditioner with Heat Kit - 230-208-Volt/60Hz</t>
  </si>
  <si>
    <t>Multi-21 Zone 18,000 BTU 1.5 Ton Ductless Mini Split Air Conditioner with Heat, Inverter, Remote - 208-230-Volt/60Hz</t>
  </si>
  <si>
    <t>DIY Gen-3 34,400 BTU 3 Ton 16 SEER Smart Ductless Mini Split A/C and Heat Pump w/ 25 ft. Install Kit and Mini Stat 230V</t>
  </si>
  <si>
    <t>12,000 BTU Ductless Mini Split Air Conditioner with WIFI, Heat Pump 17 SEER 115-Volt 1 Ton, 12 ft. Line Set, Wall Mount</t>
  </si>
  <si>
    <t>DIY 23,000 BTU 2 Ton 20 SEER E-STAR Ductless Mini Split A/C with Heat Pump with 25 ft. Install Kit and MiniStat 230V</t>
  </si>
  <si>
    <t>Gen 2 ENERGY STAR 4-Zone 36,000 BTU 4 Ton Ductless Mini Split Air Conditioner with Heat Pump 230-Volt</t>
  </si>
  <si>
    <t>Gen 2 ENERGY STAR 2-Zone 27,000 BTU 2.25 Ton Ductless Mini Split Air Conditioner with Heat Pump 230-Volt</t>
  </si>
  <si>
    <t>Gen 2 Climate 5000 ENERGY STAR 24,000 BTU 2-Ton Ductless Mini Split Air Conditioner with Heat Pump 230-Volt/60 Hz</t>
  </si>
  <si>
    <t>DIY 3rd Gen 36K BTU 3 Ton 16 SEER Complete Ductless MiniSplit A/C Heat Pump Quick Connect Install Kit and WiFi</t>
  </si>
  <si>
    <t>Max Performance ENERGY STAR 3-Zone 27,000 BTU 2.25 Ton Ductless Mini Split Air Conditioner with Heat Pump 230-Volt</t>
  </si>
  <si>
    <t>Max Performance ENERGY STAR 2-Zone 18,000 BTU 1.5 Ton Ductless Mini Split Air Conditioner with Heat Pump 230-Volt</t>
  </si>
  <si>
    <t>Max Performance ENERGY STAR 24,000 BTU 2 Ton Ductless Mini Split Air Conditioner and Heat Pump - 230-Volt/60 Hz</t>
  </si>
  <si>
    <t>Olympus ENERGY STAR 24,000 BTU 2 Ton 20 SEER Ductless Mini Split Air Conditioner and Heat Pump 230-Volt/60Hz</t>
  </si>
  <si>
    <t>Multi-21 Zone 39000 BTU Ductless Mini Split Air Conditioner with Heat, Inverter and Remote -230-Volt/60Hz</t>
  </si>
  <si>
    <t>Inverter++ Energy-Star 18,000 BTU 1.5 Ton Ductless Mini Split 20.8 SEER Wall-Mounted Air Conditioner with Heat Pump 230V</t>
  </si>
  <si>
    <t>Vireo 12,000 BTU 1 Ton Ductless Mini Split Air Conditioner and Heat Pump Kit - 208-230V/60Hz</t>
  </si>
  <si>
    <t>Multi-21 Triple Zone 33438 BTU Wi-Fi Ductless Mini Split Air Conditioner &amp; Heat Pump with 25 ft. Install Kit-230V/60Hz</t>
  </si>
  <si>
    <t>30,000 BTU 2.5 Ton Gen 2 Climate 5000 ENERGY STAR Ductless Mini Split Air Conditioner and Heat Pump - 230-Volt/60 Hz</t>
  </si>
  <si>
    <t>COOPERÂ &amp;Â HUNTER</t>
  </si>
  <si>
    <t>Victoria 9,000 BTU 0.75 Ton Inverter Ductless Mini Split Air Conditioner with Heat Pump 115-Volt</t>
  </si>
  <si>
    <t>ClimateRight</t>
  </si>
  <si>
    <t>ClimateRight CR12000SACH 12,000 BTU Ductless Mini-Split BTU Air Conditioner &amp; Heater</t>
  </si>
  <si>
    <t>Max Performance 2-Zone 18,000 BTU 1.5 Ton Ductless Mini Split Air Conditioner with Heat Pump 230-Volt</t>
  </si>
  <si>
    <t>DIY Gen-3 12,000 BTU 1 Ton 22 SEER E-STAR Ductless Mini Split A/C and Heat Pump w/ 25 ft. Install Kit and MiniStat 115V</t>
  </si>
  <si>
    <t>36,000 BTU 3 Ton Gen 2 Climate 5000 ENERGY STAR Ductless Mini Split Air Conditioner and Heat Pump - 230-Volt/60 Hz</t>
  </si>
  <si>
    <t>30,000 BTU 2.5 Gen 2 Climate 5000 ENERGY STAR Ton Ductless Mini Split Air Conditioner and Heat Pump - 230-Volt/60 Hz</t>
  </si>
  <si>
    <t>Olympus ENERGY STAR 24,000 BTU 2 Ton Ductless Mini Split Air Conditioner and Heat Pump with Mini-Stat 230-Volt/60Hz</t>
  </si>
  <si>
    <t>12,000 BTU 1+ Ton Ductless Mini Split Air Conditioner and Heat Pump - 110V/60Hz</t>
  </si>
  <si>
    <t>Max Performance 5000 ENERGY STAR 18,000 BTU 1.5 Ton Ductless Mini Split Air Conditioner and Heat Pump - 230-Volt/60 Hz</t>
  </si>
  <si>
    <t>Max Performance ENERGY STAR 12,000 BTU 1 Ton Ductless Mini Split Air Conditioner and Heat Pump 230-Volt/60Hz</t>
  </si>
  <si>
    <t>Vireo 12200 BTU Ductless Mini Split Air Conditioner and Heat Pump Kit - 115Volt</t>
  </si>
  <si>
    <t>24,000 BTU 2.0 Ton 208/230V Ductless Mini Split Air Conditioner with Inverter, Heat Pump, and 15 ft. Copper Line Set</t>
  </si>
  <si>
    <t>Vireo 22000 BTU Ductless Mini Split Air Conditioner and Heat Pump Kit -230Volt</t>
  </si>
  <si>
    <t>DIY 36,000 BTU 3-Ton 2-Zone Ductless Mini-Split Air Conditioner Heat Pump, 25 ft. + 50 ft. Install Kits, 230V/60Hz</t>
  </si>
  <si>
    <t>DIY 3rd Gen 36K BTU 3 Ton 16 SEER Complete Ductless MiniSplit A/C Heat Pump Quick Connect Install Kit and Wi-Fi</t>
  </si>
  <si>
    <t>12,000 BTU Ductless Mini Split Air Conditioner with Wi-Fi, Heat Pump 17 SEER 115-Volt 1 Ton, 25 ft. Line Set, Wall Mount</t>
  </si>
  <si>
    <t>LIVO 12,000 BTU 1 Ton Ductless Mini Split Air Conditioner with Inverter, Heat, Remote 115-Volt/60 Hz</t>
  </si>
  <si>
    <t>Max Performance 3-Zone 27,000 BTU 2.25 Ton Ductless Mini Split Air Conditioner with Heat Pump 230-Volt</t>
  </si>
  <si>
    <t>Olympus Hyper Heat 24,000 BTU 2 Ton Ductless Mini Split Air Conditioner and Heat Pump - 230V/60Hz</t>
  </si>
  <si>
    <t>Max Performance ENERGY STAR 9,000 BTU 0.75 Ton Ductless Mini Split Air Conditioner and Heat Pump - 230-Volt/60 Hz</t>
  </si>
  <si>
    <t>Olympus ENERGY STAR 18,000 BTU 1.5 Ton 20 SEER Ductless Mini Split Air Conditioner and Heat Pump 230-Volt/60Hz</t>
  </si>
  <si>
    <t>30,000 BTU Wi-Fi Programmable 2.5 Ton Ductless Mini Split Air Conditioner with Heat Kit - 230-208-Volt/60Hz</t>
  </si>
  <si>
    <t>Multi-21 Zone 29000 BTU Ductless Mini Split Air Conditioner with Heat, Inverter and Remote -230-Volt/60Hz</t>
  </si>
  <si>
    <t>DIY 18,000 BTU 1-1/2 Ton 20 SEER E-STAR Ductless Mini Split A/C with Heat Pump with 25 ft. Install Kit and MiniStat 230V</t>
  </si>
  <si>
    <t>24,000 BTU 2 Ton Ductless Mini Split Air Conditioner and Heat Pump - 220V/60Hz</t>
  </si>
  <si>
    <t>Multi-21 Dual Zone 33438 BTU Wi-Fi Ductless Mini Split Air Conditioner &amp; Heat Pump with 25 ft. Install Kit - 230V/60Hz</t>
  </si>
  <si>
    <t>12,000 BTU 1 Ton Wi-Fi Programmable Ductless Mini Split Air Conditioner with Heat Kit - 230-208-Volt/60Hz</t>
  </si>
  <si>
    <t>Max Performance ENERGY STAR 2-Zone 27,000 BTU 2.25 Ton Ductless Mini Split Air Conditioner with Heat Pump 230-Volt</t>
  </si>
  <si>
    <t>Vireo 22000 BTU Ductless Mini Split Air Conditioner and Heat Pump -230V</t>
  </si>
  <si>
    <t>22,000 BTU 2 Ton Wi-Fi Programmable Ductless Mini Split Air Conditioner with Heat Kit - 230-208-Volt/60Hz</t>
  </si>
  <si>
    <t>Gen 2 Climate 5000 ENERGY STAR 12,000 BTU 1-Ton Ductless Mini Split Air Conditioner and Heat Pump 115-Volt/60Hz</t>
  </si>
  <si>
    <t>Sapphire 18000 BTU 1.5-Ton Wi-Fi Ductless Mini Split Air Conditioning with Heat Kit - 230-Volt-208-Volt/60Hz</t>
  </si>
  <si>
    <t>Sapphire 9000 BTU 0.75-Ton Wi-Fi Ductless Mini Split Air Conditioning with Heat Kit - 230-Volt-208-Volt/60Hz</t>
  </si>
  <si>
    <t>Brisa 9000 BTU .75 Ton Wi-Fi Inverter Driven Ductless Mini Split Air Conditioner with Heat Pump, 208-230V</t>
  </si>
  <si>
    <t>9,500 BTU (3/4 Ton) Ductless (Duct Free) Mini Split Air Conditioner and Heat Pump - 110V/60Hz</t>
  </si>
  <si>
    <t>Sapphire 9000 BTU 0.75-Ton Ductless Mini Split Air Conditioner with Inverter Heat Remote 208-Volt to 230-Volt/60Hz</t>
  </si>
  <si>
    <t>12K BTU 1 Ton 22 SEER Complete Ductless Mini Split HP System 115-Volt with 75 ft. Quick Connect Install Kit and Wi-Fi</t>
  </si>
  <si>
    <t>Sapphire 12000 BTU 1-Ton Wi-Fi Programmable Ductless Mini Split Air Conditioner with Heat Kit 230-Volt to 208-Volt/60Hz</t>
  </si>
  <si>
    <t>Olympus Hyper Heat 18,000 BTU 1.5 Ton 20 SEER Ductless Mini Split Air Conditioner and Heat Pump 230-Volt/60Hz</t>
  </si>
  <si>
    <t>12K BTU 1 Ton 22 SEER Complete Ductless Mini Split HP System 115-Volt with 50 ft. Quick Connect Install Kit and Wi-Fi</t>
  </si>
  <si>
    <t>Brisa Triple Zone 28400 BTU 2.5 Ton Wi-Fi Ductless Mini Split Air Conditioner and Heat Pump with 25 ft. Install Kit 230V</t>
  </si>
  <si>
    <t>Brisa 36000 BTU 3 Ton Inverter Ductless Mini Split Air Conditioner with Heat Pump - 230- -Volt /60Hz</t>
  </si>
  <si>
    <t>Brisa Triple Zone 34,000 BTU 3 Ton Wi-Fi Ductless Mini Split Air Conditioner and Heat Pump with 25 ft. Install Kit 230V</t>
  </si>
  <si>
    <t>Vireo 33600 BTU Ductless Mini Split Air Conditioner and Heat Pump Kit -230Volt</t>
  </si>
  <si>
    <t>Sapphire 22,000 BTU 2-Ton Ductless Mini Split Air Conditioner with Inverter, Heat, Remote 208-Volt-230-Volt/60Hz</t>
  </si>
  <si>
    <t>Vireo 12,000 BTU 1 Ton Ductless Mini Split Air Conditioner and Heat Pump - 208-230V/60Hz</t>
  </si>
  <si>
    <t>Max Performance ENERGY STAR 12,000 BTU 1 Ton Ductless Mini Split Air Conditioner and Heat Pump 230-Volt/60 Hz</t>
  </si>
  <si>
    <t>Max Performance 4-Zone 36,000 BTU 3 Ton Ductless Mini Split Air Conditioner with Heat Pump 230-Volt</t>
  </si>
  <si>
    <t>12,000 BTU Ductless Mini Split Air Conditioner with Heat Pump 17 SEER 115-Volt 1 Ton, 25 ft. Line Set, Wall Mount</t>
  </si>
  <si>
    <t>Vireo 9,000 BTU 3/4 Ton Ductless Mini Split Air Conditioner and Heat Pump Kit - 208-230V/60Hz</t>
  </si>
  <si>
    <t>18,000 BTU 1.5 Ton Wi-Fi Programmable Ductless Mini Split Air Conditioner with Heat Kit - 230-208-Volt/60Hz</t>
  </si>
  <si>
    <t>23K BTU 2 Ton 20 SEER Complete Ductless Mini Split HP System 230-Volt with 50 ft. Quick Connect Install Kit and Wi-Fi</t>
  </si>
  <si>
    <t>Sapphire 12000 BTU 1-Ton Ductless Mini Split Air Conditioner with Inverter Heat Remote 208-Volt to 230-Volt/60Hz</t>
  </si>
  <si>
    <t>Max Performance 2-Zone 27,000 BTU 2.25 Ton Ductless Mini Split Air Conditioner with Heat Pump 230-Volt</t>
  </si>
  <si>
    <t>36,000 BTU Ductless Mini Split Air Conditioner with Wi-Fi, Heat Pump 17 SEER 230-Volt 3 Ton, 12 ft. Line Set, Wall Mount</t>
  </si>
  <si>
    <t>Max Performance ENERGY STAR 18,000 BTU 1.5 Ton Ductless Mini Split Air Conditioner and Heat Pump - 230-Volt/60 Hz</t>
  </si>
  <si>
    <t>34000 BTU Ductless Ceiling Cassette Mini Split Air Conditioner with Heat, Inverter and Remote - 230Volt</t>
  </si>
  <si>
    <t>Multi-21 Zone 26000 BTU Ductless Mini Split Air Conditioner with Heat, Inverter and Remote -230-Volt/60Hz</t>
  </si>
  <si>
    <t>36,000 BTU 3 Ton Ductless Mini Split 17.5 SEER 8-Way Cassette Air Conditioner with Heat Pump 230-Volt</t>
  </si>
  <si>
    <t>Brisa 30, 000 BTU 2.5 Ton Wi-Fi Inverter Ductless Mini Split Air Conditioner with Heat Pump 208- 230- -Volt</t>
  </si>
  <si>
    <t>Brisa 9,000 BTU .75 Tons Wi-Fi Inverter Driven Ductless Mini Split Air Conditioner with Heat Pump - 115V</t>
  </si>
  <si>
    <t>Multi-21 Zone 29000 BTU Ductless Mini Split Air Conditioner with Heat, Inverter and Remote - 230-Volt</t>
  </si>
  <si>
    <t>Victoria 18,000 BTU 1.5 Ton Inverter Ductless Mini Split Air Conditioner with Heat Pump 220-Volt</t>
  </si>
  <si>
    <t>19 SEER 24000 BTU 2 Ton Ductless Mini Split Air Conditioner with Heat Pump Variable Speed Inverter - 220V</t>
  </si>
  <si>
    <t>18K BTU 1.5 Ton 20 SEER Complete Ductless Mini Split HP System 230-Volt with 50 ft. Quick Connect Install Kit and Wi-Fi</t>
  </si>
  <si>
    <t>23800 BTU Ductless Ceiling Cassette Mini Split Air Conditioner with Heat, Inverter and Remote - 230Volt</t>
  </si>
  <si>
    <t>DIY 23K BTU 2 Ton 20 SEER Complete Ductless Mini Split HP System 230-Volt with 75 ft. Quick Connect Install Kit, Wi-Fi</t>
  </si>
  <si>
    <t>18,000 BTU 1.5 Ton 20 SEER Floor/Ceiling Mini-Split Air Conditioner Heat Pump System Full Set</t>
  </si>
  <si>
    <t>Brisa 12, 000 BTU 1 Ton Wi-Fi Inverter Driven Ductless Mini Split Air Conditioner with Heat Pump - 115- -Volt</t>
  </si>
  <si>
    <t>LIVO 9,000 BTU 3/4 Ton Ductless Mini Split Air Conditioner with Inverter, Heat, Remote 115V/60Hz</t>
  </si>
  <si>
    <t>Celiera</t>
  </si>
  <si>
    <t>9,000 BTU (3/4 Ton) Ductless Mini Split Air Conditioner with Heat Pump - 110V/60Hz</t>
  </si>
  <si>
    <t>24,000 BTU Ductless Mini Split Air Conditioner with Heat Pump 17 SEER 230V 2Ton, 12ft lineset, Wall Mount</t>
  </si>
  <si>
    <t>12,000 BTU (1 Ton) Ductless Mini Split Air Conditioner with Heat Pump - 110V/60Hz</t>
  </si>
  <si>
    <t>Multi-21 Zone 26000 BTU Ductless Mini Split Air Conditioner with Heat, Inverter and Remote - 230-Volt</t>
  </si>
  <si>
    <t>Sapphire 22,000 BTU 2-Ton Wi-Fi Programmable Ductless Mini Split Air Conditioner with Heat Kit - 230-Volt-208-Volt/60Hz</t>
  </si>
  <si>
    <t>39500 BTU Ductless Ceiling Cassette Mini Split Air Conditioner with Heat, Inverter and Remote - 230Volt</t>
  </si>
  <si>
    <t>Ultra ENERGY STAR 3-Zone 29600 BTU 2 Ton Wi-Fi Ductless Mini Split Air Conditioner &amp;Heat Pump w/ 25 ft. Install Kit 230V</t>
  </si>
  <si>
    <t>Multi-21 Zone 34000 BTU 3.0 Ton Ductless Mini Split Air Conditioner with Heat, Inverter, Remote -230-Volt/60Hz</t>
  </si>
  <si>
    <t>48,000 BTU 4 Ton Ductless Ceiling Cassette Mini Split Air Conditioner with Heat, Inverter, Remote - 230V/60Hz</t>
  </si>
  <si>
    <t>Multi-21 Zone 30,000 BTU 2.5 Ton Ductless Mini Split Air Conditioner with Heat, Inverter, Remote - 208-230-Volt/60Hz</t>
  </si>
  <si>
    <t>Brisa 24, 000 BTU 2 Ton Wi-Fi Inverter Driven Ductless Mini Split Air Conditioner with Heat Pump 208/230- -Volt</t>
  </si>
  <si>
    <t>Olympus Hyper Heat 24,000 BTU 2 Ton Ductless Mini Split Air Conditioner and Heat Pump with Mini-Stat - 230-Volt/60Hz</t>
  </si>
  <si>
    <t>Multi-21 Zone 26000 BTU Ductless Mini Split Air Conditioner with Heat, Inverter, Remote -230-Volt</t>
  </si>
  <si>
    <t>Brisa 12, 000 BTU 1 Ton Wi-Fi Inverter Driven Ductless Mini Split Air Conditioner with Heat Pump 208/230- -Volt</t>
  </si>
  <si>
    <t>Max Performance ENERGY STAR 9,000 BTU 0.75-Ton Ductless Mini Split Air Conditioner and Heat Pump 230-Volt/60 Hz</t>
  </si>
  <si>
    <t>18,000 BTU 1.5 Ton Ductless Mini Split Air Conditioner and Heat Pump - 220V/60Hz</t>
  </si>
  <si>
    <t>Olympus Hyper Heat 24,000 BTU 2 Ton 20 SEER Ductless Mini Split Air Conditioner and Heat Pump 230-Volt/60Hz</t>
  </si>
  <si>
    <t>18,000 BTU 1.5 Ton Compact Cassette 20 SEER 8-Way Cassette Air Conditioner with Heat Pump 230-Volt</t>
  </si>
  <si>
    <t>Vireo 9,000 BTU 3/4 Ton Ductless Mini Split Air Conditioner and Heat Pump - 230V/60Hz</t>
  </si>
  <si>
    <t>30600 BTU Ductless Ceiling Cassette Mini Split Air Conditioner with Heat, Inverter and Remote - 230Volt</t>
  </si>
  <si>
    <t>Brisa Dual Zone 34,000 BTU 3 Ton Wi-Fi Ductless Mini Split Air Conditioner and Heat Pump with 25 ft. Install Kit 230V</t>
  </si>
  <si>
    <t>Multi-21 Zone 26000 BTU Ductless Mini Split Air Conditioner with Heat, Inverter and Remote -230-Volt</t>
  </si>
  <si>
    <t>Sapphire 18000 BTU 1.5-Ton Ductless Mini Split Air Conditioner with Inverter Heat Remote 208-Volt to 230-Volt/60Hz</t>
  </si>
  <si>
    <t>Brisa Dual Zone 28400 BTU 2.5 Ton Wi-Fi Ductless Mini Split Air Conditioner and Heat Pump with 25 ft. Install Kit 230V</t>
  </si>
  <si>
    <t>ROYAL SOVEREIGN</t>
  </si>
  <si>
    <t>12,000 BTU 1 Ton Ductless Mini Split Air Conditioner and Heat Pump</t>
  </si>
  <si>
    <t>Chigo</t>
  </si>
  <si>
    <t>ENERGY STAR 18000 BTU 1.5 Ton Ductless Mini Split Air Conditioner and Heat Pump Variable Speed Inverter - 230-Volt/60Hz</t>
  </si>
  <si>
    <t>24,000 BTU Ductless Mini Split Air Conditioner with Wi-Fi, Heat Pump 17 SEER 230-Volt 2 Ton, 25 ft. Line Set, Wall Mount</t>
  </si>
  <si>
    <t>Livo 12,000 BTU 1 Ton Wi-Fi Programmable Ductless Mini Split Air Conditioner with Inverter, Heat, Remote - 115V/60Hz</t>
  </si>
  <si>
    <t>18,000 BTU Ductless Mini Split Air Conditioner and Heat Pump - 230-Volt/60Hz</t>
  </si>
  <si>
    <t>Interior only?</t>
  </si>
  <si>
    <t>Cooling only, multi zone</t>
  </si>
  <si>
    <t>Material Cost per ton</t>
  </si>
  <si>
    <t>Online shopping comparison of multi-zone vs single-zone (material costs only)</t>
  </si>
  <si>
    <t>RS Means comparison of single zone vs multizone costs (material costs only)</t>
  </si>
  <si>
    <t>22+</t>
  </si>
  <si>
    <t>2. The ratio between multi-split and mini-split costs per ton cooling is close to 1.0.</t>
  </si>
  <si>
    <t>BTU Cooling Rating (BTU/h)</t>
  </si>
  <si>
    <t>BTU Heat Rating (BTU/h)</t>
  </si>
  <si>
    <t>Multi-zone vetted</t>
  </si>
  <si>
    <t>Any</t>
  </si>
  <si>
    <t>3. There are insufficient data to establish distinct ratios (multi-split vs mini-split cost) for some individual levels of SEER. So, better to treat the ratio as uniform across SEER.</t>
  </si>
  <si>
    <t>1. The ratio observed from RS Means (SEER unspecified) is not supported by actual online shopping prices. RS Means likely overestimates the cost for multi-zone system in most cases (same SEER).</t>
  </si>
  <si>
    <t>Conclusions:</t>
  </si>
  <si>
    <t>Ratio - multi-split vs mini-split material cost</t>
  </si>
  <si>
    <t>Multi-zone heat pumps</t>
  </si>
  <si>
    <t>Single-zone heat pumps</t>
  </si>
  <si>
    <t>On this sheet …</t>
  </si>
  <si>
    <t>$A$5</t>
  </si>
  <si>
    <t>$A$40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</si>
</sst>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(&quot;$&quot;* #,##0.00_);_(&quot;$&quot;* \(#,##0.00\);_(&quot;$&quot;* &quot;-&quot;??_);_(@_)"/>
    <numFmt numFmtId="164" formatCode="&quot;$&quot;#,##0"/>
    <numFmt numFmtId="165" formatCode="0.000"/>
    <numFmt numFmtId="166" formatCode="&quot;$&quot;#,##0.00"/>
    <numFmt numFmtId="167" formatCode="0.0"/>
    <numFmt numFmtId="168" formatCode="0.0000"/>
    <numFmt numFmtId="169" formatCode="0.0%"/>
  </numFmts>
  <fonts count="25" x14ac:knownFonts="1"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name val="Calibri"/>
      <family val="2"/>
    </font>
    <font>
      <sz val="10"/>
      <color theme="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</font>
    <font>
      <b/>
      <sz val="11"/>
      <color theme="0"/>
      <name val="Calibri"/>
      <family val="2"/>
    </font>
    <font>
      <sz val="8"/>
      <name val="Calibri"/>
      <family val="2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</font>
    <font>
      <sz val="11"/>
      <name val="Calibri"/>
      <family val="2"/>
    </font>
    <font>
      <b/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666666"/>
      <name val="Arial"/>
      <family val="2"/>
    </font>
    <font>
      <sz val="11"/>
      <color rgb="FF555350"/>
      <name val="Arial"/>
      <family val="2"/>
    </font>
    <font>
      <sz val="11"/>
      <name val="Calibri"/>
      <family val="2"/>
      <scheme val="minor"/>
    </font>
    <font>
      <b/>
      <sz val="15"/>
      <color theme="3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theme="4"/>
      </patternFill>
    </fill>
    <fill>
      <patternFill patternType="solid">
        <fgColor theme="7" tint="0.79998168889431442"/>
        <bgColor theme="7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E2EFDA"/>
        <bgColor rgb="FF000000"/>
      </patternFill>
    </fill>
    <fill>
      <patternFill patternType="solid">
        <fgColor rgb="FFEDEDED"/>
        <bgColor rgb="FF000000"/>
      </patternFill>
    </fill>
  </fills>
  <borders count="38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theme="7"/>
      </left>
      <right style="thin">
        <color theme="7"/>
      </right>
      <top style="thin">
        <color theme="4" tint="0.39997558519241921"/>
      </top>
      <bottom style="thin">
        <color theme="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 applyBorder="0"/>
    <xf numFmtId="44" fontId="7" fillId="0" borderId="0" applyFont="0" applyFill="0" applyBorder="0" applyAlignment="0" applyProtection="0"/>
    <xf numFmtId="0" fontId="9" fillId="0" borderId="0"/>
    <xf numFmtId="0" fontId="6" fillId="0" borderId="0"/>
    <xf numFmtId="9" fontId="7" fillId="0" borderId="0" applyFont="0" applyFill="0" applyBorder="0" applyAlignment="0" applyProtection="0"/>
    <xf numFmtId="0" fontId="5" fillId="0" borderId="0"/>
    <xf numFmtId="0" fontId="4" fillId="0" borderId="0"/>
    <xf numFmtId="0" fontId="20" fillId="0" borderId="0" applyNumberFormat="0" applyFill="0" applyBorder="0" applyAlignment="0" applyProtection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4" fillId="0" borderId="29" applyNumberFormat="0" applyFill="0" applyAlignment="0" applyProtection="0"/>
  </cellStyleXfs>
  <cellXfs count="194">
    <xf numFmtId="0" fontId="0" fillId="0" borderId="0" xfId="0"/>
    <xf numFmtId="0" fontId="8" fillId="2" borderId="1" xfId="0" applyFont="1" applyFill="1" applyBorder="1" applyAlignment="1">
      <alignment horizontal="center" wrapText="1"/>
    </xf>
    <xf numFmtId="44" fontId="0" fillId="0" borderId="0" xfId="1" applyFont="1"/>
    <xf numFmtId="44" fontId="8" fillId="2" borderId="1" xfId="1" applyFont="1" applyFill="1" applyBorder="1" applyAlignment="1">
      <alignment horizontal="center" wrapText="1"/>
    </xf>
    <xf numFmtId="0" fontId="0" fillId="0" borderId="0" xfId="0" applyFill="1"/>
    <xf numFmtId="0" fontId="8" fillId="2" borderId="2" xfId="0" applyFont="1" applyFill="1" applyBorder="1" applyAlignment="1">
      <alignment horizontal="center" wrapText="1"/>
    </xf>
    <xf numFmtId="164" fontId="0" fillId="0" borderId="0" xfId="0" applyNumberFormat="1"/>
    <xf numFmtId="0" fontId="0" fillId="3" borderId="0" xfId="0" applyFill="1"/>
    <xf numFmtId="164" fontId="0" fillId="3" borderId="0" xfId="0" applyNumberFormat="1" applyFill="1"/>
    <xf numFmtId="14" fontId="0" fillId="3" borderId="0" xfId="0" applyNumberFormat="1" applyFill="1"/>
    <xf numFmtId="0" fontId="0" fillId="4" borderId="0" xfId="0" applyFill="1"/>
    <xf numFmtId="14" fontId="0" fillId="4" borderId="0" xfId="0" applyNumberFormat="1" applyFill="1" applyAlignment="1">
      <alignment horizontal="left"/>
    </xf>
    <xf numFmtId="44" fontId="0" fillId="4" borderId="0" xfId="1" applyFont="1" applyFill="1"/>
    <xf numFmtId="0" fontId="0" fillId="4" borderId="0" xfId="0" applyFill="1" applyAlignment="1">
      <alignment horizontal="left"/>
    </xf>
    <xf numFmtId="164" fontId="0" fillId="4" borderId="0" xfId="0" applyNumberFormat="1" applyFill="1"/>
    <xf numFmtId="3" fontId="0" fillId="4" borderId="0" xfId="0" applyNumberFormat="1" applyFill="1"/>
    <xf numFmtId="14" fontId="0" fillId="4" borderId="0" xfId="0" applyNumberFormat="1" applyFill="1"/>
    <xf numFmtId="44" fontId="0" fillId="3" borderId="0" xfId="1" applyFont="1" applyFill="1"/>
    <xf numFmtId="0" fontId="0" fillId="4" borderId="0" xfId="1" applyNumberFormat="1" applyFont="1" applyFill="1" applyAlignment="1">
      <alignment horizontal="left"/>
    </xf>
    <xf numFmtId="44" fontId="0" fillId="4" borderId="0" xfId="0" applyNumberFormat="1" applyFill="1"/>
    <xf numFmtId="3" fontId="0" fillId="3" borderId="0" xfId="0" applyNumberFormat="1" applyFill="1"/>
    <xf numFmtId="0" fontId="8" fillId="2" borderId="3" xfId="0" applyFont="1" applyFill="1" applyBorder="1" applyAlignment="1">
      <alignment horizontal="center" wrapText="1"/>
    </xf>
    <xf numFmtId="0" fontId="8" fillId="2" borderId="3" xfId="0" applyFont="1" applyFill="1" applyBorder="1" applyAlignment="1">
      <alignment wrapText="1"/>
    </xf>
    <xf numFmtId="0" fontId="12" fillId="5" borderId="4" xfId="0" applyFont="1" applyFill="1" applyBorder="1"/>
    <xf numFmtId="0" fontId="12" fillId="0" borderId="4" xfId="0" applyFont="1" applyBorder="1"/>
    <xf numFmtId="0" fontId="0" fillId="0" borderId="0" xfId="0" applyNumberFormat="1"/>
    <xf numFmtId="0" fontId="12" fillId="3" borderId="4" xfId="0" applyFont="1" applyFill="1" applyBorder="1"/>
    <xf numFmtId="0" fontId="12" fillId="5" borderId="5" xfId="0" applyFont="1" applyFill="1" applyBorder="1"/>
    <xf numFmtId="0" fontId="12" fillId="0" borderId="5" xfId="0" applyFont="1" applyBorder="1"/>
    <xf numFmtId="0" fontId="12" fillId="5" borderId="0" xfId="0" applyFont="1" applyFill="1" applyBorder="1"/>
    <xf numFmtId="0" fontId="12" fillId="5" borderId="6" xfId="0" applyFont="1" applyFill="1" applyBorder="1"/>
    <xf numFmtId="0" fontId="12" fillId="5" borderId="7" xfId="0" applyFont="1" applyFill="1" applyBorder="1"/>
    <xf numFmtId="49" fontId="12" fillId="0" borderId="5" xfId="0" applyNumberFormat="1" applyFont="1" applyBorder="1"/>
    <xf numFmtId="49" fontId="12" fillId="5" borderId="5" xfId="0" applyNumberFormat="1" applyFont="1" applyFill="1" applyBorder="1"/>
    <xf numFmtId="1" fontId="12" fillId="0" borderId="5" xfId="0" applyNumberFormat="1" applyFont="1" applyBorder="1"/>
    <xf numFmtId="0" fontId="13" fillId="6" borderId="9" xfId="0" applyFont="1" applyFill="1" applyBorder="1"/>
    <xf numFmtId="44" fontId="12" fillId="0" borderId="5" xfId="1" applyNumberFormat="1" applyFont="1" applyBorder="1"/>
    <xf numFmtId="44" fontId="12" fillId="5" borderId="5" xfId="1" applyNumberFormat="1" applyFont="1" applyFill="1" applyBorder="1"/>
    <xf numFmtId="44" fontId="12" fillId="5" borderId="5" xfId="0" applyNumberFormat="1" applyFont="1" applyFill="1" applyBorder="1"/>
    <xf numFmtId="44" fontId="12" fillId="0" borderId="5" xfId="0" applyNumberFormat="1" applyFont="1" applyBorder="1"/>
    <xf numFmtId="44" fontId="12" fillId="7" borderId="8" xfId="1" applyNumberFormat="1" applyFont="1" applyFill="1" applyBorder="1"/>
    <xf numFmtId="0" fontId="12" fillId="0" borderId="9" xfId="0" applyFont="1" applyFill="1" applyBorder="1"/>
    <xf numFmtId="0" fontId="15" fillId="0" borderId="9" xfId="0" applyFont="1" applyFill="1" applyBorder="1"/>
    <xf numFmtId="0" fontId="15" fillId="0" borderId="9" xfId="0" applyFont="1" applyBorder="1"/>
    <xf numFmtId="0" fontId="0" fillId="0" borderId="9" xfId="0" applyBorder="1"/>
    <xf numFmtId="49" fontId="8" fillId="2" borderId="1" xfId="0" applyNumberFormat="1" applyFont="1" applyFill="1" applyBorder="1" applyAlignment="1">
      <alignment horizontal="center" wrapText="1"/>
    </xf>
    <xf numFmtId="49" fontId="0" fillId="0" borderId="0" xfId="0" applyNumberFormat="1"/>
    <xf numFmtId="49" fontId="0" fillId="3" borderId="0" xfId="0" applyNumberFormat="1" applyFill="1"/>
    <xf numFmtId="49" fontId="0" fillId="4" borderId="0" xfId="0" applyNumberFormat="1" applyFill="1"/>
    <xf numFmtId="44" fontId="12" fillId="7" borderId="8" xfId="1" applyFont="1" applyFill="1" applyBorder="1"/>
    <xf numFmtId="3" fontId="0" fillId="0" borderId="0" xfId="0" applyNumberFormat="1"/>
    <xf numFmtId="3" fontId="0" fillId="0" borderId="0" xfId="0" applyNumberFormat="1" applyFill="1"/>
    <xf numFmtId="0" fontId="16" fillId="8" borderId="9" xfId="5" applyFont="1" applyFill="1" applyBorder="1"/>
    <xf numFmtId="0" fontId="5" fillId="0" borderId="0" xfId="5"/>
    <xf numFmtId="0" fontId="16" fillId="10" borderId="9" xfId="5" applyFont="1" applyFill="1" applyBorder="1"/>
    <xf numFmtId="0" fontId="16" fillId="10" borderId="9" xfId="5" applyFont="1" applyFill="1" applyBorder="1" applyAlignment="1">
      <alignment horizontal="center" wrapText="1"/>
    </xf>
    <xf numFmtId="0" fontId="16" fillId="10" borderId="9" xfId="5" applyFont="1" applyFill="1" applyBorder="1" applyAlignment="1">
      <alignment horizontal="center"/>
    </xf>
    <xf numFmtId="0" fontId="5" fillId="0" borderId="9" xfId="5" applyBorder="1"/>
    <xf numFmtId="165" fontId="5" fillId="0" borderId="9" xfId="5" applyNumberFormat="1" applyBorder="1"/>
    <xf numFmtId="166" fontId="5" fillId="0" borderId="9" xfId="5" applyNumberFormat="1" applyBorder="1"/>
    <xf numFmtId="2" fontId="5" fillId="0" borderId="9" xfId="5" applyNumberFormat="1" applyBorder="1"/>
    <xf numFmtId="0" fontId="16" fillId="11" borderId="9" xfId="5" applyFont="1" applyFill="1" applyBorder="1"/>
    <xf numFmtId="0" fontId="5" fillId="0" borderId="9" xfId="5" applyBorder="1" applyAlignment="1">
      <alignment wrapText="1"/>
    </xf>
    <xf numFmtId="165" fontId="5" fillId="0" borderId="10" xfId="5" applyNumberFormat="1" applyBorder="1"/>
    <xf numFmtId="0" fontId="5" fillId="0" borderId="9" xfId="5" applyBorder="1" applyAlignment="1">
      <alignment horizontal="left"/>
    </xf>
    <xf numFmtId="0" fontId="5" fillId="0" borderId="0" xfId="5" applyAlignment="1">
      <alignment horizontal="left"/>
    </xf>
    <xf numFmtId="2" fontId="5" fillId="0" borderId="0" xfId="5" applyNumberFormat="1"/>
    <xf numFmtId="166" fontId="5" fillId="0" borderId="0" xfId="5" applyNumberFormat="1"/>
    <xf numFmtId="166" fontId="0" fillId="3" borderId="0" xfId="0" applyNumberFormat="1" applyFill="1"/>
    <xf numFmtId="166" fontId="0" fillId="0" borderId="0" xfId="0" applyNumberFormat="1"/>
    <xf numFmtId="166" fontId="0" fillId="0" borderId="0" xfId="0" applyNumberFormat="1" applyFill="1"/>
    <xf numFmtId="9" fontId="0" fillId="3" borderId="0" xfId="4" applyFont="1" applyFill="1"/>
    <xf numFmtId="0" fontId="17" fillId="3" borderId="0" xfId="0" applyFont="1" applyFill="1"/>
    <xf numFmtId="164" fontId="17" fillId="3" borderId="0" xfId="0" applyNumberFormat="1" applyFont="1" applyFill="1"/>
    <xf numFmtId="166" fontId="17" fillId="3" borderId="0" xfId="0" applyNumberFormat="1" applyFont="1" applyFill="1"/>
    <xf numFmtId="9" fontId="17" fillId="3" borderId="0" xfId="4" applyFont="1" applyFill="1"/>
    <xf numFmtId="14" fontId="17" fillId="3" borderId="0" xfId="0" applyNumberFormat="1" applyFont="1" applyFill="1"/>
    <xf numFmtId="0" fontId="0" fillId="0" borderId="0" xfId="0" applyAlignment="1">
      <alignment wrapText="1"/>
    </xf>
    <xf numFmtId="0" fontId="18" fillId="3" borderId="0" xfId="0" applyFont="1" applyFill="1"/>
    <xf numFmtId="164" fontId="18" fillId="3" borderId="0" xfId="0" applyNumberFormat="1" applyFont="1" applyFill="1"/>
    <xf numFmtId="166" fontId="18" fillId="3" borderId="0" xfId="0" applyNumberFormat="1" applyFont="1" applyFill="1"/>
    <xf numFmtId="9" fontId="18" fillId="3" borderId="0" xfId="4" applyFont="1" applyFill="1"/>
    <xf numFmtId="14" fontId="18" fillId="3" borderId="0" xfId="0" applyNumberFormat="1" applyFont="1" applyFill="1"/>
    <xf numFmtId="9" fontId="0" fillId="0" borderId="0" xfId="4" applyFont="1"/>
    <xf numFmtId="44" fontId="0" fillId="0" borderId="9" xfId="1" applyFont="1" applyBorder="1"/>
    <xf numFmtId="44" fontId="0" fillId="0" borderId="9" xfId="0" applyNumberFormat="1" applyBorder="1"/>
    <xf numFmtId="49" fontId="12" fillId="12" borderId="5" xfId="0" applyNumberFormat="1" applyFont="1" applyFill="1" applyBorder="1"/>
    <xf numFmtId="0" fontId="12" fillId="12" borderId="5" xfId="0" applyFont="1" applyFill="1" applyBorder="1"/>
    <xf numFmtId="1" fontId="12" fillId="12" borderId="5" xfId="0" applyNumberFormat="1" applyFont="1" applyFill="1" applyBorder="1"/>
    <xf numFmtId="44" fontId="12" fillId="12" borderId="5" xfId="1" applyNumberFormat="1" applyFont="1" applyFill="1" applyBorder="1"/>
    <xf numFmtId="0" fontId="0" fillId="12" borderId="0" xfId="0" applyFill="1"/>
    <xf numFmtId="49" fontId="12" fillId="13" borderId="5" xfId="0" applyNumberFormat="1" applyFont="1" applyFill="1" applyBorder="1"/>
    <xf numFmtId="0" fontId="12" fillId="13" borderId="5" xfId="0" applyFont="1" applyFill="1" applyBorder="1"/>
    <xf numFmtId="44" fontId="12" fillId="13" borderId="5" xfId="1" applyNumberFormat="1" applyFont="1" applyFill="1" applyBorder="1"/>
    <xf numFmtId="44" fontId="12" fillId="13" borderId="5" xfId="0" applyNumberFormat="1" applyFont="1" applyFill="1" applyBorder="1"/>
    <xf numFmtId="44" fontId="12" fillId="12" borderId="5" xfId="0" applyNumberFormat="1" applyFont="1" applyFill="1" applyBorder="1"/>
    <xf numFmtId="0" fontId="15" fillId="4" borderId="9" xfId="0" applyFont="1" applyFill="1" applyBorder="1"/>
    <xf numFmtId="0" fontId="15" fillId="4" borderId="9" xfId="0" applyFont="1" applyFill="1" applyBorder="1" applyAlignment="1">
      <alignment wrapText="1"/>
    </xf>
    <xf numFmtId="9" fontId="0" fillId="0" borderId="0" xfId="0" applyNumberFormat="1"/>
    <xf numFmtId="0" fontId="16" fillId="14" borderId="9" xfId="6" applyFont="1" applyFill="1" applyBorder="1" applyAlignment="1">
      <alignment horizontal="left" wrapText="1"/>
    </xf>
    <xf numFmtId="0" fontId="16" fillId="14" borderId="9" xfId="6" applyFont="1" applyFill="1" applyBorder="1" applyAlignment="1">
      <alignment horizontal="center" wrapText="1"/>
    </xf>
    <xf numFmtId="0" fontId="4" fillId="0" borderId="0" xfId="6" applyAlignment="1">
      <alignment wrapText="1"/>
    </xf>
    <xf numFmtId="0" fontId="4" fillId="0" borderId="9" xfId="6" applyBorder="1"/>
    <xf numFmtId="166" fontId="4" fillId="0" borderId="9" xfId="6" applyNumberFormat="1" applyBorder="1"/>
    <xf numFmtId="0" fontId="4" fillId="0" borderId="0" xfId="6"/>
    <xf numFmtId="0" fontId="4" fillId="0" borderId="9" xfId="6" applyBorder="1" applyAlignment="1">
      <alignment horizontal="right"/>
    </xf>
    <xf numFmtId="9" fontId="4" fillId="0" borderId="0" xfId="6" applyNumberFormat="1"/>
    <xf numFmtId="2" fontId="4" fillId="0" borderId="0" xfId="6" applyNumberFormat="1"/>
    <xf numFmtId="166" fontId="4" fillId="0" borderId="0" xfId="6" applyNumberFormat="1"/>
    <xf numFmtId="1" fontId="4" fillId="0" borderId="0" xfId="6" applyNumberFormat="1"/>
    <xf numFmtId="0" fontId="19" fillId="9" borderId="11" xfId="6" applyFont="1" applyFill="1" applyBorder="1"/>
    <xf numFmtId="0" fontId="16" fillId="14" borderId="18" xfId="6" applyFont="1" applyFill="1" applyBorder="1" applyAlignment="1">
      <alignment horizontal="center"/>
    </xf>
    <xf numFmtId="0" fontId="4" fillId="0" borderId="20" xfId="6" applyBorder="1"/>
    <xf numFmtId="167" fontId="4" fillId="0" borderId="9" xfId="6" applyNumberFormat="1" applyBorder="1"/>
    <xf numFmtId="0" fontId="20" fillId="0" borderId="0" xfId="7"/>
    <xf numFmtId="0" fontId="21" fillId="0" borderId="0" xfId="6" applyFont="1"/>
    <xf numFmtId="0" fontId="4" fillId="0" borderId="9" xfId="6" applyBorder="1" applyAlignment="1">
      <alignment horizontal="left"/>
    </xf>
    <xf numFmtId="0" fontId="4" fillId="0" borderId="21" xfId="6" applyBorder="1"/>
    <xf numFmtId="0" fontId="22" fillId="0" borderId="0" xfId="6" applyFont="1"/>
    <xf numFmtId="166" fontId="0" fillId="0" borderId="9" xfId="8" applyNumberFormat="1" applyFont="1" applyBorder="1"/>
    <xf numFmtId="9" fontId="0" fillId="0" borderId="9" xfId="9" applyFont="1" applyBorder="1"/>
    <xf numFmtId="0" fontId="19" fillId="9" borderId="22" xfId="6" applyFont="1" applyFill="1" applyBorder="1"/>
    <xf numFmtId="0" fontId="16" fillId="0" borderId="0" xfId="6" applyFont="1"/>
    <xf numFmtId="0" fontId="19" fillId="11" borderId="22" xfId="6" applyFont="1" applyFill="1" applyBorder="1"/>
    <xf numFmtId="0" fontId="23" fillId="0" borderId="0" xfId="6" applyFont="1"/>
    <xf numFmtId="0" fontId="23" fillId="0" borderId="20" xfId="6" applyFont="1" applyBorder="1"/>
    <xf numFmtId="0" fontId="23" fillId="0" borderId="9" xfId="6" applyFont="1" applyBorder="1"/>
    <xf numFmtId="2" fontId="4" fillId="0" borderId="9" xfId="6" applyNumberFormat="1" applyBorder="1"/>
    <xf numFmtId="9" fontId="0" fillId="0" borderId="9" xfId="9" applyFont="1" applyFill="1" applyBorder="1"/>
    <xf numFmtId="0" fontId="4" fillId="0" borderId="24" xfId="6" applyBorder="1"/>
    <xf numFmtId="0" fontId="4" fillId="0" borderId="0" xfId="6" applyAlignment="1">
      <alignment horizontal="center"/>
    </xf>
    <xf numFmtId="9" fontId="0" fillId="0" borderId="0" xfId="9" applyFont="1" applyFill="1" applyBorder="1"/>
    <xf numFmtId="0" fontId="19" fillId="11" borderId="22" xfId="6" applyFont="1" applyFill="1" applyBorder="1" applyAlignment="1">
      <alignment vertical="top"/>
    </xf>
    <xf numFmtId="0" fontId="4" fillId="15" borderId="9" xfId="6" applyFill="1" applyBorder="1"/>
    <xf numFmtId="44" fontId="0" fillId="3" borderId="9" xfId="0" applyNumberFormat="1" applyFill="1" applyBorder="1"/>
    <xf numFmtId="2" fontId="0" fillId="0" borderId="0" xfId="0" applyNumberFormat="1"/>
    <xf numFmtId="0" fontId="3" fillId="0" borderId="9" xfId="6" applyFont="1" applyBorder="1"/>
    <xf numFmtId="0" fontId="3" fillId="10" borderId="9" xfId="6" applyFont="1" applyFill="1" applyBorder="1" applyAlignment="1">
      <alignment horizontal="center" wrapText="1"/>
    </xf>
    <xf numFmtId="0" fontId="2" fillId="0" borderId="9" xfId="6" applyFont="1" applyBorder="1"/>
    <xf numFmtId="0" fontId="2" fillId="10" borderId="9" xfId="6" applyFont="1" applyFill="1" applyBorder="1" applyAlignment="1">
      <alignment horizontal="center" wrapText="1"/>
    </xf>
    <xf numFmtId="0" fontId="8" fillId="16" borderId="11" xfId="0" applyFont="1" applyFill="1" applyBorder="1"/>
    <xf numFmtId="0" fontId="8" fillId="16" borderId="22" xfId="0" applyFont="1" applyFill="1" applyBorder="1"/>
    <xf numFmtId="0" fontId="15" fillId="17" borderId="18" xfId="0" applyFont="1" applyFill="1" applyBorder="1" applyAlignment="1">
      <alignment horizontal="center" wrapText="1"/>
    </xf>
    <xf numFmtId="167" fontId="0" fillId="0" borderId="9" xfId="0" applyNumberFormat="1" applyBorder="1"/>
    <xf numFmtId="3" fontId="0" fillId="0" borderId="9" xfId="0" applyNumberFormat="1" applyBorder="1"/>
    <xf numFmtId="2" fontId="0" fillId="0" borderId="9" xfId="0" applyNumberFormat="1" applyBorder="1"/>
    <xf numFmtId="168" fontId="4" fillId="0" borderId="9" xfId="6" applyNumberFormat="1" applyBorder="1"/>
    <xf numFmtId="0" fontId="1" fillId="0" borderId="9" xfId="6" applyFont="1" applyBorder="1"/>
    <xf numFmtId="0" fontId="1" fillId="0" borderId="0" xfId="6" applyFont="1" applyAlignment="1">
      <alignment wrapText="1"/>
    </xf>
    <xf numFmtId="0" fontId="1" fillId="0" borderId="0" xfId="6" applyFont="1"/>
    <xf numFmtId="0" fontId="0" fillId="0" borderId="0" xfId="0" applyAlignment="1">
      <alignment horizontal="center"/>
    </xf>
    <xf numFmtId="0" fontId="24" fillId="0" borderId="29" xfId="10"/>
    <xf numFmtId="0" fontId="0" fillId="0" borderId="0" xfId="0" quotePrefix="1" applyAlignment="1">
      <alignment horizontal="center"/>
    </xf>
    <xf numFmtId="0" fontId="0" fillId="0" borderId="30" xfId="0" applyBorder="1"/>
    <xf numFmtId="0" fontId="0" fillId="0" borderId="31" xfId="0" applyBorder="1"/>
    <xf numFmtId="0" fontId="0" fillId="0" borderId="32" xfId="0" applyBorder="1"/>
    <xf numFmtId="166" fontId="0" fillId="0" borderId="33" xfId="0" applyNumberFormat="1" applyBorder="1"/>
    <xf numFmtId="0" fontId="0" fillId="0" borderId="34" xfId="0" applyBorder="1"/>
    <xf numFmtId="166" fontId="0" fillId="0" borderId="35" xfId="0" applyNumberFormat="1" applyBorder="1"/>
    <xf numFmtId="0" fontId="15" fillId="0" borderId="0" xfId="0" applyFont="1" applyAlignment="1">
      <alignment horizontal="center"/>
    </xf>
    <xf numFmtId="0" fontId="0" fillId="0" borderId="18" xfId="0" applyBorder="1"/>
    <xf numFmtId="166" fontId="0" fillId="0" borderId="0" xfId="1" applyNumberFormat="1" applyFont="1"/>
    <xf numFmtId="169" fontId="0" fillId="3" borderId="0" xfId="4" applyNumberFormat="1" applyFont="1" applyFill="1"/>
    <xf numFmtId="0" fontId="0" fillId="0" borderId="0" xfId="0" applyAlignment="1">
      <alignment horizontal="center"/>
    </xf>
    <xf numFmtId="0" fontId="13" fillId="6" borderId="25" xfId="0" applyFont="1" applyFill="1" applyBorder="1" applyAlignment="1">
      <alignment horizontal="center"/>
    </xf>
    <xf numFmtId="0" fontId="13" fillId="6" borderId="26" xfId="0" applyFont="1" applyFill="1" applyBorder="1" applyAlignment="1">
      <alignment horizontal="center"/>
    </xf>
    <xf numFmtId="0" fontId="13" fillId="6" borderId="21" xfId="0" applyFont="1" applyFill="1" applyBorder="1" applyAlignment="1">
      <alignment horizontal="center"/>
    </xf>
    <xf numFmtId="0" fontId="13" fillId="6" borderId="9" xfId="0" applyFont="1" applyFill="1" applyBorder="1" applyAlignment="1">
      <alignment horizontal="center"/>
    </xf>
    <xf numFmtId="0" fontId="15" fillId="0" borderId="0" xfId="0" applyFont="1" applyAlignment="1">
      <alignment horizontal="center"/>
    </xf>
    <xf numFmtId="0" fontId="15" fillId="0" borderId="36" xfId="0" applyFont="1" applyBorder="1" applyAlignment="1">
      <alignment horizontal="center"/>
    </xf>
    <xf numFmtId="0" fontId="16" fillId="14" borderId="14" xfId="6" applyFont="1" applyFill="1" applyBorder="1" applyAlignment="1">
      <alignment horizontal="center"/>
    </xf>
    <xf numFmtId="0" fontId="16" fillId="14" borderId="15" xfId="6" applyFont="1" applyFill="1" applyBorder="1" applyAlignment="1">
      <alignment horizontal="center"/>
    </xf>
    <xf numFmtId="0" fontId="16" fillId="14" borderId="13" xfId="6" applyFont="1" applyFill="1" applyBorder="1" applyAlignment="1">
      <alignment horizontal="center"/>
    </xf>
    <xf numFmtId="0" fontId="16" fillId="14" borderId="10" xfId="6" applyFont="1" applyFill="1" applyBorder="1" applyAlignment="1">
      <alignment horizontal="center"/>
    </xf>
    <xf numFmtId="0" fontId="16" fillId="14" borderId="16" xfId="6" applyFont="1" applyFill="1" applyBorder="1" applyAlignment="1">
      <alignment horizontal="center"/>
    </xf>
    <xf numFmtId="0" fontId="16" fillId="14" borderId="19" xfId="6" applyFont="1" applyFill="1" applyBorder="1" applyAlignment="1">
      <alignment horizontal="center"/>
    </xf>
    <xf numFmtId="0" fontId="4" fillId="0" borderId="9" xfId="6" applyBorder="1" applyAlignment="1">
      <alignment horizontal="center"/>
    </xf>
    <xf numFmtId="0" fontId="19" fillId="14" borderId="12" xfId="6" applyFont="1" applyFill="1" applyBorder="1" applyAlignment="1">
      <alignment horizontal="center"/>
    </xf>
    <xf numFmtId="0" fontId="19" fillId="14" borderId="17" xfId="6" applyFont="1" applyFill="1" applyBorder="1" applyAlignment="1">
      <alignment horizontal="center"/>
    </xf>
    <xf numFmtId="0" fontId="16" fillId="14" borderId="13" xfId="6" applyFont="1" applyFill="1" applyBorder="1" applyAlignment="1">
      <alignment horizontal="center" wrapText="1"/>
    </xf>
    <xf numFmtId="0" fontId="16" fillId="14" borderId="10" xfId="6" applyFont="1" applyFill="1" applyBorder="1" applyAlignment="1">
      <alignment horizontal="center" wrapText="1"/>
    </xf>
    <xf numFmtId="0" fontId="16" fillId="14" borderId="23" xfId="6" applyFont="1" applyFill="1" applyBorder="1" applyAlignment="1">
      <alignment horizontal="center"/>
    </xf>
    <xf numFmtId="0" fontId="15" fillId="17" borderId="13" xfId="0" applyFont="1" applyFill="1" applyBorder="1" applyAlignment="1">
      <alignment horizontal="center"/>
    </xf>
    <xf numFmtId="0" fontId="15" fillId="17" borderId="10" xfId="0" applyFont="1" applyFill="1" applyBorder="1" applyAlignment="1">
      <alignment horizontal="center"/>
    </xf>
    <xf numFmtId="0" fontId="15" fillId="17" borderId="27" xfId="0" applyFont="1" applyFill="1" applyBorder="1" applyAlignment="1">
      <alignment horizontal="center" wrapText="1"/>
    </xf>
    <xf numFmtId="0" fontId="15" fillId="17" borderId="28" xfId="0" applyFont="1" applyFill="1" applyBorder="1" applyAlignment="1">
      <alignment horizontal="center" wrapText="1"/>
    </xf>
    <xf numFmtId="0" fontId="0" fillId="0" borderId="25" xfId="0" applyBorder="1" applyAlignment="1">
      <alignment horizontal="left"/>
    </xf>
    <xf numFmtId="0" fontId="0" fillId="0" borderId="21" xfId="0" applyBorder="1" applyAlignment="1">
      <alignment horizontal="left"/>
    </xf>
    <xf numFmtId="0" fontId="5" fillId="9" borderId="0" xfId="5" applyFill="1" applyAlignment="1">
      <alignment horizontal="center"/>
    </xf>
    <xf numFmtId="0" fontId="5" fillId="11" borderId="0" xfId="5" applyFill="1" applyAlignment="1">
      <alignment horizontal="left"/>
    </xf>
    <xf numFmtId="169" fontId="0" fillId="3" borderId="10" xfId="4" applyNumberFormat="1" applyFont="1" applyFill="1" applyBorder="1"/>
    <xf numFmtId="169" fontId="0" fillId="3" borderId="37" xfId="4" applyNumberFormat="1" applyFont="1" applyFill="1" applyBorder="1"/>
    <xf numFmtId="169" fontId="15" fillId="3" borderId="37" xfId="4" applyNumberFormat="1" applyFont="1" applyFill="1" applyBorder="1"/>
    <xf numFmtId="0" fontId="15" fillId="0" borderId="0" xfId="0" applyFont="1" applyBorder="1" applyAlignment="1">
      <alignment horizontal="center"/>
    </xf>
  </cellXfs>
  <cellStyles count="11">
    <cellStyle name="Currency" xfId="1" builtinId="4"/>
    <cellStyle name="Currency 2" xfId="8" xr:uid="{1EC40D8C-9C65-4A8E-81A3-0EFE4289871D}"/>
    <cellStyle name="Heading 1" xfId="10" builtinId="16"/>
    <cellStyle name="Hyperlink 2" xfId="7" xr:uid="{5EE81453-B7BB-467B-897A-FAADE6D147B0}"/>
    <cellStyle name="Normal" xfId="0" builtinId="0"/>
    <cellStyle name="Normal 2" xfId="3" xr:uid="{1CA1FCEB-45D5-4DF1-AF9C-808EA3FA2BA3}"/>
    <cellStyle name="Normal 3" xfId="5" xr:uid="{3F8E3800-1904-4835-B479-0E371930047A}"/>
    <cellStyle name="Normal 4" xfId="6" xr:uid="{33461156-FE62-46AB-8AF4-17A78129E609}"/>
    <cellStyle name="Normal 5" xfId="2" xr:uid="{57BBE6A5-6A1B-403E-A91D-0D5E58F538E7}"/>
    <cellStyle name="Percent" xfId="4" builtinId="5"/>
    <cellStyle name="Percent 2" xfId="9" xr:uid="{C50FD6A7-B4F9-467B-B77C-D99216851301}"/>
  </cellStyles>
  <dxfs count="113">
    <dxf>
      <numFmt numFmtId="166" formatCode="&quot;$&quot;#,##0.00"/>
    </dxf>
    <dxf>
      <numFmt numFmtId="3" formatCode="#,##0"/>
    </dxf>
    <dxf>
      <numFmt numFmtId="164" formatCode="&quot;$&quot;#,##0"/>
    </dxf>
    <dxf>
      <numFmt numFmtId="164" formatCode="&quot;$&quot;#,##0"/>
    </dxf>
    <dxf>
      <numFmt numFmtId="164" formatCode="&quot;$&quot;#,##0"/>
    </dxf>
    <dxf>
      <numFmt numFmtId="30" formatCode="@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border diagonalUp="0" diagonalDown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0" formatCode="General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0" formatCode="@"/>
      <border diagonalUp="0" diagonalDown="0" outline="0">
        <left/>
        <right/>
        <top style="thin">
          <color theme="4" tint="0.39997558519241921"/>
        </top>
        <bottom/>
      </border>
    </dxf>
    <dxf>
      <border outline="0">
        <left style="thin">
          <color rgb="FF8EA9DB"/>
        </left>
        <right style="thin">
          <color rgb="FF8EA9DB"/>
        </right>
        <top style="thin">
          <color rgb="FF8EA9DB"/>
        </top>
        <bottom style="thin">
          <color rgb="FF8EA9DB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border diagonalUp="0" diagonalDown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0" formatCode="General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0" formatCode="@"/>
      <border diagonalUp="0" diagonalDown="0" outline="0">
        <left/>
        <right/>
        <top style="thin">
          <color theme="4" tint="0.39997558519241921"/>
        </top>
        <bottom/>
      </border>
    </dxf>
    <dxf>
      <border outline="0">
        <left style="thin">
          <color rgb="FF8EA9DB"/>
        </left>
        <right style="thin">
          <color rgb="FF8EA9DB"/>
        </right>
        <top style="thin">
          <color rgb="FF8EA9DB"/>
        </top>
        <bottom style="thin">
          <color rgb="FF8EA9DB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4" formatCode="_(&quot;$&quot;* #,##0.00_);_(&quot;$&quot;* \(#,##0.00\);_(&quot;$&quot;* &quot;-&quot;??_);_(@_)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border diagonalUp="0" diagonalDown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0" formatCode="General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30" formatCode="@"/>
      <border diagonalUp="0" diagonalDown="0" outline="0">
        <left/>
        <right/>
        <top style="thin">
          <color theme="4" tint="0.39997558519241921"/>
        </top>
        <bottom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microsoft.com/office/2017/10/relationships/person" Target="persons/perso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tyles" Target="styles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theme" Target="theme/theme1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9.115069991251093E-2"/>
                  <c:y val="-3.144830854476524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'Ductless HP costs summary'!$C$6:$C$11</c:f>
              <c:numCache>
                <c:formatCode>General</c:formatCode>
                <c:ptCount val="6"/>
                <c:pt idx="0">
                  <c:v>17</c:v>
                </c:pt>
                <c:pt idx="1">
                  <c:v>18</c:v>
                </c:pt>
                <c:pt idx="2">
                  <c:v>19</c:v>
                </c:pt>
                <c:pt idx="3">
                  <c:v>20</c:v>
                </c:pt>
                <c:pt idx="4">
                  <c:v>21</c:v>
                </c:pt>
                <c:pt idx="5">
                  <c:v>22</c:v>
                </c:pt>
              </c:numCache>
            </c:numRef>
          </c:xVal>
          <c:yVal>
            <c:numRef>
              <c:f>'Ductless HP costs summary'!$F$6:$F$11</c:f>
              <c:numCache>
                <c:formatCode>_("$"* #,##0.00_);_("$"* \(#,##0.00\);_("$"* "-"??_);_(@_)</c:formatCode>
                <c:ptCount val="6"/>
                <c:pt idx="0">
                  <c:v>744.78</c:v>
                </c:pt>
                <c:pt idx="1">
                  <c:v>903.08718081559925</c:v>
                </c:pt>
                <c:pt idx="2">
                  <c:v>968.28594376186311</c:v>
                </c:pt>
                <c:pt idx="3">
                  <c:v>972.0751370466653</c:v>
                </c:pt>
                <c:pt idx="4">
                  <c:v>975.86433033146739</c:v>
                </c:pt>
                <c:pt idx="5">
                  <c:v>1263.7145116279066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C0-45CA-B995-00005BE27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1666831"/>
        <c:axId val="1260955039"/>
      </c:scatterChart>
      <c:valAx>
        <c:axId val="1311666831"/>
        <c:scaling>
          <c:orientation val="minMax"/>
          <c:min val="1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SEER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0955039"/>
        <c:crosses val="autoZero"/>
        <c:crossBetween val="midCat"/>
      </c:valAx>
      <c:valAx>
        <c:axId val="12609550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Distributor cost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&quot;$&quot;* #,##0.00_);_(&quot;$&quot;* \(#,##0.00\);_(&quot;$&quot;* &quot;-&quot;??_);_(@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1666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'Multi-split online shopping'!$C$46:$D$46</c:f>
              <c:strCache>
                <c:ptCount val="1"/>
                <c:pt idx="0">
                  <c:v>Single-zone heat pumps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invertIfNegative val="0"/>
          <c:cat>
            <c:strRef>
              <c:f>'Multi-split online shopping'!$B$48:$B$55</c:f>
              <c:strCache>
                <c:ptCount val="8"/>
                <c:pt idx="0">
                  <c:v>15</c:v>
                </c:pt>
                <c:pt idx="1">
                  <c:v>16</c:v>
                </c:pt>
                <c:pt idx="2">
                  <c:v>17</c:v>
                </c:pt>
                <c:pt idx="3">
                  <c:v>18</c:v>
                </c:pt>
                <c:pt idx="4">
                  <c:v>19</c:v>
                </c:pt>
                <c:pt idx="5">
                  <c:v>20</c:v>
                </c:pt>
                <c:pt idx="6">
                  <c:v>21</c:v>
                </c:pt>
                <c:pt idx="7">
                  <c:v>22+</c:v>
                </c:pt>
              </c:strCache>
            </c:strRef>
          </c:cat>
          <c:val>
            <c:numRef>
              <c:f>'Multi-split online shopping'!$D$48:$D$55</c:f>
              <c:numCache>
                <c:formatCode>"$"#,##0.00</c:formatCode>
                <c:ptCount val="8"/>
                <c:pt idx="0">
                  <c:v>1169.47</c:v>
                </c:pt>
                <c:pt idx="1">
                  <c:v>987.28668716601476</c:v>
                </c:pt>
                <c:pt idx="2">
                  <c:v>767.15711111111102</c:v>
                </c:pt>
                <c:pt idx="3">
                  <c:v>743.85744444444447</c:v>
                </c:pt>
                <c:pt idx="4">
                  <c:v>772.48799326599328</c:v>
                </c:pt>
                <c:pt idx="5">
                  <c:v>1049.7825274862569</c:v>
                </c:pt>
                <c:pt idx="6">
                  <c:v>1085.7821895424838</c:v>
                </c:pt>
                <c:pt idx="7">
                  <c:v>1495.2220289855074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8B-4AF5-A775-01C0F0A8F57E}"/>
            </c:ext>
          </c:extLst>
        </c:ser>
        <c:ser>
          <c:idx val="1"/>
          <c:order val="1"/>
          <c:tx>
            <c:strRef>
              <c:f>'Multi-split online shopping'!$E$46:$F$46</c:f>
              <c:strCache>
                <c:ptCount val="1"/>
                <c:pt idx="0">
                  <c:v>Multi-zone heat pumps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  <a:effectLst/>
          </c:spPr>
          <c:invertIfNegative val="0"/>
          <c:cat>
            <c:strRef>
              <c:f>'Multi-split online shopping'!$B$48:$B$55</c:f>
              <c:strCache>
                <c:ptCount val="8"/>
                <c:pt idx="0">
                  <c:v>15</c:v>
                </c:pt>
                <c:pt idx="1">
                  <c:v>16</c:v>
                </c:pt>
                <c:pt idx="2">
                  <c:v>17</c:v>
                </c:pt>
                <c:pt idx="3">
                  <c:v>18</c:v>
                </c:pt>
                <c:pt idx="4">
                  <c:v>19</c:v>
                </c:pt>
                <c:pt idx="5">
                  <c:v>20</c:v>
                </c:pt>
                <c:pt idx="6">
                  <c:v>21</c:v>
                </c:pt>
                <c:pt idx="7">
                  <c:v>22+</c:v>
                </c:pt>
              </c:strCache>
            </c:strRef>
          </c:cat>
          <c:val>
            <c:numRef>
              <c:f>'Multi-split online shopping'!$F$48:$F$55</c:f>
              <c:numCache>
                <c:formatCode>"$"#,##0.00</c:formatCode>
                <c:ptCount val="8"/>
                <c:pt idx="0">
                  <c:v>#N/A</c:v>
                </c:pt>
                <c:pt idx="1">
                  <c:v>1215.0307692307692</c:v>
                </c:pt>
                <c:pt idx="2">
                  <c:v>#N/A</c:v>
                </c:pt>
                <c:pt idx="3">
                  <c:v>#N/A</c:v>
                </c:pt>
                <c:pt idx="4">
                  <c:v>1267.0983333333334</c:v>
                </c:pt>
                <c:pt idx="5">
                  <c:v>#N/A</c:v>
                </c:pt>
                <c:pt idx="6">
                  <c:v>1172.6973445818378</c:v>
                </c:pt>
                <c:pt idx="7">
                  <c:v>1287.965530451138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8B-4AF5-A775-01C0F0A8F5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50533336"/>
        <c:axId val="750532680"/>
      </c:barChart>
      <c:catAx>
        <c:axId val="750533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SEER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532680"/>
        <c:crosses val="autoZero"/>
        <c:auto val="1"/>
        <c:lblAlgn val="ctr"/>
        <c:lblOffset val="100"/>
        <c:noMultiLvlLbl val="0"/>
      </c:catAx>
      <c:valAx>
        <c:axId val="750532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 price per ton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533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12" Type="http://schemas.openxmlformats.org/officeDocument/2006/relationships/image" Target="../media/image14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5" Type="http://schemas.openxmlformats.org/officeDocument/2006/relationships/image" Target="../media/image7.png"/><Relationship Id="rId10" Type="http://schemas.openxmlformats.org/officeDocument/2006/relationships/image" Target="../media/image12.png"/><Relationship Id="rId4" Type="http://schemas.openxmlformats.org/officeDocument/2006/relationships/image" Target="../media/image6.png"/><Relationship Id="rId9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381000</xdr:colOff>
      <xdr:row>1</xdr:row>
      <xdr:rowOff>257175</xdr:rowOff>
    </xdr:from>
    <xdr:to>
      <xdr:col>15</xdr:col>
      <xdr:colOff>552450</xdr:colOff>
      <xdr:row>11</xdr:row>
      <xdr:rowOff>142875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25E143-393F-493E-917F-5DA96396DC7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28574</xdr:colOff>
      <xdr:row>42</xdr:row>
      <xdr:rowOff>0</xdr:rowOff>
    </xdr:from>
    <xdr:to>
      <xdr:col>12</xdr:col>
      <xdr:colOff>409574</xdr:colOff>
      <xdr:row>49</xdr:row>
      <xdr:rowOff>133349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BC40241-6C68-42E6-9027-6046F5D48A4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28576</xdr:colOff>
      <xdr:row>4</xdr:row>
      <xdr:rowOff>0</xdr:rowOff>
    </xdr:from>
    <xdr:to>
      <xdr:col>24</xdr:col>
      <xdr:colOff>371475</xdr:colOff>
      <xdr:row>36</xdr:row>
      <xdr:rowOff>97391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17A2495-2ACD-4D83-86C8-3596AA98B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01" y="190500"/>
          <a:ext cx="13382624" cy="626959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1021774</xdr:colOff>
      <xdr:row>56</xdr:row>
      <xdr:rowOff>103909</xdr:rowOff>
    </xdr:from>
    <xdr:to>
      <xdr:col>19</xdr:col>
      <xdr:colOff>1734417</xdr:colOff>
      <xdr:row>65</xdr:row>
      <xdr:rowOff>75976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B833EC-8B71-43BB-BD3A-C4B58155E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118774" y="9809884"/>
          <a:ext cx="13866668" cy="179134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11907</xdr:colOff>
      <xdr:row>2</xdr:row>
      <xdr:rowOff>70304</xdr:rowOff>
    </xdr:from>
    <xdr:to>
      <xdr:col>32</xdr:col>
      <xdr:colOff>323852</xdr:colOff>
      <xdr:row>9</xdr:row>
      <xdr:rowOff>1867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567AD-FCAC-4633-8AB2-C4FE1A462A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98" r="307"/>
        <a:stretch/>
      </xdr:blipFill>
      <xdr:spPr>
        <a:xfrm>
          <a:off x="16471107" y="451304"/>
          <a:ext cx="11894345" cy="1646063"/>
        </a:xfrm>
        <a:prstGeom prst="rect">
          <a:avLst/>
        </a:prstGeom>
      </xdr:spPr>
    </xdr:pic>
    <xdr:clientData/>
  </xdr:twoCellAnchor>
  <xdr:twoCellAnchor editAs="oneCell">
    <xdr:from>
      <xdr:col>13</xdr:col>
      <xdr:colOff>9527</xdr:colOff>
      <xdr:row>7</xdr:row>
      <xdr:rowOff>206036</xdr:rowOff>
    </xdr:from>
    <xdr:to>
      <xdr:col>32</xdr:col>
      <xdr:colOff>333376</xdr:colOff>
      <xdr:row>15</xdr:row>
      <xdr:rowOff>179130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E7E2729-EF55-42CF-89E9-9E1F4CA44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468727" y="1730036"/>
          <a:ext cx="11906249" cy="1878094"/>
        </a:xfrm>
        <a:prstGeom prst="rect">
          <a:avLst/>
        </a:prstGeom>
      </xdr:spPr>
    </xdr:pic>
    <xdr:clientData/>
  </xdr:twoCellAnchor>
  <xdr:twoCellAnchor editAs="oneCell">
    <xdr:from>
      <xdr:col>13</xdr:col>
      <xdr:colOff>23132</xdr:colOff>
      <xdr:row>12</xdr:row>
      <xdr:rowOff>17349</xdr:rowOff>
    </xdr:from>
    <xdr:to>
      <xdr:col>32</xdr:col>
      <xdr:colOff>358889</xdr:colOff>
      <xdr:row>13</xdr:row>
      <xdr:rowOff>20640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D302658-8A55-4D83-9D1D-32225F25A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482332" y="2874849"/>
          <a:ext cx="11918157" cy="193791"/>
        </a:xfrm>
        <a:prstGeom prst="rect">
          <a:avLst/>
        </a:prstGeom>
      </xdr:spPr>
    </xdr:pic>
    <xdr:clientData/>
  </xdr:twoCellAnchor>
  <xdr:twoCellAnchor editAs="oneCell">
    <xdr:from>
      <xdr:col>13</xdr:col>
      <xdr:colOff>13609</xdr:colOff>
      <xdr:row>13</xdr:row>
      <xdr:rowOff>34020</xdr:rowOff>
    </xdr:from>
    <xdr:to>
      <xdr:col>32</xdr:col>
      <xdr:colOff>349366</xdr:colOff>
      <xdr:row>14</xdr:row>
      <xdr:rowOff>28229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9E3CE81-5930-4621-BEA2-D85879640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472809" y="3082020"/>
          <a:ext cx="11918157" cy="184709"/>
        </a:xfrm>
        <a:prstGeom prst="rect">
          <a:avLst/>
        </a:prstGeom>
      </xdr:spPr>
    </xdr:pic>
    <xdr:clientData/>
  </xdr:twoCellAnchor>
  <xdr:twoCellAnchor editAs="oneCell">
    <xdr:from>
      <xdr:col>13</xdr:col>
      <xdr:colOff>980</xdr:colOff>
      <xdr:row>34</xdr:row>
      <xdr:rowOff>26416</xdr:rowOff>
    </xdr:from>
    <xdr:to>
      <xdr:col>32</xdr:col>
      <xdr:colOff>48884</xdr:colOff>
      <xdr:row>39</xdr:row>
      <xdr:rowOff>26297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4799094-B43C-49EA-BBA1-85AD0FF4F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460180" y="7074916"/>
          <a:ext cx="11630304" cy="952381"/>
        </a:xfrm>
        <a:prstGeom prst="rect">
          <a:avLst/>
        </a:prstGeom>
      </xdr:spPr>
    </xdr:pic>
    <xdr:clientData/>
  </xdr:twoCellAnchor>
  <xdr:twoCellAnchor editAs="oneCell">
    <xdr:from>
      <xdr:col>13</xdr:col>
      <xdr:colOff>31976</xdr:colOff>
      <xdr:row>18</xdr:row>
      <xdr:rowOff>0</xdr:rowOff>
    </xdr:from>
    <xdr:to>
      <xdr:col>36</xdr:col>
      <xdr:colOff>420980</xdr:colOff>
      <xdr:row>24</xdr:row>
      <xdr:rowOff>47475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7F919F7-6290-49B5-8671-AC9E2A036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491176" y="4000500"/>
          <a:ext cx="14409804" cy="1190475"/>
        </a:xfrm>
        <a:prstGeom prst="rect">
          <a:avLst/>
        </a:prstGeom>
      </xdr:spPr>
    </xdr:pic>
    <xdr:clientData/>
  </xdr:twoCellAnchor>
  <xdr:twoCellAnchor editAs="oneCell">
    <xdr:from>
      <xdr:col>1</xdr:col>
      <xdr:colOff>27760</xdr:colOff>
      <xdr:row>23</xdr:row>
      <xdr:rowOff>137018</xdr:rowOff>
    </xdr:from>
    <xdr:to>
      <xdr:col>10</xdr:col>
      <xdr:colOff>1042756</xdr:colOff>
      <xdr:row>44</xdr:row>
      <xdr:rowOff>82145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61A5AF7-0C61-4569-996A-7D996595D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37360" y="5090018"/>
          <a:ext cx="11921121" cy="394562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17</xdr:row>
      <xdr:rowOff>54429</xdr:rowOff>
    </xdr:from>
    <xdr:to>
      <xdr:col>32</xdr:col>
      <xdr:colOff>161925</xdr:colOff>
      <xdr:row>23</xdr:row>
      <xdr:rowOff>106350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BD71F24-41F6-4670-A7B2-6A3286EF23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722" r="386"/>
        <a:stretch/>
      </xdr:blipFill>
      <xdr:spPr>
        <a:xfrm>
          <a:off x="16459200" y="3864429"/>
          <a:ext cx="11744325" cy="1194921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28</xdr:row>
      <xdr:rowOff>73479</xdr:rowOff>
    </xdr:from>
    <xdr:to>
      <xdr:col>32</xdr:col>
      <xdr:colOff>274743</xdr:colOff>
      <xdr:row>30</xdr:row>
      <xdr:rowOff>178193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D99DABD6-931E-40CA-A275-3A7B35E47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459200" y="5978979"/>
          <a:ext cx="11857143" cy="48571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30</xdr:row>
      <xdr:rowOff>187779</xdr:rowOff>
    </xdr:from>
    <xdr:to>
      <xdr:col>32</xdr:col>
      <xdr:colOff>265219</xdr:colOff>
      <xdr:row>33</xdr:row>
      <xdr:rowOff>111518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3D2ECBF-C85B-46AB-9CD3-F6D357218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459200" y="6474279"/>
          <a:ext cx="11847619" cy="495239"/>
        </a:xfrm>
        <a:prstGeom prst="rect">
          <a:avLst/>
        </a:prstGeom>
      </xdr:spPr>
    </xdr:pic>
    <xdr:clientData/>
  </xdr:twoCellAnchor>
  <xdr:twoCellAnchor editAs="oneCell">
    <xdr:from>
      <xdr:col>13</xdr:col>
      <xdr:colOff>1361</xdr:colOff>
      <xdr:row>44</xdr:row>
      <xdr:rowOff>28575</xdr:rowOff>
    </xdr:from>
    <xdr:to>
      <xdr:col>32</xdr:col>
      <xdr:colOff>278825</xdr:colOff>
      <xdr:row>46</xdr:row>
      <xdr:rowOff>123765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12A95A6-2B26-4A41-B01A-4037C4B18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460561" y="8982075"/>
          <a:ext cx="11859864" cy="476190"/>
        </a:xfrm>
        <a:prstGeom prst="rect">
          <a:avLst/>
        </a:prstGeom>
      </xdr:spPr>
    </xdr:pic>
    <xdr:clientData/>
  </xdr:twoCellAnchor>
  <xdr:twoCellAnchor editAs="oneCell">
    <xdr:from>
      <xdr:col>13</xdr:col>
      <xdr:colOff>27215</xdr:colOff>
      <xdr:row>23</xdr:row>
      <xdr:rowOff>81643</xdr:rowOff>
    </xdr:from>
    <xdr:to>
      <xdr:col>32</xdr:col>
      <xdr:colOff>303440</xdr:colOff>
      <xdr:row>26</xdr:row>
      <xdr:rowOff>1300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6AFF3B32-E713-4DBD-ABBE-FB4249F20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486415" y="5034643"/>
          <a:ext cx="11858625" cy="49115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331099</xdr:colOff>
      <xdr:row>0</xdr:row>
      <xdr:rowOff>0</xdr:rowOff>
    </xdr:from>
    <xdr:to>
      <xdr:col>16</xdr:col>
      <xdr:colOff>7806</xdr:colOff>
      <xdr:row>20</xdr:row>
      <xdr:rowOff>180248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4E86B5D-8C02-43BD-9F25-762710964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1099" y="0"/>
          <a:ext cx="9430307" cy="39902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\workgroup\workgroup\CSBU7\new%20construction\Residential%20New%20Construction\TEMPLATES\PSO\April%20Del%20Rosario\Completed\Warmington%20Residential%20(Day%20Creek%20Highlands%20M,%201-5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voice1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disonintl.sharepoint.com/Users/hikidalk/Documents/HVAC%20UPSTREAM/Upload%2012-6-16/Upload%20Prep%20File%2012-6-16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disonintl.sharepoint.com/Users/nguyenkn/Documents/2.0%20Cross_Cutting_POs/BBI_WHPA_Cofund_IOU/2017_Invoices/5.%20May%202017/01%20Bonnie%20PG&amp;E%202017%20TE%2017053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\workgroup\Users\cstratton\AppData\Local\Microsoft\Windows\Temporary%20Internet%20Files\Content.Outlook\O7T8YH5R\June%20Invoice%20Template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\workgroup\CSBU7\Business%20Portfolio\BP%20Payments\NON-PO%20PAYMENTS\NPR%20Tracking-Read%20Only\PAID%20(Live)%208-13-14-HIKIDALK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\workgroup\CSBU7\Business%20Portfolio\Cross-Cutting%20programs\Purchase%20Orders\4500571177_ICEI_Ecova\Invoices\2014\8.%20August%202014\Vendor%20PO%20Submission%20Form%20SES%20Form%20CrossCutting_4500571177_Aug2014_12054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microsoft.com/office/2019/04/relationships/externalLinkLongPath" Target="https://edisonintl.sharepoint.com/CSBU7/EE%20Regulatory/Regulatory%20Reporting%20and%20Earnings%20(REG)/KPI%20Results%20Trackings/KPI%20Results%20Tracking/2013%20KPI%20Results%20Tracking/KPI%20Results%20Tracking%20-%2012_31_13%20Year%20End/KPI%20Results%20Tracking%20-%2012_31_13_Final.xlsx?C484CEAD" TargetMode="External"/><Relationship Id="rId1" Type="http://schemas.openxmlformats.org/officeDocument/2006/relationships/externalLinkPath" Target="file:///\\C484CEAD\KPI%20Results%20Tracking%20-%2012_31_13_Final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disonintl.sharepoint.com/Programs/11808%20-%20HVAC%20Optimization%20Secure/Incentives/Flat%20Files/Flat%20File%20Design%20&amp;%20Dev/Flat%20File%20ED2013/ED_Disposition_Table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disonintl.sharepoint.com/Users/nguyenkn/Documents/2.0%20Cross_Cutting_POs/BBI_WHPA_Cofund_PGE_2017/2017_Invoices_Vendor_BBI/8.%20August%202017/00%20PGE%20Aug%202017%20%20Invoice%20&amp;%20Tim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dit Tracking Tool"/>
      <sheetName val="Sheet2"/>
      <sheetName val="Enter payment Details"/>
      <sheetName val="Payment Letter"/>
      <sheetName val="Checklist"/>
      <sheetName val="SPR form"/>
      <sheetName val="Sheet1"/>
      <sheetName val="Contacts2"/>
      <sheetName val="Options"/>
      <sheetName val="BExRepositorySheet"/>
      <sheetName val="Sheet6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Open Stub Data"/>
      <sheetName val="Customize Your Invoice"/>
      <sheetName val="Macros"/>
      <sheetName val="ATW"/>
      <sheetName val="Lock"/>
      <sheetName val="Intl Data Table"/>
      <sheetName val="TemplateInformation"/>
    </sheetNames>
    <sheetDataSet>
      <sheetData sheetId="0"/>
      <sheetData sheetId="1">
        <row r="15">
          <cell r="E15" t="str">
            <v>California</v>
          </cell>
        </row>
        <row r="22">
          <cell r="E22" t="str">
            <v>California</v>
          </cell>
          <cell r="G22" t="str">
            <v>None</v>
          </cell>
        </row>
        <row r="23">
          <cell r="E23">
            <v>0</v>
          </cell>
        </row>
        <row r="24">
          <cell r="D24" t="b">
            <v>0</v>
          </cell>
        </row>
        <row r="27">
          <cell r="G27">
            <v>0</v>
          </cell>
        </row>
        <row r="28">
          <cell r="D28" t="b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load Prep"/>
      <sheetName val="Uploaded 12-6-16"/>
      <sheetName val="PAID"/>
      <sheetName val="ckinfo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Bundle #</v>
          </cell>
          <cell r="B1" t="str">
            <v>Vendor Id</v>
          </cell>
          <cell r="C1" t="str">
            <v>Inv. No</v>
          </cell>
          <cell r="D1" t="str">
            <v>Co.Code</v>
          </cell>
          <cell r="E1" t="str">
            <v>Vendor Name</v>
          </cell>
          <cell r="F1" t="str">
            <v>Document Type</v>
          </cell>
          <cell r="G1" t="str">
            <v>Fisc.Yr</v>
          </cell>
          <cell r="H1" t="str">
            <v>Created on</v>
          </cell>
          <cell r="I1" t="str">
            <v>Status</v>
          </cell>
          <cell r="J1" t="str">
            <v>Reference</v>
          </cell>
          <cell r="K1" t="str">
            <v>Inv.Date</v>
          </cell>
          <cell r="L1" t="str">
            <v>Posting Date</v>
          </cell>
          <cell r="M1" t="str">
            <v>Baseline.Date</v>
          </cell>
          <cell r="N1" t="str">
            <v>Invoice Amount</v>
          </cell>
          <cell r="O1" t="str">
            <v>Tax Amount</v>
          </cell>
          <cell r="P1" t="str">
            <v>Header Text</v>
          </cell>
          <cell r="Q1" t="str">
            <v>Sp.GL.Ind</v>
          </cell>
          <cell r="R1" t="str">
            <v>Check Num</v>
          </cell>
        </row>
        <row r="2">
          <cell r="A2">
            <v>2399</v>
          </cell>
          <cell r="B2">
            <v>13001723</v>
          </cell>
          <cell r="C2">
            <v>1904445803</v>
          </cell>
          <cell r="D2">
            <v>2001</v>
          </cell>
          <cell r="E2" t="str">
            <v>TRI-PACIFIC HEATING AND AIR</v>
          </cell>
          <cell r="F2" t="str">
            <v>KR</v>
          </cell>
          <cell r="G2" t="str">
            <v>2016</v>
          </cell>
          <cell r="H2">
            <v>42704</v>
          </cell>
          <cell r="I2" t="str">
            <v>Invoice Posted</v>
          </cell>
          <cell r="J2" t="str">
            <v>HVER 2399</v>
          </cell>
          <cell r="K2">
            <v>42691</v>
          </cell>
          <cell r="L2">
            <v>42706</v>
          </cell>
          <cell r="M2">
            <v>42704</v>
          </cell>
          <cell r="N2">
            <v>55552</v>
          </cell>
          <cell r="O2">
            <v>0</v>
          </cell>
          <cell r="P2" t="str">
            <v>*HVAC Comm Upstrm ER: 200</v>
          </cell>
          <cell r="R2">
            <v>42952389</v>
          </cell>
        </row>
        <row r="3">
          <cell r="A3">
            <v>2401</v>
          </cell>
          <cell r="B3">
            <v>10036014</v>
          </cell>
          <cell r="C3">
            <v>1904444607</v>
          </cell>
          <cell r="D3">
            <v>2001</v>
          </cell>
          <cell r="E3" t="str">
            <v>ACCO ENGINEERED SYSTEMS</v>
          </cell>
          <cell r="F3" t="str">
            <v>KR</v>
          </cell>
          <cell r="G3" t="str">
            <v>2016</v>
          </cell>
          <cell r="H3">
            <v>42704</v>
          </cell>
          <cell r="I3" t="str">
            <v>Invoice Posted</v>
          </cell>
          <cell r="J3" t="str">
            <v>HVER 2401</v>
          </cell>
          <cell r="K3">
            <v>42691</v>
          </cell>
          <cell r="L3">
            <v>42706</v>
          </cell>
          <cell r="M3">
            <v>42704</v>
          </cell>
          <cell r="N3">
            <v>32452</v>
          </cell>
          <cell r="O3">
            <v>0</v>
          </cell>
          <cell r="P3" t="str">
            <v>*HVAC Comm Upstrm ER: 191</v>
          </cell>
          <cell r="R3">
            <v>42952177</v>
          </cell>
        </row>
        <row r="4">
          <cell r="A4">
            <v>2403</v>
          </cell>
          <cell r="B4">
            <v>10034314</v>
          </cell>
          <cell r="C4">
            <v>1904440627</v>
          </cell>
          <cell r="D4">
            <v>2001</v>
          </cell>
          <cell r="E4" t="str">
            <v>TRANE</v>
          </cell>
          <cell r="F4" t="str">
            <v>KR</v>
          </cell>
          <cell r="G4" t="str">
            <v>2016</v>
          </cell>
          <cell r="H4">
            <v>42704</v>
          </cell>
          <cell r="I4" t="str">
            <v>Invoice Posted</v>
          </cell>
          <cell r="J4" t="str">
            <v>HVER 2403</v>
          </cell>
          <cell r="K4">
            <v>42691</v>
          </cell>
          <cell r="L4">
            <v>42706</v>
          </cell>
          <cell r="M4">
            <v>42704</v>
          </cell>
          <cell r="N4">
            <v>49644</v>
          </cell>
          <cell r="O4">
            <v>0</v>
          </cell>
          <cell r="P4" t="str">
            <v>*HVAC Comm Upstrm ER: 200</v>
          </cell>
          <cell r="R4">
            <v>42952387</v>
          </cell>
        </row>
        <row r="5">
          <cell r="A5">
            <v>2409</v>
          </cell>
          <cell r="B5">
            <v>13000432</v>
          </cell>
          <cell r="C5">
            <v>1904436725</v>
          </cell>
          <cell r="D5">
            <v>2001</v>
          </cell>
          <cell r="E5" t="str">
            <v>DIVERSIFIED THERMAL SERVICES, INC</v>
          </cell>
          <cell r="F5" t="str">
            <v>KR</v>
          </cell>
          <cell r="G5" t="str">
            <v>2016</v>
          </cell>
          <cell r="H5">
            <v>42704</v>
          </cell>
          <cell r="I5" t="str">
            <v>Invoice Posted</v>
          </cell>
          <cell r="J5" t="str">
            <v>HVER 2409</v>
          </cell>
          <cell r="K5">
            <v>42691</v>
          </cell>
          <cell r="L5">
            <v>42706</v>
          </cell>
          <cell r="M5">
            <v>42704</v>
          </cell>
          <cell r="N5">
            <v>82173</v>
          </cell>
          <cell r="O5">
            <v>0</v>
          </cell>
          <cell r="P5" t="str">
            <v>*HVAC Comm Upstrm ER: 200</v>
          </cell>
          <cell r="R5">
            <v>42952243</v>
          </cell>
        </row>
        <row r="6">
          <cell r="A6">
            <v>2427</v>
          </cell>
          <cell r="B6">
            <v>13001213</v>
          </cell>
          <cell r="C6">
            <v>1904436726</v>
          </cell>
          <cell r="D6">
            <v>2001</v>
          </cell>
          <cell r="E6" t="str">
            <v>US AIR CONDITIONING</v>
          </cell>
          <cell r="F6" t="str">
            <v>KR</v>
          </cell>
          <cell r="G6" t="str">
            <v>2016</v>
          </cell>
          <cell r="H6">
            <v>42704</v>
          </cell>
          <cell r="I6" t="str">
            <v>Invoice Posted</v>
          </cell>
          <cell r="J6" t="str">
            <v>HVUP 2427</v>
          </cell>
          <cell r="K6">
            <v>42696</v>
          </cell>
          <cell r="L6">
            <v>42706</v>
          </cell>
          <cell r="M6">
            <v>42704</v>
          </cell>
          <cell r="N6">
            <v>45260.5</v>
          </cell>
          <cell r="O6">
            <v>0</v>
          </cell>
          <cell r="P6" t="str">
            <v>*HVAC Comm Upstrm: 197084</v>
          </cell>
          <cell r="R6">
            <v>42952399</v>
          </cell>
        </row>
        <row r="7">
          <cell r="A7">
            <v>2430</v>
          </cell>
          <cell r="B7">
            <v>10034314</v>
          </cell>
          <cell r="C7">
            <v>1904450506</v>
          </cell>
          <cell r="D7">
            <v>2001</v>
          </cell>
          <cell r="E7" t="str">
            <v>TRANE</v>
          </cell>
          <cell r="F7" t="str">
            <v>KR</v>
          </cell>
          <cell r="G7" t="str">
            <v>2016</v>
          </cell>
          <cell r="H7">
            <v>42704</v>
          </cell>
          <cell r="I7" t="str">
            <v>Invoice Posted</v>
          </cell>
          <cell r="J7" t="str">
            <v>HVER 2430</v>
          </cell>
          <cell r="K7">
            <v>42697</v>
          </cell>
          <cell r="L7">
            <v>42706</v>
          </cell>
          <cell r="M7">
            <v>42704</v>
          </cell>
          <cell r="N7">
            <v>31794</v>
          </cell>
          <cell r="O7">
            <v>0</v>
          </cell>
          <cell r="P7" t="str">
            <v>*HVAC Comm Upstrm ER: 200</v>
          </cell>
          <cell r="R7">
            <v>42952388</v>
          </cell>
        </row>
        <row r="8">
          <cell r="A8">
            <v>2431</v>
          </cell>
          <cell r="B8">
            <v>13001159</v>
          </cell>
          <cell r="C8">
            <v>1904455656</v>
          </cell>
          <cell r="D8">
            <v>2001</v>
          </cell>
          <cell r="E8" t="str">
            <v>NORMAN S.WRIGHT CLIMATEC MECHANICAL</v>
          </cell>
          <cell r="F8" t="str">
            <v>KR</v>
          </cell>
          <cell r="G8" t="str">
            <v>2016</v>
          </cell>
          <cell r="H8">
            <v>42706</v>
          </cell>
          <cell r="I8" t="str">
            <v>Invoice Posted</v>
          </cell>
          <cell r="J8" t="str">
            <v>HVUP 2431</v>
          </cell>
          <cell r="K8">
            <v>42697</v>
          </cell>
          <cell r="L8">
            <v>42709</v>
          </cell>
          <cell r="M8">
            <v>42706</v>
          </cell>
          <cell r="N8">
            <v>207562.65</v>
          </cell>
          <cell r="O8">
            <v>0</v>
          </cell>
          <cell r="P8" t="str">
            <v>*HVAC Comm Upstrm: 200185</v>
          </cell>
          <cell r="R8">
            <v>42955999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Timesheet"/>
      <sheetName val="Tasks &amp; Subtasks"/>
      <sheetName val="Instructions"/>
    </sheetNames>
    <sheetDataSet>
      <sheetData sheetId="0"/>
      <sheetData sheetId="1"/>
      <sheetData sheetId="2">
        <row r="9">
          <cell r="A9" t="str">
            <v>Task 1: Project Management and Operations (Do not select)</v>
          </cell>
        </row>
        <row r="10">
          <cell r="A10" t="str">
            <v xml:space="preserve">Task 1-1:  Membership Support </v>
          </cell>
        </row>
        <row r="11">
          <cell r="A11" t="str">
            <v>1-1.1  Maintain member data (WHPA Master Contact Lists &amp; Standardized Committee Rosters)</v>
          </cell>
        </row>
        <row r="12">
          <cell r="A12" t="str">
            <v>1-1.2  Maintain "New member registration &amp; welcome process"</v>
          </cell>
        </row>
        <row r="13">
          <cell r="A13">
            <v>0</v>
          </cell>
        </row>
        <row r="14">
          <cell r="A14" t="str">
            <v>Task 1-2: Organization &amp; Committee Support (Do not select)</v>
          </cell>
        </row>
        <row r="15">
          <cell r="A15" t="str">
            <v>1-2.1  Maintain tracking reports (WHPA Operations Summary, New WHPA Registrants &amp; Committee Participation Reports)</v>
          </cell>
        </row>
        <row r="16">
          <cell r="A16" t="str">
            <v>1-2.2  Maintain an on-demand printable calendar</v>
          </cell>
        </row>
        <row r="17">
          <cell r="A17" t="str">
            <v>1-2.3  Provide committee support (a,b,c,g)</v>
          </cell>
        </row>
        <row r="18">
          <cell r="A18" t="str">
            <v>1-2.3d Committee Implementation Plans &amp; support</v>
          </cell>
        </row>
        <row r="19">
          <cell r="A19" t="str">
            <v>1-2.3e WP Summaries; White Papers</v>
          </cell>
        </row>
        <row r="20">
          <cell r="A20" t="str">
            <v xml:space="preserve">1-2.3f Produce Quarterly report for the EC/COA on WHPA progress and accomplishments </v>
          </cell>
        </row>
        <row r="21">
          <cell r="A21">
            <v>0</v>
          </cell>
        </row>
        <row r="22">
          <cell r="A22" t="str">
            <v>1-2.5  Minor WHPA Charter Revisions/Tutorial as deemed necessary</v>
          </cell>
        </row>
        <row r="23">
          <cell r="A23">
            <v>0</v>
          </cell>
        </row>
        <row r="24">
          <cell r="A24" t="str">
            <v>Task 1-3:  WHPA-supporting Website and Marketing Communications (Do not select)</v>
          </cell>
        </row>
        <row r="25">
          <cell r="A25" t="str">
            <v>1-3.1  Maintain public access &amp; availability to existing WHPA Website</v>
          </cell>
        </row>
        <row r="26">
          <cell r="A26" t="str">
            <v>1-3.2  Update WHPA website content on an as-needed basis</v>
          </cell>
        </row>
        <row r="27">
          <cell r="A27" t="str">
            <v>1-3.3  Update - HVAC Ind Infrastructure &amp; Stakeholder data - Max 2x/yr</v>
          </cell>
        </row>
        <row r="28">
          <cell r="A28" t="str">
            <v>1-3.4  Develop &amp; distribute 6 Newsletters - 2 Quarterly / Up to 6 Special Topic Eblasts</v>
          </cell>
        </row>
        <row r="29">
          <cell r="A29" t="str">
            <v>1-3.5  Update Sales Trainer, Savings Estimator and Industry Credentials Directories quarterly</v>
          </cell>
        </row>
        <row r="30">
          <cell r="A30" t="str">
            <v>1-3.6  Update Regulatory Policy webpage as needed</v>
          </cell>
        </row>
        <row r="31">
          <cell r="A31">
            <v>0</v>
          </cell>
        </row>
        <row r="32">
          <cell r="A32" t="str">
            <v>Task 1-4: Coordinate Ad Hoc Response in support of IOUs on request (Do not select)</v>
          </cell>
        </row>
        <row r="33">
          <cell r="A33" t="str">
            <v>1-4.1 Aid and facilitate WHPA feedback to relevant reports; provide subject matter expertise to IOUs on request</v>
          </cell>
        </row>
        <row r="34">
          <cell r="A34" t="str">
            <v>1-4.2  Work within WHPA to ensure appropriate parties are aware of impactful studies research plans, evaluations, reports</v>
          </cell>
        </row>
        <row r="35">
          <cell r="A35" t="str">
            <v>1-4.3  On request, provide SME and/or provide introductions to WHPA Registrants for specific expertise sought</v>
          </cell>
        </row>
        <row r="36">
          <cell r="A36">
            <v>0</v>
          </cell>
        </row>
        <row r="37">
          <cell r="A37" t="str">
            <v>Task 1-5: Project Management (Do not select)</v>
          </cell>
        </row>
        <row r="38">
          <cell r="A38" t="str">
            <v>1-5.1  Project Mgmt, Monthly Narrative, Client Check ins, Billable time, Documentation</v>
          </cell>
        </row>
        <row r="39">
          <cell r="A39">
            <v>0</v>
          </cell>
        </row>
        <row r="40">
          <cell r="A40" t="str">
            <v>Task 1-6: Develop process for ongoing Committee/WG Structure Evaulation (Do not select)</v>
          </cell>
        </row>
        <row r="41">
          <cell r="A41" t="str">
            <v>1-6 a) Building on 2016 inperson output, develop evaluation criteria for EC consideration &amp; approval</v>
          </cell>
        </row>
        <row r="42">
          <cell r="A42" t="str">
            <v>1-6 b) Conduct additional research as needed</v>
          </cell>
        </row>
        <row r="43">
          <cell r="A43" t="str">
            <v>1-6 c) Facilitate EC assessment of current committees and wgs, including recommendations</v>
          </cell>
        </row>
        <row r="44">
          <cell r="A44" t="str">
            <v>1-6 d) Develop communications/messaging strategies and tactics to implement any such changes</v>
          </cell>
        </row>
        <row r="45">
          <cell r="A45">
            <v>0</v>
          </cell>
        </row>
        <row r="46">
          <cell r="A46" t="str">
            <v>Task 2: Enable and Facilitate WHPA Input into IOU Bus Plan Implementation Plans &amp; Programs (Do not select)</v>
          </cell>
        </row>
        <row r="47">
          <cell r="A47" t="str">
            <v>Task 2-1:  Member Input Support (do not select)</v>
          </cell>
        </row>
        <row r="48">
          <cell r="A48" t="str">
            <v>2-1.1 a) Semi-monthly Consultant discussions with SW IOU Team</v>
          </cell>
        </row>
        <row r="49">
          <cell r="A49" t="str">
            <v>2-1.1 b) Provide Ad Hoc WG Support</v>
          </cell>
        </row>
        <row r="50">
          <cell r="A50">
            <v>0</v>
          </cell>
        </row>
        <row r="51">
          <cell r="A51" t="str">
            <v>Task 3: (Do not select)</v>
          </cell>
        </row>
        <row r="52">
          <cell r="A52">
            <v>0</v>
          </cell>
        </row>
        <row r="53">
          <cell r="A53" t="str">
            <v>Task 4:  Identify, Enable and Facilitate WHPA Smart Goals &amp; Committee Briefs (Do not select)</v>
          </cell>
        </row>
        <row r="54">
          <cell r="A54" t="str">
            <v>Task 4-1:  Lead 2016 SMART goals as directed by EC (Do not select)</v>
          </cell>
        </row>
        <row r="55">
          <cell r="A55" t="str">
            <v>4-1.1 SMART Goal meetings, Lead, facilitate &amp; report on 2016-2017 SMART Goal Objectives</v>
          </cell>
        </row>
        <row r="56">
          <cell r="A56">
            <v>0</v>
          </cell>
        </row>
        <row r="57">
          <cell r="A57">
            <v>0</v>
          </cell>
        </row>
        <row r="58">
          <cell r="A58">
            <v>0</v>
          </cell>
        </row>
        <row r="59">
          <cell r="A59">
            <v>0</v>
          </cell>
        </row>
        <row r="60">
          <cell r="A60">
            <v>0</v>
          </cell>
        </row>
        <row r="61">
          <cell r="A61">
            <v>0</v>
          </cell>
        </row>
        <row r="62">
          <cell r="A62">
            <v>0</v>
          </cell>
        </row>
        <row r="63">
          <cell r="A63">
            <v>0</v>
          </cell>
        </row>
      </sheetData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nual Inv Template-Summary Pg"/>
      <sheetName val="Manual Inv Template-Detail Pg"/>
      <sheetName val="Time Detail 15-1490"/>
      <sheetName val="Hours Data"/>
      <sheetName val="Expense Data"/>
    </sheetNames>
    <sheetDataSet>
      <sheetData sheetId="0"/>
      <sheetData sheetId="1">
        <row r="24">
          <cell r="J24">
            <v>4160.5</v>
          </cell>
        </row>
        <row r="33">
          <cell r="J33">
            <v>0</v>
          </cell>
        </row>
        <row r="50">
          <cell r="J50">
            <v>0</v>
          </cell>
        </row>
        <row r="57">
          <cell r="J57">
            <v>0</v>
          </cell>
        </row>
        <row r="75">
          <cell r="J75">
            <v>1612.5</v>
          </cell>
        </row>
        <row r="82">
          <cell r="J82">
            <v>0</v>
          </cell>
        </row>
        <row r="101">
          <cell r="J101">
            <v>29210.19</v>
          </cell>
        </row>
        <row r="108">
          <cell r="J108">
            <v>33.93</v>
          </cell>
        </row>
        <row r="119">
          <cell r="J119">
            <v>0</v>
          </cell>
        </row>
        <row r="126">
          <cell r="J126">
            <v>0</v>
          </cell>
        </row>
      </sheetData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3Paid Direct Entry Converter"/>
      <sheetName val="PAID Direct Entry Converter "/>
      <sheetName val="2014 PAID Direct Entry"/>
      <sheetName val="IO Lookup Table"/>
      <sheetName val="File Naming"/>
      <sheetName val="Notifications"/>
      <sheetName val="IO Reference Guide"/>
      <sheetName val="HVAC QM Issues"/>
      <sheetName val="CheckInfo"/>
      <sheetName val="CheckInfo021914"/>
      <sheetName val="Holidays"/>
      <sheetName val="NPR Aging 1-13-14"/>
      <sheetName val="HVAC QM 1-17-14"/>
    </sheetNames>
    <sheetDataSet>
      <sheetData sheetId="0"/>
      <sheetData sheetId="1"/>
      <sheetData sheetId="2"/>
      <sheetData sheetId="3">
        <row r="1">
          <cell r="A1" t="str">
            <v>I/O #</v>
          </cell>
          <cell r="B1" t="str">
            <v>PROGRAM</v>
          </cell>
        </row>
        <row r="2">
          <cell r="A2">
            <v>608175</v>
          </cell>
          <cell r="B2" t="str">
            <v>Commercial Calculated Incentives - Customized</v>
          </cell>
        </row>
        <row r="3">
          <cell r="A3">
            <v>605031</v>
          </cell>
          <cell r="B3" t="str">
            <v>Commercial Calculated Incentives - Customized</v>
          </cell>
        </row>
        <row r="4">
          <cell r="A4">
            <v>608177</v>
          </cell>
          <cell r="B4" t="str">
            <v>Commercial Calculated Incentives - Customized</v>
          </cell>
        </row>
        <row r="5">
          <cell r="A5">
            <v>609546</v>
          </cell>
          <cell r="B5" t="str">
            <v>Commercial Calculated Incentives - RCx</v>
          </cell>
        </row>
        <row r="6">
          <cell r="A6">
            <v>609544</v>
          </cell>
          <cell r="B6" t="str">
            <v>Commercial Calculated Incentives - RCx</v>
          </cell>
        </row>
        <row r="7">
          <cell r="A7">
            <v>609543</v>
          </cell>
          <cell r="B7" t="str">
            <v>Commercial Calculated Incentives - RCx</v>
          </cell>
        </row>
        <row r="8">
          <cell r="A8">
            <v>608172</v>
          </cell>
          <cell r="B8" t="str">
            <v xml:space="preserve">Commercial Deemed Incentives, Express </v>
          </cell>
        </row>
        <row r="9">
          <cell r="A9">
            <v>605029</v>
          </cell>
          <cell r="B9" t="str">
            <v xml:space="preserve">Commercial Deemed Incentives, Express </v>
          </cell>
        </row>
        <row r="10">
          <cell r="A10">
            <v>608174</v>
          </cell>
          <cell r="B10" t="str">
            <v xml:space="preserve">Commercial Deemed Incentives, Express </v>
          </cell>
        </row>
        <row r="11">
          <cell r="A11">
            <v>608205</v>
          </cell>
          <cell r="B11" t="str">
            <v>Commercial Nonresidential Audits</v>
          </cell>
        </row>
        <row r="12">
          <cell r="A12">
            <v>605027</v>
          </cell>
          <cell r="B12" t="str">
            <v>Commercial Nonresidential Audits</v>
          </cell>
        </row>
        <row r="13">
          <cell r="A13">
            <v>608207</v>
          </cell>
          <cell r="B13" t="str">
            <v>Commercial Nonresidential Audits</v>
          </cell>
        </row>
        <row r="14">
          <cell r="A14">
            <v>609550</v>
          </cell>
          <cell r="B14" t="str">
            <v>Commercial Nonresidential Audits, RCx</v>
          </cell>
        </row>
        <row r="15">
          <cell r="A15">
            <v>609548</v>
          </cell>
          <cell r="B15" t="str">
            <v>Commercial Nonresidential Audits, RCx</v>
          </cell>
        </row>
        <row r="16">
          <cell r="A16">
            <v>609547</v>
          </cell>
          <cell r="B16" t="str">
            <v>Commercial Nonresidential Audits, RCx</v>
          </cell>
        </row>
        <row r="17">
          <cell r="A17">
            <v>608201</v>
          </cell>
          <cell r="B17" t="str">
            <v>Commercial Direct Install</v>
          </cell>
        </row>
        <row r="18">
          <cell r="A18">
            <v>605025</v>
          </cell>
          <cell r="B18" t="str">
            <v>Commercial Direct Install</v>
          </cell>
        </row>
        <row r="19">
          <cell r="A19">
            <v>608204</v>
          </cell>
          <cell r="B19" t="str">
            <v>Commercial Direct Install</v>
          </cell>
        </row>
        <row r="20">
          <cell r="A20">
            <v>608200</v>
          </cell>
          <cell r="B20" t="str">
            <v>Commercial Direct Install - FESS</v>
          </cell>
        </row>
        <row r="21">
          <cell r="A21">
            <v>605024</v>
          </cell>
          <cell r="B21" t="str">
            <v>Commercial Direct Install - FESS</v>
          </cell>
        </row>
        <row r="22">
          <cell r="A22">
            <v>608203</v>
          </cell>
          <cell r="B22" t="str">
            <v>Commercial Direct Install - FESS</v>
          </cell>
        </row>
        <row r="23">
          <cell r="A23">
            <v>609556</v>
          </cell>
          <cell r="B23" t="str">
            <v>Commercial Direct Install -  FCI</v>
          </cell>
        </row>
        <row r="24">
          <cell r="A24">
            <v>609554</v>
          </cell>
          <cell r="B24" t="str">
            <v>Commercial Direct Install -  FCI</v>
          </cell>
        </row>
        <row r="25">
          <cell r="A25">
            <v>609552</v>
          </cell>
          <cell r="B25" t="str">
            <v>Commercial Direct Install -  FCI</v>
          </cell>
        </row>
        <row r="26">
          <cell r="A26">
            <v>609557</v>
          </cell>
          <cell r="B26" t="str">
            <v>Commercial Direct Install - CRI</v>
          </cell>
        </row>
        <row r="27">
          <cell r="A27">
            <v>609555</v>
          </cell>
          <cell r="B27" t="str">
            <v>Commercial Direct Install - CRI</v>
          </cell>
        </row>
        <row r="28">
          <cell r="A28">
            <v>609553</v>
          </cell>
          <cell r="B28" t="str">
            <v>Commercial Direct Install - CRI</v>
          </cell>
        </row>
        <row r="29">
          <cell r="A29">
            <v>608095</v>
          </cell>
          <cell r="B29" t="str">
            <v>Continuous Energy Improvement Benchmarking</v>
          </cell>
        </row>
        <row r="30">
          <cell r="A30">
            <v>605014</v>
          </cell>
          <cell r="B30" t="str">
            <v>Continuous Energy Improvement Benchmarking</v>
          </cell>
        </row>
        <row r="31">
          <cell r="A31">
            <v>608098</v>
          </cell>
          <cell r="B31" t="str">
            <v>Continuous Energy Improvement Benchmarking</v>
          </cell>
        </row>
        <row r="32">
          <cell r="A32">
            <v>609560</v>
          </cell>
          <cell r="B32" t="str">
            <v>Commercial Continuous Energy Improvement</v>
          </cell>
        </row>
        <row r="33">
          <cell r="A33">
            <v>609559</v>
          </cell>
          <cell r="B33" t="str">
            <v>Commercial Continuous Energy Improvement</v>
          </cell>
        </row>
        <row r="34">
          <cell r="A34">
            <v>609558</v>
          </cell>
          <cell r="B34" t="str">
            <v>Commercial Continuous Energy Improvement</v>
          </cell>
        </row>
        <row r="35">
          <cell r="A35">
            <v>608070</v>
          </cell>
          <cell r="B35" t="str">
            <v>Industrial Calculated EE Program - Customized</v>
          </cell>
        </row>
        <row r="36">
          <cell r="A36">
            <v>604985</v>
          </cell>
          <cell r="B36" t="str">
            <v>Industrial Calculated EE Program - Customized</v>
          </cell>
        </row>
        <row r="37">
          <cell r="A37">
            <v>608073</v>
          </cell>
          <cell r="B37" t="str">
            <v>Industrial Calculated EE Program - Customized</v>
          </cell>
        </row>
        <row r="38">
          <cell r="A38">
            <v>609573</v>
          </cell>
          <cell r="B38" t="str">
            <v>Industrial Calculated EE Program - Carryover</v>
          </cell>
        </row>
        <row r="39">
          <cell r="A39">
            <v>609568</v>
          </cell>
          <cell r="B39" t="str">
            <v>Industrial Calculated EE Program - Carryover</v>
          </cell>
        </row>
        <row r="40">
          <cell r="A40">
            <v>609564</v>
          </cell>
          <cell r="B40" t="str">
            <v>Industrial Calculated EE Program - Carryover</v>
          </cell>
        </row>
        <row r="41">
          <cell r="A41">
            <v>609574</v>
          </cell>
          <cell r="B41" t="str">
            <v>Ind Calc EE Program- T P Vndr (Onsite)</v>
          </cell>
        </row>
        <row r="42">
          <cell r="A42">
            <v>609569</v>
          </cell>
          <cell r="B42" t="str">
            <v>Ind Calc EE Program- T P Vndr (Onsite)</v>
          </cell>
        </row>
        <row r="43">
          <cell r="A43">
            <v>609565</v>
          </cell>
          <cell r="B43" t="str">
            <v>Ind Calc EE Program- T P Vndr (Onsite)</v>
          </cell>
        </row>
        <row r="44">
          <cell r="A44">
            <v>609575</v>
          </cell>
          <cell r="B44" t="str">
            <v>Ind Calc EE Program- T P Vndr  (LMA)</v>
          </cell>
        </row>
        <row r="45">
          <cell r="A45">
            <v>609570</v>
          </cell>
          <cell r="B45" t="str">
            <v>Ind Calc EE Program- T P Vndr  (LMA)</v>
          </cell>
        </row>
        <row r="46">
          <cell r="A46">
            <v>609566</v>
          </cell>
          <cell r="B46" t="str">
            <v>Ind Calc EE Program- T P Vndr  (LMA)</v>
          </cell>
        </row>
        <row r="47">
          <cell r="A47">
            <v>609576</v>
          </cell>
          <cell r="B47" t="str">
            <v>Ind Calc EE Program- T P Vndr  (GEP)</v>
          </cell>
        </row>
        <row r="48">
          <cell r="A48">
            <v>609571</v>
          </cell>
          <cell r="B48" t="str">
            <v>Ind Calc EE Program- T P Vndr  (GEP)</v>
          </cell>
        </row>
        <row r="49">
          <cell r="A49">
            <v>609567</v>
          </cell>
          <cell r="B49" t="str">
            <v>Ind Calc EE Program- T P Vndr  (GEP)</v>
          </cell>
        </row>
        <row r="50">
          <cell r="A50">
            <v>609584</v>
          </cell>
          <cell r="B50" t="str">
            <v>Industrial Calculated EE Program - RCx</v>
          </cell>
        </row>
        <row r="51">
          <cell r="A51">
            <v>609582</v>
          </cell>
          <cell r="B51" t="str">
            <v>Industrial Calculated EE Program - RCx</v>
          </cell>
        </row>
        <row r="52">
          <cell r="A52">
            <v>609581</v>
          </cell>
          <cell r="B52" t="str">
            <v>Industrial Calculated EE Program - RCx</v>
          </cell>
        </row>
        <row r="53">
          <cell r="A53">
            <v>608066</v>
          </cell>
          <cell r="B53" t="str">
            <v>Industrial Deemed EE Program - Express</v>
          </cell>
        </row>
        <row r="54">
          <cell r="A54">
            <v>604982</v>
          </cell>
          <cell r="B54" t="str">
            <v>Industrial Deemed EE Program - Express</v>
          </cell>
        </row>
        <row r="55">
          <cell r="A55">
            <v>608068</v>
          </cell>
          <cell r="B55" t="str">
            <v>Industrial Deemed EE Program - Express</v>
          </cell>
        </row>
        <row r="56">
          <cell r="A56">
            <v>608063</v>
          </cell>
          <cell r="B56" t="str">
            <v>Industrial Energy Audit Program</v>
          </cell>
        </row>
        <row r="57">
          <cell r="A57">
            <v>604980</v>
          </cell>
          <cell r="B57" t="str">
            <v>Industrial Energy Audit Program</v>
          </cell>
        </row>
        <row r="58">
          <cell r="A58">
            <v>608065</v>
          </cell>
          <cell r="B58" t="str">
            <v>Industrial Energy Audit Program</v>
          </cell>
        </row>
        <row r="59">
          <cell r="A59">
            <v>609588</v>
          </cell>
          <cell r="B59" t="str">
            <v>Industrial Energy Audit Program - RCx</v>
          </cell>
        </row>
        <row r="60">
          <cell r="A60">
            <v>609586</v>
          </cell>
          <cell r="B60" t="str">
            <v>Industrial Energy Audit Program - RCx</v>
          </cell>
        </row>
        <row r="61">
          <cell r="A61">
            <v>609585</v>
          </cell>
          <cell r="B61" t="str">
            <v>Industrial Energy Audit Program - RCx</v>
          </cell>
        </row>
        <row r="62">
          <cell r="A62">
            <v>608196</v>
          </cell>
          <cell r="B62" t="str">
            <v xml:space="preserve">Industrial Continuous Energy Improvement </v>
          </cell>
        </row>
        <row r="63">
          <cell r="A63">
            <v>605022</v>
          </cell>
          <cell r="B63" t="str">
            <v xml:space="preserve">Industrial Continuous Energy Improvement </v>
          </cell>
        </row>
        <row r="64">
          <cell r="A64">
            <v>608199</v>
          </cell>
          <cell r="B64" t="str">
            <v xml:space="preserve">Industrial Continuous Energy Improvement </v>
          </cell>
        </row>
        <row r="65">
          <cell r="A65">
            <v>604957</v>
          </cell>
          <cell r="B65" t="str">
            <v>Agriculture Calculated EE Program  - Customized</v>
          </cell>
        </row>
        <row r="66">
          <cell r="A66">
            <v>604800</v>
          </cell>
          <cell r="B66" t="str">
            <v>Agriculture Calculated EE Program  - Customized</v>
          </cell>
        </row>
        <row r="67">
          <cell r="A67">
            <v>604959</v>
          </cell>
          <cell r="B67" t="str">
            <v>Agriculture Calculated EE Program  - Customized</v>
          </cell>
        </row>
        <row r="68">
          <cell r="A68">
            <v>609593</v>
          </cell>
          <cell r="B68" t="str">
            <v>Agriculture Calculated EE Program (RCx)</v>
          </cell>
        </row>
        <row r="69">
          <cell r="A69">
            <v>609591</v>
          </cell>
          <cell r="B69" t="str">
            <v>Agriculture Calculated EE Program (RCx)</v>
          </cell>
        </row>
        <row r="70">
          <cell r="A70">
            <v>609590</v>
          </cell>
          <cell r="B70" t="str">
            <v>Agriculture Calculated EE Program (RCx)</v>
          </cell>
        </row>
        <row r="71">
          <cell r="A71">
            <v>604954</v>
          </cell>
          <cell r="B71" t="str">
            <v>Agriculture Deemed EE Program (Express)</v>
          </cell>
        </row>
        <row r="72">
          <cell r="A72">
            <v>604798</v>
          </cell>
          <cell r="B72" t="str">
            <v>Agriculture Deemed EE Program (Express)</v>
          </cell>
        </row>
        <row r="73">
          <cell r="A73">
            <v>604956</v>
          </cell>
          <cell r="B73" t="str">
            <v>Agriculture Deemed EE Program (Express)</v>
          </cell>
        </row>
        <row r="74">
          <cell r="A74">
            <v>604951</v>
          </cell>
          <cell r="B74" t="str">
            <v>Agriculture Energy Audit Program (NRA)</v>
          </cell>
        </row>
        <row r="75">
          <cell r="A75">
            <v>604832</v>
          </cell>
          <cell r="B75" t="str">
            <v>Agriculture Energy Audit Program (NRA)</v>
          </cell>
        </row>
        <row r="76">
          <cell r="A76">
            <v>604953</v>
          </cell>
          <cell r="B76" t="str">
            <v>Agriculture Energy Audit Program (NRA)</v>
          </cell>
        </row>
        <row r="77">
          <cell r="A77">
            <v>609597</v>
          </cell>
          <cell r="B77" t="str">
            <v>Agriculture Energy Audit Program (RCx)</v>
          </cell>
        </row>
        <row r="78">
          <cell r="A78">
            <v>609595</v>
          </cell>
          <cell r="B78" t="str">
            <v>Agriculture Energy Audit Program (RCx)</v>
          </cell>
        </row>
        <row r="79">
          <cell r="A79">
            <v>609594</v>
          </cell>
          <cell r="B79" t="str">
            <v>Agriculture Energy Audit Program (RCx)</v>
          </cell>
        </row>
        <row r="80">
          <cell r="A80">
            <v>609601</v>
          </cell>
          <cell r="B80" t="str">
            <v>Pump Tests</v>
          </cell>
        </row>
        <row r="81">
          <cell r="A81">
            <v>609600</v>
          </cell>
          <cell r="B81" t="str">
            <v>Pump Tests</v>
          </cell>
        </row>
        <row r="82">
          <cell r="A82">
            <v>609599</v>
          </cell>
          <cell r="B82" t="str">
            <v>Pump Tests</v>
          </cell>
        </row>
        <row r="83">
          <cell r="A83">
            <v>604946</v>
          </cell>
          <cell r="B83" t="str">
            <v>Agriculture Continuous Energy Improvement</v>
          </cell>
        </row>
        <row r="84">
          <cell r="A84">
            <v>604830</v>
          </cell>
          <cell r="B84" t="str">
            <v>Agriculture Continuous Energy Improvement</v>
          </cell>
        </row>
        <row r="85">
          <cell r="A85">
            <v>604949</v>
          </cell>
          <cell r="B85" t="str">
            <v>Agriculture Continuous Energy Improvement</v>
          </cell>
        </row>
        <row r="86">
          <cell r="A86">
            <v>609667</v>
          </cell>
          <cell r="B86" t="str">
            <v>AB-811</v>
          </cell>
        </row>
        <row r="87">
          <cell r="A87">
            <v>609666</v>
          </cell>
          <cell r="B87" t="str">
            <v>AB-812</v>
          </cell>
        </row>
        <row r="88">
          <cell r="A88">
            <v>609645</v>
          </cell>
          <cell r="B88" t="str">
            <v>AB-813</v>
          </cell>
        </row>
        <row r="89">
          <cell r="A89">
            <v>609701</v>
          </cell>
          <cell r="B89" t="str">
            <v>On-Bill Financing</v>
          </cell>
        </row>
        <row r="90">
          <cell r="A90">
            <v>609634</v>
          </cell>
          <cell r="B90" t="str">
            <v>On-Bill Financing</v>
          </cell>
        </row>
        <row r="91">
          <cell r="A91">
            <v>609613</v>
          </cell>
          <cell r="B91" t="str">
            <v>On-Bill Financing</v>
          </cell>
        </row>
        <row r="92">
          <cell r="A92">
            <v>604977</v>
          </cell>
          <cell r="B92" t="str">
            <v>IDSM Food Processing Pilot</v>
          </cell>
        </row>
        <row r="93">
          <cell r="A93">
            <v>604828</v>
          </cell>
          <cell r="B93" t="str">
            <v>IDSM Food Processing Pilot</v>
          </cell>
        </row>
        <row r="94">
          <cell r="A94">
            <v>604944</v>
          </cell>
          <cell r="B94" t="str">
            <v>IDSM Food Processing Pilot</v>
          </cell>
        </row>
        <row r="95">
          <cell r="A95">
            <v>604976</v>
          </cell>
          <cell r="B95" t="str">
            <v>IDSM Food Processing Pilot</v>
          </cell>
        </row>
        <row r="96">
          <cell r="A96">
            <v>604827</v>
          </cell>
          <cell r="B96" t="str">
            <v>IDSM Food Processing Pilot</v>
          </cell>
        </row>
        <row r="97">
          <cell r="A97">
            <v>604943</v>
          </cell>
          <cell r="B97" t="str">
            <v>IDSM Food Processing Pilot</v>
          </cell>
        </row>
        <row r="98">
          <cell r="A98">
            <v>604962</v>
          </cell>
          <cell r="B98" t="str">
            <v>California Advanced Homes - (Single Family)</v>
          </cell>
        </row>
        <row r="99">
          <cell r="A99">
            <v>604820</v>
          </cell>
          <cell r="B99" t="str">
            <v>California Advanced Homes - (Single Family)</v>
          </cell>
        </row>
        <row r="100">
          <cell r="A100">
            <v>604965</v>
          </cell>
          <cell r="B100" t="str">
            <v>California Advanced Homes - (Single Family)</v>
          </cell>
        </row>
        <row r="101">
          <cell r="A101">
            <v>609608</v>
          </cell>
          <cell r="B101" t="str">
            <v>California Advanced Homes  - MultiFamily</v>
          </cell>
        </row>
        <row r="102">
          <cell r="A102">
            <v>609606</v>
          </cell>
          <cell r="B102" t="str">
            <v>California Advanced Homes  - MultiFamily</v>
          </cell>
        </row>
        <row r="103">
          <cell r="A103">
            <v>609605</v>
          </cell>
          <cell r="B103" t="str">
            <v>California Advanced Homes  - MultiFamily</v>
          </cell>
        </row>
        <row r="104">
          <cell r="A104">
            <v>604921</v>
          </cell>
          <cell r="B104" t="str">
            <v>Manufacturing Housing</v>
          </cell>
        </row>
        <row r="105">
          <cell r="A105">
            <v>604817</v>
          </cell>
          <cell r="B105" t="str">
            <v>Manufacturing Housing</v>
          </cell>
        </row>
        <row r="106">
          <cell r="A106">
            <v>604960</v>
          </cell>
          <cell r="B106" t="str">
            <v>Manufacturing Housing</v>
          </cell>
        </row>
        <row r="107">
          <cell r="A107">
            <v>604917</v>
          </cell>
          <cell r="B107" t="str">
            <v>Savings By Design</v>
          </cell>
        </row>
        <row r="108">
          <cell r="A108">
            <v>604815</v>
          </cell>
          <cell r="B108" t="str">
            <v>Savings By Design</v>
          </cell>
        </row>
        <row r="109">
          <cell r="A109">
            <v>604919</v>
          </cell>
          <cell r="B109" t="str">
            <v>Savings By Design</v>
          </cell>
        </row>
        <row r="110">
          <cell r="A110">
            <v>610062</v>
          </cell>
          <cell r="B110" t="str">
            <v>Savings By Design</v>
          </cell>
        </row>
        <row r="111">
          <cell r="A111">
            <v>610061</v>
          </cell>
          <cell r="B111" t="str">
            <v>Savings By Design</v>
          </cell>
        </row>
        <row r="112">
          <cell r="A112">
            <v>610060</v>
          </cell>
          <cell r="B112" t="str">
            <v>Savings By Design</v>
          </cell>
        </row>
        <row r="113">
          <cell r="A113">
            <v>604933</v>
          </cell>
          <cell r="B113" t="str">
            <v>Commercial Upstream Equipment</v>
          </cell>
        </row>
        <row r="114">
          <cell r="A114">
            <v>604761</v>
          </cell>
          <cell r="B114" t="str">
            <v>Commercial Upstream Equipment</v>
          </cell>
        </row>
        <row r="115">
          <cell r="A115">
            <v>604936</v>
          </cell>
          <cell r="B115" t="str">
            <v>Commercial Upstream Equipment</v>
          </cell>
        </row>
        <row r="116">
          <cell r="A116">
            <v>604932</v>
          </cell>
          <cell r="B116" t="str">
            <v>Commercial Upstream Equipment</v>
          </cell>
        </row>
        <row r="117">
          <cell r="A117">
            <v>604762</v>
          </cell>
          <cell r="B117" t="str">
            <v>Commercial Upstream Equipment</v>
          </cell>
        </row>
        <row r="118">
          <cell r="A118">
            <v>604935</v>
          </cell>
          <cell r="B118" t="str">
            <v>Commercial Upstream Equipment</v>
          </cell>
        </row>
        <row r="119">
          <cell r="A119">
            <v>604978</v>
          </cell>
          <cell r="B119" t="str">
            <v>HVAC Technology &amp; Systems Diagnostics</v>
          </cell>
        </row>
        <row r="120">
          <cell r="A120">
            <v>604769</v>
          </cell>
          <cell r="B120" t="str">
            <v>HVAC Technology &amp; Systems Diagnostics</v>
          </cell>
        </row>
        <row r="121">
          <cell r="A121">
            <v>604926</v>
          </cell>
          <cell r="B121" t="str">
            <v>HVAC Technology &amp; Systems Diagnostics</v>
          </cell>
        </row>
        <row r="122">
          <cell r="A122">
            <v>604937</v>
          </cell>
          <cell r="B122" t="str">
            <v>Commercial Quality Installation</v>
          </cell>
        </row>
        <row r="123">
          <cell r="A123">
            <v>604764</v>
          </cell>
          <cell r="B123" t="str">
            <v>Commercial Quality Installation</v>
          </cell>
        </row>
        <row r="124">
          <cell r="A124">
            <v>604939</v>
          </cell>
          <cell r="B124" t="str">
            <v>Commercial Quality Installation</v>
          </cell>
        </row>
        <row r="125">
          <cell r="A125">
            <v>604909</v>
          </cell>
          <cell r="B125" t="str">
            <v>Residential Energy Star Quality Installation</v>
          </cell>
        </row>
        <row r="126">
          <cell r="A126">
            <v>604774</v>
          </cell>
          <cell r="B126" t="str">
            <v>Residential Energy Star Quality Installation</v>
          </cell>
        </row>
        <row r="127">
          <cell r="A127">
            <v>604911</v>
          </cell>
          <cell r="B127" t="str">
            <v>Residential Energy Star Quality Installation</v>
          </cell>
        </row>
        <row r="128">
          <cell r="A128">
            <v>604941</v>
          </cell>
          <cell r="B128" t="str">
            <v>Quality Maintenance Program</v>
          </cell>
        </row>
        <row r="129">
          <cell r="A129">
            <v>604772</v>
          </cell>
          <cell r="B129" t="str">
            <v>Quality Maintenance Program</v>
          </cell>
        </row>
        <row r="130">
          <cell r="A130">
            <v>604908</v>
          </cell>
          <cell r="B130" t="str">
            <v>Quality Maintenance Program</v>
          </cell>
        </row>
        <row r="131">
          <cell r="A131">
            <v>604928</v>
          </cell>
          <cell r="B131" t="str">
            <v>HVAC Workforce Education &amp; Training</v>
          </cell>
        </row>
        <row r="132">
          <cell r="A132">
            <v>604766</v>
          </cell>
          <cell r="B132" t="str">
            <v>HVAC Workforce Education &amp; Training</v>
          </cell>
        </row>
        <row r="133">
          <cell r="A133">
            <v>604931</v>
          </cell>
          <cell r="B133" t="str">
            <v>HVAC Workforce Education &amp; Training</v>
          </cell>
        </row>
        <row r="134">
          <cell r="A134">
            <v>604927</v>
          </cell>
          <cell r="B134" t="str">
            <v>HVAC Workforce Education &amp; Training</v>
          </cell>
        </row>
        <row r="135">
          <cell r="A135">
            <v>604767</v>
          </cell>
          <cell r="B135" t="str">
            <v>HVAC Workforce Education &amp; Training</v>
          </cell>
        </row>
        <row r="136">
          <cell r="A136">
            <v>604930</v>
          </cell>
          <cell r="B136" t="str">
            <v>HVAC Workforce Education &amp; Training</v>
          </cell>
        </row>
        <row r="137">
          <cell r="A137">
            <v>607256</v>
          </cell>
          <cell r="B137" t="str">
            <v>Building Operator Certification</v>
          </cell>
        </row>
        <row r="138">
          <cell r="A138">
            <v>607317</v>
          </cell>
          <cell r="B138" t="str">
            <v>Building Operator Certification</v>
          </cell>
        </row>
        <row r="139">
          <cell r="A139">
            <v>607259</v>
          </cell>
          <cell r="B139" t="str">
            <v>Building Operator Certification</v>
          </cell>
        </row>
        <row r="140">
          <cell r="A140">
            <v>607255</v>
          </cell>
          <cell r="B140" t="str">
            <v>Building Operator Certification</v>
          </cell>
        </row>
        <row r="141">
          <cell r="A141">
            <v>607316</v>
          </cell>
          <cell r="B141" t="str">
            <v>Building Operator Certification</v>
          </cell>
        </row>
        <row r="142">
          <cell r="A142">
            <v>607258</v>
          </cell>
          <cell r="B142" t="str">
            <v>Building Operator Certification</v>
          </cell>
        </row>
        <row r="143">
          <cell r="A143">
            <v>607251</v>
          </cell>
          <cell r="B143" t="str">
            <v>Energy Design Resources</v>
          </cell>
        </row>
        <row r="144">
          <cell r="A144">
            <v>607315</v>
          </cell>
          <cell r="B144" t="str">
            <v>Energy Design Resources</v>
          </cell>
        </row>
        <row r="145">
          <cell r="A145">
            <v>607254</v>
          </cell>
          <cell r="B145" t="str">
            <v>Energy Design Resources</v>
          </cell>
        </row>
        <row r="146">
          <cell r="A146">
            <v>607250</v>
          </cell>
          <cell r="B146" t="str">
            <v>Energy Design Resources</v>
          </cell>
        </row>
        <row r="147">
          <cell r="A147">
            <v>607314</v>
          </cell>
          <cell r="B147" t="str">
            <v>Energy Design Resources</v>
          </cell>
        </row>
        <row r="148">
          <cell r="A148">
            <v>607253</v>
          </cell>
          <cell r="B148" t="str">
            <v>Energy Design Resources</v>
          </cell>
        </row>
        <row r="149">
          <cell r="A149">
            <v>607247</v>
          </cell>
          <cell r="B149" t="str">
            <v>Workforce Education &amp; Training Management</v>
          </cell>
        </row>
        <row r="150">
          <cell r="A150">
            <v>607313</v>
          </cell>
          <cell r="B150" t="str">
            <v>Workforce Education &amp; Training Management</v>
          </cell>
        </row>
        <row r="151">
          <cell r="A151">
            <v>607249</v>
          </cell>
          <cell r="B151" t="str">
            <v>Workforce Education &amp; Training Management</v>
          </cell>
        </row>
        <row r="152">
          <cell r="A152">
            <v>607999</v>
          </cell>
          <cell r="B152" t="str">
            <v>California Preschools</v>
          </cell>
        </row>
        <row r="153">
          <cell r="A153">
            <v>605015</v>
          </cell>
          <cell r="B153" t="str">
            <v>California Preschools</v>
          </cell>
        </row>
        <row r="154">
          <cell r="A154">
            <v>608002</v>
          </cell>
          <cell r="B154" t="str">
            <v>California Preschools</v>
          </cell>
        </row>
        <row r="155">
          <cell r="A155">
            <v>607998</v>
          </cell>
          <cell r="B155" t="str">
            <v>California Preschools</v>
          </cell>
        </row>
        <row r="156">
          <cell r="A156">
            <v>605050</v>
          </cell>
          <cell r="B156" t="str">
            <v>California Preschools</v>
          </cell>
        </row>
        <row r="157">
          <cell r="A157">
            <v>608001</v>
          </cell>
          <cell r="B157" t="str">
            <v>California Preschools</v>
          </cell>
        </row>
        <row r="158">
          <cell r="A158">
            <v>607962</v>
          </cell>
          <cell r="B158" t="str">
            <v>Commercial Utility Building Efficiency (CUBE)</v>
          </cell>
        </row>
        <row r="159">
          <cell r="A159">
            <v>605033</v>
          </cell>
          <cell r="B159" t="str">
            <v>Commercial Utility Building Efficiency (CUBE)</v>
          </cell>
        </row>
        <row r="160">
          <cell r="A160">
            <v>607959</v>
          </cell>
          <cell r="B160" t="str">
            <v>Commercial Utility Building Efficiency (CUBE)</v>
          </cell>
        </row>
        <row r="161">
          <cell r="A161">
            <v>607989</v>
          </cell>
          <cell r="B161" t="str">
            <v>Commercial Utility Building Efficiency (CUBE)</v>
          </cell>
        </row>
        <row r="162">
          <cell r="A162">
            <v>604996</v>
          </cell>
          <cell r="B162" t="str">
            <v>Commercial Utility Building Efficiency (CUBE)</v>
          </cell>
        </row>
        <row r="163">
          <cell r="A163">
            <v>607960</v>
          </cell>
          <cell r="B163" t="str">
            <v>Commercial Utility Building Efficiency (CUBE)</v>
          </cell>
        </row>
        <row r="164">
          <cell r="A164">
            <v>607969</v>
          </cell>
          <cell r="B164" t="str">
            <v>Cool Schools</v>
          </cell>
        </row>
        <row r="165">
          <cell r="A165">
            <v>605039</v>
          </cell>
          <cell r="B165" t="str">
            <v>Cool Schools</v>
          </cell>
        </row>
        <row r="166">
          <cell r="A166">
            <v>608008</v>
          </cell>
          <cell r="B166" t="str">
            <v>Cool Schools</v>
          </cell>
        </row>
        <row r="167">
          <cell r="A167">
            <v>607968</v>
          </cell>
          <cell r="B167" t="str">
            <v>Cool Schools</v>
          </cell>
        </row>
        <row r="168">
          <cell r="A168">
            <v>605038</v>
          </cell>
          <cell r="B168" t="str">
            <v>Cool Schools</v>
          </cell>
        </row>
        <row r="169">
          <cell r="A169">
            <v>607971</v>
          </cell>
          <cell r="B169" t="str">
            <v>Cool Schools</v>
          </cell>
        </row>
        <row r="170">
          <cell r="A170">
            <v>608020</v>
          </cell>
          <cell r="B170" t="str">
            <v>Data Center EE</v>
          </cell>
        </row>
        <row r="171">
          <cell r="A171">
            <v>605045</v>
          </cell>
          <cell r="B171" t="str">
            <v>Data Center EE</v>
          </cell>
        </row>
        <row r="172">
          <cell r="A172">
            <v>608023</v>
          </cell>
          <cell r="B172" t="str">
            <v>Data Center EE</v>
          </cell>
        </row>
        <row r="173">
          <cell r="A173">
            <v>608019</v>
          </cell>
          <cell r="B173" t="str">
            <v>Data Center EE</v>
          </cell>
        </row>
        <row r="174">
          <cell r="A174">
            <v>605044</v>
          </cell>
          <cell r="B174" t="str">
            <v>Data Center EE</v>
          </cell>
        </row>
        <row r="175">
          <cell r="A175">
            <v>608022</v>
          </cell>
          <cell r="B175" t="str">
            <v>Data Center EE</v>
          </cell>
        </row>
        <row r="176">
          <cell r="A176">
            <v>608191</v>
          </cell>
          <cell r="B176" t="str">
            <v>EE for Entertainment Centers</v>
          </cell>
        </row>
        <row r="177">
          <cell r="A177">
            <v>605020</v>
          </cell>
          <cell r="B177" t="str">
            <v>EE for Entertainment Centers</v>
          </cell>
        </row>
        <row r="178">
          <cell r="A178">
            <v>608194</v>
          </cell>
          <cell r="B178" t="str">
            <v>EE for Entertainment Centers</v>
          </cell>
        </row>
        <row r="179">
          <cell r="A179">
            <v>608190</v>
          </cell>
          <cell r="B179" t="str">
            <v>EE for Entertainment Centers</v>
          </cell>
        </row>
        <row r="180">
          <cell r="A180">
            <v>605019</v>
          </cell>
          <cell r="B180" t="str">
            <v>EE for Entertainment Centers</v>
          </cell>
        </row>
        <row r="181">
          <cell r="A181">
            <v>608193</v>
          </cell>
          <cell r="B181" t="str">
            <v>EE for Entertainment Centers</v>
          </cell>
        </row>
        <row r="182">
          <cell r="A182">
            <v>608025</v>
          </cell>
          <cell r="B182" t="str">
            <v>Healthcare EE Program (HEEP)</v>
          </cell>
        </row>
        <row r="183">
          <cell r="A183">
            <v>605047</v>
          </cell>
          <cell r="B183" t="str">
            <v>Healthcare EE Program (HEEP)</v>
          </cell>
        </row>
        <row r="184">
          <cell r="A184">
            <v>607992</v>
          </cell>
          <cell r="B184" t="str">
            <v>Healthcare EE Program (HEEP)</v>
          </cell>
        </row>
        <row r="185">
          <cell r="A185">
            <v>608024</v>
          </cell>
          <cell r="B185" t="str">
            <v>Healthcare EE Program (HEEP)</v>
          </cell>
        </row>
        <row r="186">
          <cell r="A186">
            <v>605046</v>
          </cell>
          <cell r="B186" t="str">
            <v>Healthcare EE Program (HEEP)</v>
          </cell>
        </row>
        <row r="187">
          <cell r="A187">
            <v>607991</v>
          </cell>
          <cell r="B187" t="str">
            <v>Healthcare EE Program (HEEP)</v>
          </cell>
        </row>
        <row r="188">
          <cell r="A188">
            <v>608010</v>
          </cell>
          <cell r="B188" t="str">
            <v>Lodging EE Program</v>
          </cell>
        </row>
        <row r="189">
          <cell r="A189">
            <v>605041</v>
          </cell>
          <cell r="B189" t="str">
            <v>Lodging EE Program</v>
          </cell>
        </row>
        <row r="190">
          <cell r="A190">
            <v>608013</v>
          </cell>
          <cell r="B190" t="str">
            <v>Lodging EE Program</v>
          </cell>
        </row>
        <row r="191">
          <cell r="A191">
            <v>608009</v>
          </cell>
          <cell r="B191" t="str">
            <v>Lodging EE Program</v>
          </cell>
        </row>
        <row r="192">
          <cell r="A192">
            <v>605040</v>
          </cell>
          <cell r="B192" t="str">
            <v>Lodging EE Program</v>
          </cell>
        </row>
        <row r="193">
          <cell r="A193">
            <v>608012</v>
          </cell>
          <cell r="B193" t="str">
            <v>Lodging EE Program</v>
          </cell>
        </row>
        <row r="194">
          <cell r="A194">
            <v>608080</v>
          </cell>
          <cell r="B194" t="str">
            <v>Management Affiliates Program</v>
          </cell>
        </row>
        <row r="195">
          <cell r="A195">
            <v>604989</v>
          </cell>
          <cell r="B195" t="str">
            <v>Management Affiliates Program</v>
          </cell>
        </row>
        <row r="196">
          <cell r="A196">
            <v>607973</v>
          </cell>
          <cell r="B196" t="str">
            <v>Management Affiliates Program</v>
          </cell>
        </row>
        <row r="197">
          <cell r="A197">
            <v>608079</v>
          </cell>
          <cell r="B197" t="str">
            <v>Management Affiliates Program</v>
          </cell>
        </row>
        <row r="198">
          <cell r="A198">
            <v>604988</v>
          </cell>
          <cell r="B198" t="str">
            <v>Management Affiliates Program</v>
          </cell>
        </row>
        <row r="199">
          <cell r="A199">
            <v>607972</v>
          </cell>
          <cell r="B199" t="str">
            <v>Management Affiliates Program</v>
          </cell>
        </row>
        <row r="200">
          <cell r="A200">
            <v>608004</v>
          </cell>
          <cell r="B200" t="str">
            <v>Private Schools &amp; Colleges</v>
          </cell>
        </row>
        <row r="201">
          <cell r="A201">
            <v>605018</v>
          </cell>
          <cell r="B201" t="str">
            <v>Private Schools &amp; Colleges</v>
          </cell>
        </row>
        <row r="202">
          <cell r="A202">
            <v>608007</v>
          </cell>
          <cell r="B202" t="str">
            <v>Private Schools &amp; Colleges</v>
          </cell>
        </row>
        <row r="203">
          <cell r="A203">
            <v>608003</v>
          </cell>
          <cell r="B203" t="str">
            <v>Private Schools &amp; Colleges</v>
          </cell>
        </row>
        <row r="204">
          <cell r="A204">
            <v>605017</v>
          </cell>
          <cell r="B204" t="str">
            <v>Private Schools &amp; Colleges</v>
          </cell>
        </row>
        <row r="205">
          <cell r="A205">
            <v>608006</v>
          </cell>
          <cell r="B205" t="str">
            <v>Private Schools &amp; Colleges</v>
          </cell>
        </row>
        <row r="206">
          <cell r="A206">
            <v>607964</v>
          </cell>
          <cell r="B206" t="str">
            <v>Public Schools - K12</v>
          </cell>
        </row>
        <row r="207">
          <cell r="A207">
            <v>605037</v>
          </cell>
          <cell r="B207" t="str">
            <v>Public Schools - K12</v>
          </cell>
        </row>
        <row r="208">
          <cell r="A208">
            <v>607967</v>
          </cell>
          <cell r="B208" t="str">
            <v>Public Schools - K12</v>
          </cell>
        </row>
        <row r="209">
          <cell r="A209">
            <v>607963</v>
          </cell>
          <cell r="B209" t="str">
            <v>Public Schools - K12</v>
          </cell>
        </row>
        <row r="210">
          <cell r="A210">
            <v>605036</v>
          </cell>
          <cell r="B210" t="str">
            <v>Public Schools - K12</v>
          </cell>
        </row>
        <row r="211">
          <cell r="A211">
            <v>607966</v>
          </cell>
          <cell r="B211" t="str">
            <v>Public Schools - K12</v>
          </cell>
        </row>
        <row r="212">
          <cell r="A212">
            <v>607955</v>
          </cell>
          <cell r="B212" t="str">
            <v>Retail Energy Action Program - (REAP)</v>
          </cell>
        </row>
        <row r="213">
          <cell r="A213">
            <v>605035</v>
          </cell>
          <cell r="B213" t="str">
            <v>Retail Energy Action Program - (REAP)</v>
          </cell>
        </row>
        <row r="214">
          <cell r="A214">
            <v>607957</v>
          </cell>
          <cell r="B214" t="str">
            <v>Retail Energy Action Program - (REAP)</v>
          </cell>
        </row>
        <row r="215">
          <cell r="A215">
            <v>607958</v>
          </cell>
          <cell r="B215" t="str">
            <v>Retail Energy Action Program - (REAP)</v>
          </cell>
        </row>
        <row r="216">
          <cell r="A216">
            <v>605034</v>
          </cell>
          <cell r="B216" t="str">
            <v>Retail Energy Action Program - (REAP)</v>
          </cell>
        </row>
        <row r="217">
          <cell r="A217">
            <v>607956</v>
          </cell>
          <cell r="B217" t="str">
            <v>Retail Energy Action Program - (REAP)</v>
          </cell>
        </row>
        <row r="218">
          <cell r="A218">
            <v>607975</v>
          </cell>
          <cell r="B218" t="str">
            <v>Sustainable Portfolios</v>
          </cell>
        </row>
        <row r="219">
          <cell r="A219">
            <v>604991</v>
          </cell>
          <cell r="B219" t="str">
            <v>Sustainable Portfolios</v>
          </cell>
        </row>
        <row r="220">
          <cell r="A220">
            <v>607978</v>
          </cell>
          <cell r="B220" t="str">
            <v>Sustainable Portfolios</v>
          </cell>
        </row>
        <row r="221">
          <cell r="A221">
            <v>607974</v>
          </cell>
          <cell r="B221" t="str">
            <v>Sustainable Portfolios</v>
          </cell>
        </row>
        <row r="222">
          <cell r="A222">
            <v>604990</v>
          </cell>
          <cell r="B222" t="str">
            <v>Sustainable Portfolios</v>
          </cell>
        </row>
        <row r="223">
          <cell r="A223">
            <v>607977</v>
          </cell>
          <cell r="B223" t="str">
            <v>Sustainable Portfolios</v>
          </cell>
        </row>
        <row r="224">
          <cell r="A224">
            <v>608060</v>
          </cell>
          <cell r="B224" t="str">
            <v xml:space="preserve">Chemical Products Efficiency Program (Nexant) </v>
          </cell>
        </row>
        <row r="225">
          <cell r="A225">
            <v>604812</v>
          </cell>
          <cell r="B225" t="str">
            <v xml:space="preserve">Chemical Products Efficiency Program (Nexant) </v>
          </cell>
        </row>
        <row r="226">
          <cell r="A226">
            <v>608027</v>
          </cell>
          <cell r="B226" t="str">
            <v xml:space="preserve">Chemical Products Efficiency Program (Nexant) </v>
          </cell>
        </row>
        <row r="227">
          <cell r="A227">
            <v>608059</v>
          </cell>
          <cell r="B227" t="str">
            <v xml:space="preserve">Chemical Products Efficiency Program (Nexant) </v>
          </cell>
        </row>
        <row r="228">
          <cell r="A228">
            <v>604811</v>
          </cell>
          <cell r="B228" t="str">
            <v xml:space="preserve">Chemical Products Efficiency Program (Nexant) </v>
          </cell>
        </row>
        <row r="229">
          <cell r="A229">
            <v>608062</v>
          </cell>
          <cell r="B229" t="str">
            <v xml:space="preserve">Chemical Products Efficiency Program (Nexant) </v>
          </cell>
        </row>
        <row r="230">
          <cell r="A230">
            <v>604967</v>
          </cell>
          <cell r="B230" t="str">
            <v>Comprehensive Beverage Manuf &amp; Res. Efficiency</v>
          </cell>
        </row>
        <row r="231">
          <cell r="A231">
            <v>604823</v>
          </cell>
          <cell r="B231" t="str">
            <v>Comprehensive Beverage Manuf &amp; Res. Efficiency</v>
          </cell>
        </row>
        <row r="232">
          <cell r="A232">
            <v>604970</v>
          </cell>
          <cell r="B232" t="str">
            <v>Comprehensive Beverage Manuf &amp; Res. Efficiency</v>
          </cell>
        </row>
        <row r="233">
          <cell r="A233">
            <v>604966</v>
          </cell>
          <cell r="B233" t="str">
            <v>Comprehensive Beverage Manuf &amp; Res. Efficiency</v>
          </cell>
        </row>
        <row r="234">
          <cell r="A234">
            <v>604822</v>
          </cell>
          <cell r="B234" t="str">
            <v>Comprehensive Beverage Manuf &amp; Res. Efficiency</v>
          </cell>
        </row>
        <row r="235">
          <cell r="A235">
            <v>604969</v>
          </cell>
          <cell r="B235" t="str">
            <v>Comprehensive Beverage Manuf &amp; Res. Efficiency</v>
          </cell>
        </row>
        <row r="236">
          <cell r="A236">
            <v>608029</v>
          </cell>
          <cell r="B236" t="str">
            <v>Comprehensive Chemical Products (GEP)</v>
          </cell>
        </row>
        <row r="237">
          <cell r="A237">
            <v>604997</v>
          </cell>
          <cell r="B237" t="str">
            <v>Comprehensive Chemical Products (GEP)</v>
          </cell>
        </row>
        <row r="238">
          <cell r="A238">
            <v>608032</v>
          </cell>
          <cell r="B238" t="str">
            <v>Comprehensive Chemical Products (GEP)</v>
          </cell>
        </row>
        <row r="239">
          <cell r="A239">
            <v>608028</v>
          </cell>
          <cell r="B239" t="str">
            <v>Comprehensive Chemical Products (GEP)</v>
          </cell>
        </row>
        <row r="240">
          <cell r="A240">
            <v>604814</v>
          </cell>
          <cell r="B240" t="str">
            <v>Comprehensive Chemical Products (GEP)</v>
          </cell>
        </row>
        <row r="241">
          <cell r="A241">
            <v>608031</v>
          </cell>
          <cell r="B241" t="str">
            <v>Comprehensive Chemical Products (GEP)</v>
          </cell>
        </row>
        <row r="242">
          <cell r="A242">
            <v>608055</v>
          </cell>
          <cell r="B242" t="str">
            <v>Comprehensive Petroleum Refining (GEP)</v>
          </cell>
        </row>
        <row r="243">
          <cell r="A243">
            <v>604809</v>
          </cell>
          <cell r="B243" t="str">
            <v>Comprehensive Petroleum Refining (GEP)</v>
          </cell>
        </row>
        <row r="244">
          <cell r="A244">
            <v>608058</v>
          </cell>
          <cell r="B244" t="str">
            <v>Comprehensive Petroleum Refining (GEP)</v>
          </cell>
        </row>
        <row r="245">
          <cell r="A245">
            <v>608054</v>
          </cell>
          <cell r="B245" t="str">
            <v>Comprehensive Petroleum Refining (GEP)</v>
          </cell>
        </row>
        <row r="246">
          <cell r="A246">
            <v>604808</v>
          </cell>
          <cell r="B246" t="str">
            <v>Comprehensive Petroleum Refining (GEP)</v>
          </cell>
        </row>
        <row r="247">
          <cell r="A247">
            <v>608057</v>
          </cell>
          <cell r="B247" t="str">
            <v>Comprehensive Petroleum Refining (GEP)</v>
          </cell>
        </row>
        <row r="248">
          <cell r="A248">
            <v>608045</v>
          </cell>
          <cell r="B248" t="str">
            <v>Comprehensive Petroleum Refining (Nexant)</v>
          </cell>
        </row>
        <row r="249">
          <cell r="A249">
            <v>604803</v>
          </cell>
          <cell r="B249" t="str">
            <v>Comprehensive Petroleum Refining (Nexant)</v>
          </cell>
        </row>
        <row r="250">
          <cell r="A250">
            <v>608048</v>
          </cell>
          <cell r="B250" t="str">
            <v>Comprehensive Petroleum Refining (Nexant)</v>
          </cell>
        </row>
        <row r="251">
          <cell r="A251">
            <v>606502</v>
          </cell>
          <cell r="B251" t="str">
            <v>Comprehensive Petroleum Refining (Nexant)</v>
          </cell>
        </row>
        <row r="252">
          <cell r="A252">
            <v>604802</v>
          </cell>
          <cell r="B252" t="str">
            <v>Comprehensive Petroleum Refining (Nexant)</v>
          </cell>
        </row>
        <row r="253">
          <cell r="A253">
            <v>608047</v>
          </cell>
          <cell r="B253" t="str">
            <v>Comprehensive Petroleum Refining (Nexant)</v>
          </cell>
        </row>
        <row r="254">
          <cell r="A254">
            <v>607994</v>
          </cell>
          <cell r="B254" t="str">
            <v>Cool Planet</v>
          </cell>
        </row>
        <row r="255">
          <cell r="A255">
            <v>605049</v>
          </cell>
          <cell r="B255" t="str">
            <v>Cool Planet</v>
          </cell>
        </row>
        <row r="256">
          <cell r="A256">
            <v>607997</v>
          </cell>
          <cell r="B256" t="str">
            <v>Cool Planet</v>
          </cell>
        </row>
        <row r="257">
          <cell r="A257">
            <v>607993</v>
          </cell>
          <cell r="B257" t="str">
            <v>Cool Planet</v>
          </cell>
        </row>
        <row r="258">
          <cell r="A258">
            <v>605048</v>
          </cell>
          <cell r="B258" t="str">
            <v>Cool Planet</v>
          </cell>
        </row>
        <row r="259">
          <cell r="A259">
            <v>607996</v>
          </cell>
          <cell r="B259" t="str">
            <v>Cool Planet</v>
          </cell>
        </row>
        <row r="260">
          <cell r="A260">
            <v>608090</v>
          </cell>
          <cell r="B260" t="str">
            <v>Industrial Food and Kindred Products</v>
          </cell>
        </row>
        <row r="261">
          <cell r="A261">
            <v>605012</v>
          </cell>
          <cell r="B261" t="str">
            <v>Industrial Food and Kindred Products</v>
          </cell>
        </row>
        <row r="262">
          <cell r="A262">
            <v>608093</v>
          </cell>
          <cell r="B262" t="str">
            <v>Industrial Food and Kindred Products</v>
          </cell>
        </row>
        <row r="263">
          <cell r="A263">
            <v>608089</v>
          </cell>
          <cell r="B263" t="str">
            <v>Industrial Food and Kindred Products</v>
          </cell>
        </row>
        <row r="264">
          <cell r="A264">
            <v>605011</v>
          </cell>
          <cell r="B264" t="str">
            <v>Industrial Food and Kindred Products</v>
          </cell>
        </row>
        <row r="265">
          <cell r="A265">
            <v>608092</v>
          </cell>
          <cell r="B265" t="str">
            <v>Industrial Food and Kindred Products</v>
          </cell>
        </row>
        <row r="266">
          <cell r="A266">
            <v>608039</v>
          </cell>
          <cell r="B266" t="str">
            <v>Industrial Gases</v>
          </cell>
        </row>
        <row r="267">
          <cell r="A267">
            <v>605003</v>
          </cell>
          <cell r="B267" t="str">
            <v>Industrial Gases</v>
          </cell>
        </row>
        <row r="268">
          <cell r="A268">
            <v>608042</v>
          </cell>
          <cell r="B268" t="str">
            <v>Industrial Gases</v>
          </cell>
        </row>
        <row r="269">
          <cell r="A269">
            <v>608038</v>
          </cell>
          <cell r="B269" t="str">
            <v>Industrial Gases</v>
          </cell>
        </row>
        <row r="270">
          <cell r="A270">
            <v>605002</v>
          </cell>
          <cell r="B270" t="str">
            <v>Industrial Gases</v>
          </cell>
        </row>
        <row r="271">
          <cell r="A271">
            <v>608041</v>
          </cell>
          <cell r="B271" t="str">
            <v>Industrial Gases</v>
          </cell>
        </row>
        <row r="272">
          <cell r="A272">
            <v>608050</v>
          </cell>
          <cell r="B272" t="str">
            <v>Industrial Oil Production</v>
          </cell>
        </row>
        <row r="273">
          <cell r="A273">
            <v>604806</v>
          </cell>
          <cell r="B273" t="str">
            <v>Industrial Oil Production</v>
          </cell>
        </row>
        <row r="274">
          <cell r="A274">
            <v>608053</v>
          </cell>
          <cell r="B274" t="str">
            <v>Industrial Oil Production</v>
          </cell>
        </row>
        <row r="275">
          <cell r="A275">
            <v>608049</v>
          </cell>
          <cell r="B275" t="str">
            <v>Industrial Oil Production</v>
          </cell>
        </row>
        <row r="276">
          <cell r="A276">
            <v>604805</v>
          </cell>
          <cell r="B276" t="str">
            <v>Industrial Oil Production</v>
          </cell>
        </row>
        <row r="277">
          <cell r="A277">
            <v>608052</v>
          </cell>
          <cell r="B277" t="str">
            <v>Industrial Oil Production</v>
          </cell>
        </row>
        <row r="278">
          <cell r="A278">
            <v>608044</v>
          </cell>
          <cell r="B278" t="str">
            <v>Industrial Primary and Fabricated Metals</v>
          </cell>
        </row>
        <row r="279">
          <cell r="A279">
            <v>605006</v>
          </cell>
          <cell r="B279" t="str">
            <v>Industrial Primary and Fabricated Metals</v>
          </cell>
        </row>
        <row r="280">
          <cell r="A280">
            <v>608083</v>
          </cell>
          <cell r="B280" t="str">
            <v>Industrial Primary and Fabricated Metals</v>
          </cell>
        </row>
        <row r="281">
          <cell r="A281">
            <v>608043</v>
          </cell>
          <cell r="B281" t="str">
            <v>Industrial Primary and Fabricated Metals</v>
          </cell>
        </row>
        <row r="282">
          <cell r="A282">
            <v>605005</v>
          </cell>
          <cell r="B282" t="str">
            <v>Industrial Primary and Fabricated Metals</v>
          </cell>
        </row>
        <row r="283">
          <cell r="A283">
            <v>608082</v>
          </cell>
          <cell r="B283" t="str">
            <v>Industrial Primary and Fabricated Metals</v>
          </cell>
        </row>
        <row r="284">
          <cell r="A284">
            <v>608034</v>
          </cell>
          <cell r="B284" t="str">
            <v>Nonmetallic Minerals</v>
          </cell>
        </row>
        <row r="285">
          <cell r="A285">
            <v>605000</v>
          </cell>
          <cell r="B285" t="str">
            <v>Nonmetallic Minerals</v>
          </cell>
        </row>
        <row r="286">
          <cell r="A286">
            <v>608037</v>
          </cell>
          <cell r="B286" t="str">
            <v>Nonmetallic Minerals</v>
          </cell>
        </row>
        <row r="287">
          <cell r="A287">
            <v>608033</v>
          </cell>
          <cell r="B287" t="str">
            <v>Nonmetallic Minerals</v>
          </cell>
        </row>
        <row r="288">
          <cell r="A288">
            <v>604999</v>
          </cell>
          <cell r="B288" t="str">
            <v>Nonmetallic Minerals</v>
          </cell>
        </row>
        <row r="289">
          <cell r="A289">
            <v>608036</v>
          </cell>
          <cell r="B289" t="str">
            <v>Nonmetallic Minerals</v>
          </cell>
        </row>
        <row r="290">
          <cell r="A290">
            <v>607985</v>
          </cell>
          <cell r="B290" t="str">
            <v>Monitoring Based Commissioning</v>
          </cell>
        </row>
        <row r="291">
          <cell r="A291">
            <v>604995</v>
          </cell>
          <cell r="B291" t="str">
            <v>Monitoring Based Commissioning</v>
          </cell>
        </row>
        <row r="292">
          <cell r="A292">
            <v>607988</v>
          </cell>
          <cell r="B292" t="str">
            <v>Monitoring Based Commissioning</v>
          </cell>
        </row>
        <row r="293">
          <cell r="A293">
            <v>607984</v>
          </cell>
          <cell r="B293" t="str">
            <v>Monitoring Based Commissioning</v>
          </cell>
        </row>
        <row r="294">
          <cell r="A294">
            <v>604994</v>
          </cell>
          <cell r="B294" t="str">
            <v>Monitoring Based Commissioning</v>
          </cell>
        </row>
        <row r="295">
          <cell r="A295">
            <v>607987</v>
          </cell>
          <cell r="B295" t="str">
            <v>Monitoring Based Commissioning</v>
          </cell>
        </row>
        <row r="296">
          <cell r="A296">
            <v>607980</v>
          </cell>
          <cell r="B296" t="str">
            <v xml:space="preserve">Monitoring Based Persistence Commissioning </v>
          </cell>
        </row>
        <row r="297">
          <cell r="A297">
            <v>604993</v>
          </cell>
          <cell r="B297" t="str">
            <v xml:space="preserve">Monitoring Based Persistence Commissioning </v>
          </cell>
        </row>
        <row r="298">
          <cell r="A298">
            <v>607983</v>
          </cell>
          <cell r="B298" t="str">
            <v xml:space="preserve">Monitoring Based Persistence Commissioning </v>
          </cell>
        </row>
        <row r="299">
          <cell r="A299">
            <v>607979</v>
          </cell>
          <cell r="B299" t="str">
            <v xml:space="preserve">Monitoring Based Persistence Commissioning </v>
          </cell>
        </row>
        <row r="300">
          <cell r="A300">
            <v>604992</v>
          </cell>
          <cell r="B300" t="str">
            <v xml:space="preserve">Monitoring Based Persistence Commissioning </v>
          </cell>
        </row>
        <row r="301">
          <cell r="A301">
            <v>607982</v>
          </cell>
          <cell r="B301" t="str">
            <v xml:space="preserve">Monitoring Based Persistence Commissioning </v>
          </cell>
        </row>
        <row r="302">
          <cell r="A302">
            <v>607357</v>
          </cell>
          <cell r="B302" t="str">
            <v>Sustainable Communities</v>
          </cell>
        </row>
        <row r="303">
          <cell r="A303">
            <v>607335</v>
          </cell>
          <cell r="B303" t="str">
            <v>Sustainable Communities</v>
          </cell>
        </row>
        <row r="304">
          <cell r="A304">
            <v>607360</v>
          </cell>
          <cell r="B304" t="str">
            <v>Sustainable Communities</v>
          </cell>
        </row>
        <row r="305">
          <cell r="A305">
            <v>607356</v>
          </cell>
          <cell r="B305" t="str">
            <v>Sustainable Communities</v>
          </cell>
        </row>
        <row r="306">
          <cell r="A306">
            <v>607334</v>
          </cell>
          <cell r="B306" t="str">
            <v>Sustainable Communities</v>
          </cell>
        </row>
        <row r="307">
          <cell r="A307">
            <v>607359</v>
          </cell>
          <cell r="B307" t="str">
            <v>Sustainable Communities</v>
          </cell>
        </row>
      </sheetData>
      <sheetData sheetId="4"/>
      <sheetData sheetId="5"/>
      <sheetData sheetId="6"/>
      <sheetData sheetId="7"/>
      <sheetData sheetId="8"/>
      <sheetData sheetId="9"/>
      <sheetData sheetId="10">
        <row r="3">
          <cell r="B3">
            <v>41606</v>
          </cell>
        </row>
        <row r="4">
          <cell r="B4">
            <v>41607</v>
          </cell>
        </row>
        <row r="5">
          <cell r="B5">
            <v>41633</v>
          </cell>
        </row>
        <row r="6">
          <cell r="B6">
            <v>41640</v>
          </cell>
        </row>
        <row r="7">
          <cell r="B7">
            <v>41687</v>
          </cell>
        </row>
        <row r="8">
          <cell r="B8">
            <v>41785</v>
          </cell>
        </row>
        <row r="9">
          <cell r="B9">
            <v>41824</v>
          </cell>
        </row>
        <row r="10">
          <cell r="B10">
            <v>41883</v>
          </cell>
        </row>
        <row r="11">
          <cell r="B11">
            <v>41925</v>
          </cell>
        </row>
        <row r="12">
          <cell r="B12">
            <v>41954</v>
          </cell>
        </row>
        <row r="13">
          <cell r="B13">
            <v>41970</v>
          </cell>
        </row>
        <row r="14">
          <cell r="B14">
            <v>41971</v>
          </cell>
        </row>
        <row r="15">
          <cell r="B15">
            <v>41998</v>
          </cell>
        </row>
        <row r="16">
          <cell r="B16">
            <v>42019</v>
          </cell>
        </row>
      </sheetData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y for Performance"/>
      <sheetName val="Review Summary Sheet"/>
      <sheetName val="Professional  Services"/>
      <sheetName val="Hybrid"/>
      <sheetName val="PO Form"/>
      <sheetName val="Instructions"/>
      <sheetName val="Example"/>
      <sheetName val="XXXX"/>
      <sheetName val="Data Tables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A1" t="str">
            <v>Program ID</v>
          </cell>
          <cell r="B1" t="str">
            <v>PO#</v>
          </cell>
          <cell r="C1" t="str">
            <v>Vendor</v>
          </cell>
          <cell r="D1" t="str">
            <v>Vendor ID</v>
          </cell>
          <cell r="E1" t="str">
            <v>IO# Admin</v>
          </cell>
          <cell r="F1" t="str">
            <v>IO# Marketing</v>
          </cell>
          <cell r="G1" t="str">
            <v>IO# DI</v>
          </cell>
          <cell r="H1" t="str">
            <v>IO# [Other]</v>
          </cell>
          <cell r="I1" t="str">
            <v>Manager</v>
          </cell>
          <cell r="J1" t="str">
            <v>Total PO Budget</v>
          </cell>
          <cell r="K1" t="str">
            <v>Lighting Rate</v>
          </cell>
          <cell r="L1" t="str">
            <v>Other Rate</v>
          </cell>
          <cell r="M1" t="str">
            <v>AC&amp;R Rate</v>
          </cell>
          <cell r="N1" t="str">
            <v>RCx Rate</v>
          </cell>
          <cell r="P1" t="str">
            <v>Manager Matrix</v>
          </cell>
          <cell r="Q1">
            <v>0</v>
          </cell>
        </row>
        <row r="2">
          <cell r="A2" t="str">
            <v>Choose</v>
          </cell>
          <cell r="B2" t="str">
            <v>SELECT ID</v>
          </cell>
          <cell r="C2" t="str">
            <v>SELECT ID</v>
          </cell>
          <cell r="D2" t="str">
            <v>SELECT ID</v>
          </cell>
          <cell r="E2" t="str">
            <v>SELECT ID</v>
          </cell>
          <cell r="F2" t="str">
            <v>SELECT ID</v>
          </cell>
          <cell r="G2" t="str">
            <v>SELECT ID</v>
          </cell>
          <cell r="H2" t="str">
            <v>SELECT ID</v>
          </cell>
          <cell r="I2" t="str">
            <v>SELECT ID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P2" t="str">
            <v>Manager 1 / MPP2:</v>
          </cell>
          <cell r="Q2" t="str">
            <v>[None]</v>
          </cell>
        </row>
        <row r="3">
          <cell r="A3" t="str">
            <v>Upstream</v>
          </cell>
          <cell r="B3">
            <v>4500303500</v>
          </cell>
          <cell r="C3" t="str">
            <v>Cohen Ventures, Inc.</v>
          </cell>
          <cell r="D3" t="str">
            <v>100xxxxx</v>
          </cell>
          <cell r="E3">
            <v>600000</v>
          </cell>
          <cell r="F3">
            <v>600000</v>
          </cell>
          <cell r="G3">
            <v>614375</v>
          </cell>
          <cell r="H3">
            <v>0</v>
          </cell>
          <cell r="I3" t="str">
            <v>Anne Marie Blankenship</v>
          </cell>
          <cell r="J3">
            <v>59000000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P3" t="str">
            <v>Manager 2:</v>
          </cell>
          <cell r="Q3" t="str">
            <v>Jonathan Budner</v>
          </cell>
        </row>
        <row r="4">
          <cell r="A4" t="str">
            <v>HVAC Support</v>
          </cell>
          <cell r="B4">
            <v>4500221652</v>
          </cell>
          <cell r="C4" t="str">
            <v>Portland Energy Conservation Inc.</v>
          </cell>
          <cell r="D4">
            <v>10031131</v>
          </cell>
          <cell r="E4">
            <v>614373</v>
          </cell>
          <cell r="F4">
            <v>0</v>
          </cell>
          <cell r="G4">
            <v>614375</v>
          </cell>
          <cell r="H4">
            <v>0</v>
          </cell>
          <cell r="I4" t="str">
            <v>Mel Johnson Jr.</v>
          </cell>
          <cell r="J4">
            <v>4333430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P4" t="str">
            <v xml:space="preserve">Principal Mgr:  </v>
          </cell>
          <cell r="Q4" t="str">
            <v>Kevin Wood</v>
          </cell>
        </row>
        <row r="5">
          <cell r="A5" t="str">
            <v>QI</v>
          </cell>
          <cell r="B5">
            <v>4500</v>
          </cell>
          <cell r="C5" t="str">
            <v>NCI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 t="str">
            <v>Mel Johnson Jr.</v>
          </cell>
          <cell r="J5">
            <v>16000000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P5" t="str">
            <v xml:space="preserve">Director: </v>
          </cell>
          <cell r="Q5" t="str">
            <v>Mark Wallenrod</v>
          </cell>
        </row>
        <row r="6">
          <cell r="A6" t="str">
            <v>ICEI</v>
          </cell>
          <cell r="B6">
            <v>4500571177</v>
          </cell>
          <cell r="C6" t="str">
            <v>Ecova, Inc.</v>
          </cell>
          <cell r="D6">
            <v>10116021</v>
          </cell>
          <cell r="E6">
            <v>0</v>
          </cell>
          <cell r="F6">
            <v>0</v>
          </cell>
          <cell r="G6">
            <v>614408</v>
          </cell>
          <cell r="H6">
            <v>0</v>
          </cell>
          <cell r="I6" t="str">
            <v>Jarred Ross</v>
          </cell>
          <cell r="J6">
            <v>575000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P6" t="str">
            <v xml:space="preserve">Division VP:  </v>
          </cell>
          <cell r="Q6" t="str">
            <v>Marc Ulrich</v>
          </cell>
        </row>
        <row r="7">
          <cell r="A7" t="str">
            <v>EEE</v>
          </cell>
          <cell r="B7" t="str">
            <v>4500xxxxxx</v>
          </cell>
          <cell r="C7" t="str">
            <v>Insert Name here</v>
          </cell>
          <cell r="D7" t="str">
            <v>100xxxxx</v>
          </cell>
          <cell r="E7">
            <v>600000</v>
          </cell>
          <cell r="F7">
            <v>600000</v>
          </cell>
          <cell r="G7">
            <v>600000</v>
          </cell>
          <cell r="H7">
            <v>0</v>
          </cell>
          <cell r="I7" t="str">
            <v>Insert Name here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P7" t="str">
            <v>Senior VP:</v>
          </cell>
          <cell r="Q7" t="str">
            <v>Kevin Payne</v>
          </cell>
        </row>
        <row r="8">
          <cell r="A8" t="str">
            <v>FFF</v>
          </cell>
          <cell r="B8" t="str">
            <v>4500xxxxxx</v>
          </cell>
          <cell r="C8" t="str">
            <v>Insert Name here</v>
          </cell>
          <cell r="D8" t="str">
            <v>100xxxxx</v>
          </cell>
          <cell r="E8">
            <v>600000</v>
          </cell>
          <cell r="F8">
            <v>600000</v>
          </cell>
          <cell r="G8">
            <v>600000</v>
          </cell>
          <cell r="H8">
            <v>0</v>
          </cell>
          <cell r="I8" t="str">
            <v>Insert Name here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A9" t="str">
            <v>GGG</v>
          </cell>
          <cell r="B9" t="str">
            <v>4500xxxxxx</v>
          </cell>
          <cell r="C9" t="str">
            <v>Insert Name here</v>
          </cell>
          <cell r="D9" t="str">
            <v>100xxxxx</v>
          </cell>
          <cell r="E9">
            <v>600000</v>
          </cell>
          <cell r="F9">
            <v>600000</v>
          </cell>
          <cell r="G9">
            <v>600000</v>
          </cell>
          <cell r="H9">
            <v>0</v>
          </cell>
          <cell r="I9" t="str">
            <v>Insert Name here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A10" t="str">
            <v>HHH</v>
          </cell>
          <cell r="B10" t="str">
            <v>4500xxxxxx</v>
          </cell>
          <cell r="C10" t="str">
            <v>Insert Name here</v>
          </cell>
          <cell r="D10" t="str">
            <v>100xxxxx</v>
          </cell>
          <cell r="E10">
            <v>600000</v>
          </cell>
          <cell r="F10">
            <v>600000</v>
          </cell>
          <cell r="G10">
            <v>600000</v>
          </cell>
          <cell r="H10">
            <v>0</v>
          </cell>
          <cell r="I10" t="str">
            <v>Insert Name here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Q10">
            <v>6161065</v>
          </cell>
        </row>
        <row r="11">
          <cell r="A11" t="str">
            <v>III</v>
          </cell>
          <cell r="B11" t="str">
            <v>4500xxxxxx</v>
          </cell>
          <cell r="C11" t="str">
            <v>Insert Name here</v>
          </cell>
          <cell r="D11" t="str">
            <v>100xxxxx</v>
          </cell>
          <cell r="E11">
            <v>600000</v>
          </cell>
          <cell r="F11">
            <v>600000</v>
          </cell>
          <cell r="G11">
            <v>600000</v>
          </cell>
          <cell r="H11">
            <v>0</v>
          </cell>
          <cell r="I11" t="str">
            <v>Insert Name here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Q11">
            <v>6161145</v>
          </cell>
        </row>
        <row r="12">
          <cell r="A12" t="str">
            <v>JJJ</v>
          </cell>
          <cell r="B12" t="str">
            <v>4500xxxxxx</v>
          </cell>
          <cell r="C12" t="str">
            <v>Insert Name here</v>
          </cell>
          <cell r="D12" t="str">
            <v>100xxxxx</v>
          </cell>
          <cell r="E12">
            <v>600000</v>
          </cell>
          <cell r="F12">
            <v>600000</v>
          </cell>
          <cell r="G12">
            <v>600000</v>
          </cell>
          <cell r="H12">
            <v>0</v>
          </cell>
          <cell r="I12" t="str">
            <v>Insert Name here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A13" t="str">
            <v>KKK</v>
          </cell>
          <cell r="B13" t="str">
            <v>4500xxxxxx</v>
          </cell>
          <cell r="C13" t="str">
            <v>Insert Name here</v>
          </cell>
          <cell r="D13" t="str">
            <v>100xxxxx</v>
          </cell>
          <cell r="E13">
            <v>600000</v>
          </cell>
          <cell r="F13">
            <v>600000</v>
          </cell>
          <cell r="G13">
            <v>600000</v>
          </cell>
          <cell r="H13">
            <v>0</v>
          </cell>
          <cell r="I13" t="str">
            <v>Insert Name here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</row>
        <row r="14">
          <cell r="A14" t="str">
            <v>LLL</v>
          </cell>
          <cell r="B14" t="str">
            <v>4500xxxxxx</v>
          </cell>
          <cell r="C14" t="str">
            <v>Insert Name here</v>
          </cell>
          <cell r="D14" t="str">
            <v>100xxxxx</v>
          </cell>
          <cell r="E14">
            <v>600000</v>
          </cell>
          <cell r="F14">
            <v>600000</v>
          </cell>
          <cell r="G14">
            <v>600000</v>
          </cell>
          <cell r="H14">
            <v>0</v>
          </cell>
          <cell r="I14" t="str">
            <v>Insert Name here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  <row r="15">
          <cell r="A15" t="str">
            <v>MMM</v>
          </cell>
          <cell r="B15" t="str">
            <v>4500xxxxxx</v>
          </cell>
          <cell r="C15" t="str">
            <v>Insert Name here</v>
          </cell>
          <cell r="D15" t="str">
            <v>100xxxxx</v>
          </cell>
          <cell r="E15">
            <v>600000</v>
          </cell>
          <cell r="F15">
            <v>600000</v>
          </cell>
          <cell r="G15">
            <v>600000</v>
          </cell>
          <cell r="H15">
            <v>0</v>
          </cell>
          <cell r="I15" t="str">
            <v>Insert Name here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A16" t="str">
            <v>NNN</v>
          </cell>
          <cell r="B16" t="str">
            <v>4500xxxxxx</v>
          </cell>
          <cell r="C16" t="str">
            <v>Insert Name here</v>
          </cell>
          <cell r="D16" t="str">
            <v>100xxxxx</v>
          </cell>
          <cell r="E16">
            <v>600000</v>
          </cell>
          <cell r="F16">
            <v>600000</v>
          </cell>
          <cell r="G16">
            <v>600000</v>
          </cell>
          <cell r="H16">
            <v>0</v>
          </cell>
          <cell r="I16" t="str">
            <v>Insert Name here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</sheetData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"/>
      <sheetName val="kWh Goal"/>
      <sheetName val="kW Goal"/>
      <sheetName val="Budget"/>
      <sheetName val="LIEE"/>
      <sheetName val="Installed kW"/>
      <sheetName val="Installed kWh"/>
      <sheetName val="Business kWh"/>
      <sheetName val="Business kW"/>
      <sheetName val="Partnerships kWh"/>
      <sheetName val="Partnerships kW"/>
      <sheetName val="Residential"/>
      <sheetName val="Res-Revamp"/>
      <sheetName val="2013 KPI"/>
      <sheetName val="Commitments Report"/>
    </sheetNames>
    <sheetDataSet>
      <sheetData sheetId="0">
        <row r="2">
          <cell r="A2">
            <v>41639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HVAC QM Savings"/>
      <sheetName val="Reference"/>
      <sheetName val="Base RCA -DEER"/>
      <sheetName val="Air Flow Adjustment"/>
      <sheetName val="Cond Coil Cleaning"/>
      <sheetName val="Evap Coil Cleaning"/>
      <sheetName val="Overall Econo Savings"/>
      <sheetName val="Overall TStat Savings"/>
      <sheetName val="Overall SCE TStat Expected Val"/>
      <sheetName val="SCE Econo Savings"/>
      <sheetName val="SCE-RepairEconoFromSCE13HC037"/>
      <sheetName val="SCE-AdjEconoCtrlFromSCE13HC037"/>
      <sheetName val="PGE Unadj Tstat"/>
      <sheetName val="SCE Unadj Tstat"/>
      <sheetName val="SCE NoEcon-SchedDat"/>
      <sheetName val="SCE Econ-SchedDat"/>
      <sheetName val="PGE-AdjEconoCtrlFromPGE3PHVC152"/>
      <sheetName val="PGE-ComHVACQMFromPGECOHVC138"/>
      <sheetName val="SCE-ComHVACQMFromSCE13HC037"/>
      <sheetName val="coolingkWperTon2"/>
      <sheetName val="Sheet3"/>
    </sheetNames>
    <sheetDataSet>
      <sheetData sheetId="0" refreshError="1"/>
      <sheetData sheetId="1" refreshError="1"/>
      <sheetData sheetId="2">
        <row r="34">
          <cell r="G34" t="str">
            <v>Workpaper Description</v>
          </cell>
          <cell r="H34" t="str">
            <v>Code</v>
          </cell>
        </row>
        <row r="35">
          <cell r="G35" t="str">
            <v>Agricultural Produce Farms</v>
          </cell>
          <cell r="H35" t="str">
            <v>APF</v>
          </cell>
        </row>
        <row r="36">
          <cell r="G36" t="str">
            <v>Greenhouse</v>
          </cell>
          <cell r="H36" t="str">
            <v>GHs</v>
          </cell>
        </row>
        <row r="37">
          <cell r="G37" t="str">
            <v>Livestock Farms</v>
          </cell>
          <cell r="H37" t="str">
            <v>ALF</v>
          </cell>
        </row>
        <row r="38">
          <cell r="G38" t="str">
            <v>Agricultrural</v>
          </cell>
          <cell r="H38" t="str">
            <v>s_Agr</v>
          </cell>
        </row>
        <row r="39">
          <cell r="G39" t="str">
            <v>Vinyards and Processing</v>
          </cell>
          <cell r="H39" t="str">
            <v>VPr</v>
          </cell>
        </row>
        <row r="40">
          <cell r="G40" t="str">
            <v>Assembly</v>
          </cell>
          <cell r="H40" t="str">
            <v>Asm</v>
          </cell>
        </row>
        <row r="41">
          <cell r="G41" t="str">
            <v>Commercial</v>
          </cell>
          <cell r="H41" t="str">
            <v>Com</v>
          </cell>
        </row>
        <row r="42">
          <cell r="G42" t="str">
            <v>Data Center</v>
          </cell>
          <cell r="H42" t="str">
            <v>Dat</v>
          </cell>
        </row>
        <row r="43">
          <cell r="G43" t="str">
            <v>Education - Community College</v>
          </cell>
          <cell r="H43" t="str">
            <v>ECC</v>
          </cell>
        </row>
        <row r="44">
          <cell r="G44" t="str">
            <v>Education - Primary School</v>
          </cell>
          <cell r="H44" t="str">
            <v>EPr</v>
          </cell>
        </row>
        <row r="45">
          <cell r="G45" t="str">
            <v>Education - Relocatable Classroom</v>
          </cell>
          <cell r="H45" t="str">
            <v>ERC</v>
          </cell>
        </row>
        <row r="46">
          <cell r="G46" t="str">
            <v>Education - Secondary School</v>
          </cell>
          <cell r="H46" t="str">
            <v>ESe</v>
          </cell>
        </row>
        <row r="47">
          <cell r="G47" t="str">
            <v>Education - University</v>
          </cell>
          <cell r="H47" t="str">
            <v>EUn</v>
          </cell>
        </row>
        <row r="48">
          <cell r="G48" t="str">
            <v>Grocery</v>
          </cell>
          <cell r="H48" t="str">
            <v>Gro</v>
          </cell>
        </row>
        <row r="49">
          <cell r="G49" t="str">
            <v>Health/Medical - Clinics</v>
          </cell>
          <cell r="H49" t="str">
            <v>s_Cli</v>
          </cell>
        </row>
        <row r="50">
          <cell r="G50" t="str">
            <v>Health/Medical - Hospital</v>
          </cell>
          <cell r="H50" t="str">
            <v>Hsp</v>
          </cell>
        </row>
        <row r="51">
          <cell r="G51" t="str">
            <v>Health/Medical - Nursing Home</v>
          </cell>
          <cell r="H51" t="str">
            <v>Nrs</v>
          </cell>
        </row>
        <row r="52">
          <cell r="G52" t="str">
            <v>Lodging - Guest Room</v>
          </cell>
          <cell r="H52" t="str">
            <v>Gst</v>
          </cell>
        </row>
        <row r="53">
          <cell r="G53" t="str">
            <v>Lodging - Hotel</v>
          </cell>
          <cell r="H53" t="str">
            <v>Htl</v>
          </cell>
        </row>
        <row r="54">
          <cell r="G54" t="str">
            <v>Lodging - Motel</v>
          </cell>
          <cell r="H54" t="str">
            <v>Mtl</v>
          </cell>
        </row>
        <row r="55">
          <cell r="G55" t="str">
            <v>Office - Large</v>
          </cell>
          <cell r="H55" t="str">
            <v>OfL</v>
          </cell>
        </row>
        <row r="56">
          <cell r="G56" t="str">
            <v>Office - Small</v>
          </cell>
          <cell r="H56" t="str">
            <v>OfS</v>
          </cell>
        </row>
        <row r="57">
          <cell r="G57" t="str">
            <v>Restaurant - Fast-Food</v>
          </cell>
          <cell r="H57" t="str">
            <v>RFF</v>
          </cell>
        </row>
        <row r="58">
          <cell r="G58" t="str">
            <v>Restaurant - Sit-Down</v>
          </cell>
          <cell r="H58" t="str">
            <v>RSD</v>
          </cell>
        </row>
        <row r="59">
          <cell r="G59" t="str">
            <v>Retail - Multistory Large</v>
          </cell>
          <cell r="H59" t="str">
            <v>Rt3</v>
          </cell>
        </row>
        <row r="60">
          <cell r="G60" t="str">
            <v>Retail - Single-Story Large</v>
          </cell>
          <cell r="H60" t="str">
            <v>RtL</v>
          </cell>
        </row>
        <row r="61">
          <cell r="G61" t="str">
            <v>Retail - Small</v>
          </cell>
          <cell r="H61" t="str">
            <v>RtS</v>
          </cell>
        </row>
        <row r="62">
          <cell r="G62" t="str">
            <v>Food Store</v>
          </cell>
          <cell r="H62" t="str">
            <v>s_FSt</v>
          </cell>
        </row>
        <row r="63">
          <cell r="G63" t="str">
            <v>Health/Medical - Clinic</v>
          </cell>
          <cell r="H63" t="str">
            <v>s_Cli</v>
          </cell>
        </row>
        <row r="64">
          <cell r="G64" t="str">
            <v>Misc - Commercial</v>
          </cell>
          <cell r="H64" t="str">
            <v>s_MiC</v>
          </cell>
        </row>
        <row r="65">
          <cell r="G65" t="str">
            <v>Transportation - Communication - Utilities</v>
          </cell>
          <cell r="H65" t="str">
            <v>s_TCU</v>
          </cell>
        </row>
        <row r="66">
          <cell r="G66" t="str">
            <v>Storage - Conditioned</v>
          </cell>
          <cell r="H66" t="str">
            <v>SCn</v>
          </cell>
        </row>
        <row r="67">
          <cell r="G67" t="str">
            <v>Storage - Unconditioned</v>
          </cell>
          <cell r="H67" t="str">
            <v>SUn</v>
          </cell>
        </row>
        <row r="68">
          <cell r="G68" t="str">
            <v>Supermarket</v>
          </cell>
          <cell r="H68" t="str">
            <v>Sup</v>
          </cell>
        </row>
        <row r="69">
          <cell r="G69" t="str">
            <v>Warehouse - Refrigerated</v>
          </cell>
          <cell r="H69" t="str">
            <v>WRf</v>
          </cell>
        </row>
        <row r="70">
          <cell r="G70" t="str">
            <v>All Subsectors</v>
          </cell>
          <cell r="H70" t="str">
            <v>Any</v>
          </cell>
        </row>
        <row r="71">
          <cell r="G71" t="str">
            <v>Chemical Processing</v>
          </cell>
          <cell r="H71" t="str">
            <v>ICP</v>
          </cell>
        </row>
        <row r="72">
          <cell r="G72" t="str">
            <v>Food Processing</v>
          </cell>
          <cell r="H72" t="str">
            <v>IFP</v>
          </cell>
        </row>
        <row r="73">
          <cell r="G73" t="str">
            <v>Gas Production</v>
          </cell>
          <cell r="H73" t="str">
            <v>IGP</v>
          </cell>
        </row>
        <row r="74">
          <cell r="G74" t="str">
            <v>Manufacturing Beverage</v>
          </cell>
          <cell r="H74" t="str">
            <v>IBM</v>
          </cell>
        </row>
        <row r="75">
          <cell r="G75" t="str">
            <v>Manufacturing Biotech</v>
          </cell>
          <cell r="H75" t="str">
            <v>MBT</v>
          </cell>
        </row>
        <row r="76">
          <cell r="G76" t="str">
            <v>Manufacturing Cement/Stone</v>
          </cell>
          <cell r="H76" t="str">
            <v>ICS</v>
          </cell>
        </row>
        <row r="77">
          <cell r="G77" t="str">
            <v>Manufacturing Electronics</v>
          </cell>
          <cell r="H77" t="str">
            <v>MCE</v>
          </cell>
        </row>
        <row r="78">
          <cell r="G78" t="str">
            <v>Manufacturing Glass</v>
          </cell>
          <cell r="H78" t="str">
            <v>IGM</v>
          </cell>
        </row>
        <row r="79">
          <cell r="G79" t="str">
            <v>Manufacturing Light Industrial</v>
          </cell>
          <cell r="H79" t="str">
            <v>MLI</v>
          </cell>
        </row>
        <row r="80">
          <cell r="G80" t="str">
            <v>Manufacturing Pharmaceutical</v>
          </cell>
          <cell r="H80" t="str">
            <v>IPH</v>
          </cell>
        </row>
        <row r="81">
          <cell r="G81" t="str">
            <v>Manufacturing Plastics</v>
          </cell>
          <cell r="H81" t="str">
            <v>IPM</v>
          </cell>
        </row>
        <row r="82">
          <cell r="G82" t="str">
            <v>Metal Production and Fabrication</v>
          </cell>
          <cell r="H82" t="str">
            <v>MPF</v>
          </cell>
        </row>
        <row r="83">
          <cell r="G83" t="str">
            <v>Petroleum</v>
          </cell>
          <cell r="H83" t="str">
            <v>IPe</v>
          </cell>
        </row>
        <row r="84">
          <cell r="G84" t="str">
            <v>Industrial</v>
          </cell>
          <cell r="H84" t="str">
            <v>s_Ind</v>
          </cell>
        </row>
        <row r="85">
          <cell r="G85" t="str">
            <v>Transportation Equipment</v>
          </cell>
          <cell r="H85" t="str">
            <v>IAT</v>
          </cell>
        </row>
        <row r="86">
          <cell r="G86" t="str">
            <v>Water Waste Treatment</v>
          </cell>
          <cell r="H86" t="str">
            <v>WWT</v>
          </cell>
        </row>
        <row r="87">
          <cell r="G87" t="str">
            <v>Residential</v>
          </cell>
          <cell r="H87" t="str">
            <v>Res</v>
          </cell>
        </row>
        <row r="88">
          <cell r="G88" t="str">
            <v>Residential Mobile Home</v>
          </cell>
          <cell r="H88" t="str">
            <v>DMo</v>
          </cell>
        </row>
        <row r="89">
          <cell r="G89" t="str">
            <v>Residential Multi-family</v>
          </cell>
          <cell r="H89" t="str">
            <v>MFm</v>
          </cell>
        </row>
        <row r="90">
          <cell r="G90" t="str">
            <v>Residential Single Family</v>
          </cell>
          <cell r="H90" t="str">
            <v>SFm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tion Tables"/>
      <sheetName val="Invoice Summary Info"/>
      <sheetName val="Program Year &quot;2017&quot; Info"/>
      <sheetName val="TimeSheet (1)"/>
      <sheetName val="Contract Budget &amp; Spend (2)"/>
      <sheetName val="Invoice PGE (3)"/>
    </sheetNames>
    <sheetDataSet>
      <sheetData sheetId="0">
        <row r="2">
          <cell r="D2" t="str">
            <v>Task 1</v>
          </cell>
        </row>
        <row r="3">
          <cell r="D3" t="str">
            <v>Task 2</v>
          </cell>
        </row>
        <row r="4">
          <cell r="D4" t="str">
            <v>Task 3</v>
          </cell>
        </row>
        <row r="5">
          <cell r="D5" t="str">
            <v>Task 4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Nicholas Fette" id="{43CDF3E8-66B6-4FD7-A13A-684C4D58E61B}" userId="Nicholas Fette" providerId="None"/>
  <person displayName="Ramanujan Vetrivel" id="{AF856911-E57D-4ED6-A324-3739BB4FF7AE}" userId="S::rvetrivel@solaris-technical.com::b510b4d3-2f96-4668-9a19-8262ca10c719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D0820715-F13A-4F46-B7EC-A64052EC92AE}" name="Table2" displayName="Table2" ref="B17:Y24" totalsRowShown="0">
  <autoFilter ref="B17:Y24" xr:uid="{D5BDB243-596A-45E5-A37C-71418045B51A}"/>
  <tableColumns count="24">
    <tableColumn id="1" xr3:uid="{F577F6DF-5BFF-47FE-B2F2-591096CF1312}" name="System Type"/>
    <tableColumn id="2" xr3:uid="{C52B7CA5-0510-48CE-A4A4-B0342D9A6A42}" name="# of products" dataDxfId="112">
      <calculatedColumnFormula>COUNTIF(Raw[SystemType],Table2[[#This Row],[System Type]])</calculatedColumnFormula>
    </tableColumn>
    <tableColumn id="3" xr3:uid="{0DE76354-5CBA-46BE-A5CD-9A4DB1961018}" name="15" dataDxfId="111">
      <calculatedColumnFormula>COUNTIFS(Raw[SystemType],Table2[[#This Row],[System Type]],Raw[EfficiencySEER],"&gt;=15",Raw[EfficiencySEER],"&lt;16")</calculatedColumnFormula>
    </tableColumn>
    <tableColumn id="4" xr3:uid="{53F533FC-3F9D-4D6D-8ECC-DC6B184FBB24}" name="16" dataDxfId="110">
      <calculatedColumnFormula>COUNTIFS(Raw[SystemType],Table2[[#This Row],[System Type]],Raw[EfficiencySEER],"&gt;=16",Raw[EfficiencySEER],"&lt;17")</calculatedColumnFormula>
    </tableColumn>
    <tableColumn id="5" xr3:uid="{792BF36D-9489-4EB7-A380-739DF0BA3780}" name="17" dataDxfId="109">
      <calculatedColumnFormula>COUNTIFS(Raw[SystemType],Table2[[#This Row],[System Type]],Raw[EfficiencySEER],"&gt;=17",Raw[EfficiencySEER],"&lt;18")</calculatedColumnFormula>
    </tableColumn>
    <tableColumn id="6" xr3:uid="{A0D5EA6E-F4F5-4806-ABE1-C2E110CA1154}" name="18" dataDxfId="108">
      <calculatedColumnFormula>COUNTIFS(Raw[SystemType],Table2[[#This Row],[System Type]],Raw[EfficiencySEER],"&gt;=18",Raw[EfficiencySEER],"&lt;19")</calculatedColumnFormula>
    </tableColumn>
    <tableColumn id="7" xr3:uid="{F5D99C08-DB01-4D6B-90D7-37900D48B88E}" name="19" dataDxfId="107">
      <calculatedColumnFormula>COUNTIFS(Raw[SystemType],Table2[[#This Row],[System Type]],Raw[EfficiencySEER],"&gt;=19",Raw[EfficiencySEER],"&lt;20")</calculatedColumnFormula>
    </tableColumn>
    <tableColumn id="8" xr3:uid="{E5D48E70-6647-4996-9894-48A8F1BDC1FD}" name="20" dataDxfId="106">
      <calculatedColumnFormula>COUNTIFS(Raw[SystemType],Table2[[#This Row],[System Type]],Raw[EfficiencySEER],"&gt;=20",Raw[EfficiencySEER],"&lt;21")</calculatedColumnFormula>
    </tableColumn>
    <tableColumn id="9" xr3:uid="{0E9B9873-A28C-4CCA-A1CC-9A12A7C78FAB}" name="21" dataDxfId="105">
      <calculatedColumnFormula>COUNTIFS(Raw[SystemType],Table2[[#This Row],[System Type]],Raw[EfficiencySEER],"&gt;=21",Raw[EfficiencySEER],"&lt;22")</calculatedColumnFormula>
    </tableColumn>
    <tableColumn id="10" xr3:uid="{19BCBA17-4C6D-4494-A27E-E74163893355}" name="22" dataDxfId="104">
      <calculatedColumnFormula>COUNTIFS(Raw[SystemType],Table2[[#This Row],[System Type]],Raw[EfficiencySEER],"&gt;=22",Raw[EfficiencySEER],"&lt;23")</calculatedColumnFormula>
    </tableColumn>
    <tableColumn id="11" xr3:uid="{61AEA849-2BBA-42A9-82F6-6197443A12A4}" name="23" dataDxfId="103"/>
    <tableColumn id="12" xr3:uid="{0204265C-54E4-43C5-8C92-3881E5B6A79E}" name="24" dataDxfId="102"/>
    <tableColumn id="13" xr3:uid="{15C8EA63-5855-4171-A3EE-7DC855A19F4A}" name="25" dataDxfId="101"/>
    <tableColumn id="14" xr3:uid="{9A32E450-729D-4751-BD65-CD2AD45F0980}" name="26" dataDxfId="100"/>
    <tableColumn id="15" xr3:uid="{E7C8CB47-F076-492D-92AD-D312444E7A7B}" name="27" dataDxfId="99"/>
    <tableColumn id="16" xr3:uid="{1419CBE0-5165-4869-AC11-F8E719064451}" name="28" dataDxfId="98"/>
    <tableColumn id="17" xr3:uid="{B2F63EDD-B9BF-4E33-B974-4ED550816CEF}" name="29" dataDxfId="97"/>
    <tableColumn id="18" xr3:uid="{730C6B84-921F-4188-A7B3-EDD1B7ECDB50}" name="30" dataDxfId="96"/>
    <tableColumn id="19" xr3:uid="{C8EFF97F-B42B-4A80-9C3A-6C61F6097B4B}" name="31" dataDxfId="95"/>
    <tableColumn id="20" xr3:uid="{2823B836-D1ED-4CD9-9F6B-056B8B18A8DA}" name="32" dataDxfId="94"/>
    <tableColumn id="21" xr3:uid="{7188BC66-BE81-4D76-B750-3546EF3ED77E}" name="33" dataDxfId="93"/>
    <tableColumn id="22" xr3:uid="{1E03253F-B42C-4639-A8B8-FFB129696A87}" name="38" dataDxfId="92"/>
    <tableColumn id="23" xr3:uid="{2B7E0AEF-B4F6-473E-ABC2-D37096F9F354}" name="Total Check" dataDxfId="91">
      <calculatedColumnFormula>SUM(Table2[[#This Row],[15]:[38]])</calculatedColumnFormula>
    </tableColumn>
    <tableColumn id="24" xr3:uid="{40222F60-AE95-413E-979B-375F764F3128}" name="Column1" dataDxfId="90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CD217E7D-B7F7-441D-9CC2-7501B60474D4}" name="Table4" displayName="Table4" ref="B26:K50" totalsRowShown="0" headerRowDxfId="89" dataDxfId="88" tableBorderDxfId="87">
  <autoFilter ref="B26:K50" xr:uid="{F7BCFDD2-89D4-416C-A921-B0AD7E22A2D8}"/>
  <tableColumns count="10">
    <tableColumn id="1" xr3:uid="{27DC613A-B6EB-41AB-8729-6852AC38EA98}" name="Manufacturer" dataDxfId="86"/>
    <tableColumn id="2" xr3:uid="{A1C8CFFE-8BE1-4CD1-9C83-51C1D32D05AF}" name="# of products" dataDxfId="85">
      <calculatedColumnFormula>COUNTIFS(Raw[SystemType],$B$25,Raw[Manufacturer],Table4[[#This Row],[Manufacturer]])</calculatedColumnFormula>
    </tableColumn>
    <tableColumn id="3" xr3:uid="{F19ED3B4-12AD-4989-9C94-CF9880293CBE}" name="Count" dataDxfId="84">
      <calculatedColumnFormula>COUNTIFS(Raw[SystemType],$B$25,Raw[Manufacturer],Table4[[#This Row],[Manufacturer]],Raw[EfficiencySEER],"&gt;="&amp;D$25,Raw[EfficiencySEER],"&lt;"&amp;H$25)</calculatedColumnFormula>
    </tableColumn>
    <tableColumn id="4" xr3:uid="{EE752117-6800-4487-9B4E-83F25BDF494D}" name="Min" dataDxfId="83" dataCellStyle="Currency">
      <calculatedColumnFormula>_xlfn.MINIFS(Raw[Regular Price/ton],Raw[SystemType],$B$25,Raw[Manufacturer],Table4[[#This Row],[Manufacturer]],Raw[EfficiencySEER],"&gt;="&amp;D$25,Raw[EfficiencySEER],"&lt;"&amp;H$25)</calculatedColumnFormula>
    </tableColumn>
    <tableColumn id="5" xr3:uid="{816011EE-01F7-4A7C-9161-A48DABC703B8}" name="Max" dataDxfId="82">
      <calculatedColumnFormula>_xlfn.MAXIFS(Raw[Regular Price/ton],Raw[SystemType],$B$25,Raw[Manufacturer],Table4[[#This Row],[Manufacturer]],Raw[EfficiencySEER],"&gt;="&amp;D$25,Raw[EfficiencySEER],"&lt;"&amp;H$25)</calculatedColumnFormula>
    </tableColumn>
    <tableColumn id="6" xr3:uid="{7C9258EB-F073-4328-9381-B4DA7D23B424}" name="average" dataDxfId="81">
      <calculatedColumnFormula>IF(D27=0,0,AVERAGEIFS(Raw[Regular Price/ton],Raw[SystemType],$B$25,Raw[Manufacturer],Table4[[#This Row],[Manufacturer]],Raw[EfficiencySEER],"&gt;="&amp;D$25,Raw[EfficiencySEER],"&lt;"&amp;H$25))</calculatedColumnFormula>
    </tableColumn>
    <tableColumn id="7" xr3:uid="{07BE6D60-8DA4-4768-8B95-6299450935F1}" name="Count2" dataDxfId="80">
      <calculatedColumnFormula>COUNTIFS(Raw[SystemType],$B$25,Raw[Manufacturer],Table4[[#This Row],[Manufacturer]],Raw[EfficiencySEER],"&gt;="&amp;H$25,Raw[EfficiencySEER],"&lt;"&amp;L$25)</calculatedColumnFormula>
    </tableColumn>
    <tableColumn id="8" xr3:uid="{E4962E21-2D45-47FE-BB24-AFA533DDB1D6}" name="Min3" dataDxfId="79" dataCellStyle="Currency">
      <calculatedColumnFormula>_xlfn.MINIFS(Raw[Regular Price/ton],Raw[SystemType],$B$25,Raw[Manufacturer],Table4[[#This Row],[Manufacturer]],Raw[EfficiencySEER],"&gt;="&amp;H$25,Raw[EfficiencySEER],"&lt;"&amp;L$25)</calculatedColumnFormula>
    </tableColumn>
    <tableColumn id="9" xr3:uid="{F66C0C90-32B4-463B-936A-1F9756D19456}" name="Max4" dataDxfId="78">
      <calculatedColumnFormula>_xlfn.MAXIFS(Raw[Regular Price/ton],Raw[SystemType],$B$25,Raw[Manufacturer],Table4[[#This Row],[Manufacturer]],Raw[EfficiencySEER],"&gt;="&amp;H$25,Raw[EfficiencySEER],"&lt;"&amp;L$25)</calculatedColumnFormula>
    </tableColumn>
    <tableColumn id="10" xr3:uid="{BA1979DC-67E7-4A01-9FB1-463F91110AB1}" name="average5" dataDxfId="77">
      <calculatedColumnFormula>IF(H27=0,0,AVERAGEIFS(Raw[Regular Price/ton],Raw[SystemType],$B$25,Raw[Manufacturer],Table4[[#This Row],[Manufacturer]],Raw[EfficiencySEER],"&gt;="&amp;H$25,Raw[EfficiencySEER],"&lt;"&amp;L$25))</calculatedColumnFormula>
    </tableColumn>
  </tableColumns>
  <tableStyleInfo name="TableStyleLight1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1AC6F0FA-3DD9-4B5C-88E7-8EA302C30DE6}" name="Table28" displayName="Table28" ref="B1:X5" totalsRowShown="0">
  <autoFilter ref="B1:X5" xr:uid="{D5BDB243-596A-45E5-A37C-71418045B51A}"/>
  <tableColumns count="23">
    <tableColumn id="1" xr3:uid="{9EB43204-9404-4DA2-9D5F-C3B81E26A081}" name="System Type"/>
    <tableColumn id="2" xr3:uid="{95C7EDB5-A088-405C-B0B1-3DF6090EC4CB}" name="# of products" dataDxfId="76">
      <calculatedColumnFormula>COUNTIF(Raw[SystemType],Table28[[#This Row],[System Type]])</calculatedColumnFormula>
    </tableColumn>
    <tableColumn id="3" xr3:uid="{01A94735-F09C-40F7-8DA2-DAFF437F1CAD}" name="15" dataDxfId="75">
      <calculatedColumnFormula>COUNTIFS(Raw[SystemType],Table28[[#This Row],[System Type]],Raw[EfficiencySEER],"&gt;=15",Raw[EfficiencySEER],"&lt;16")</calculatedColumnFormula>
    </tableColumn>
    <tableColumn id="4" xr3:uid="{177BEEB0-68B3-41D9-BA5E-5A3327AA432A}" name="16" dataDxfId="74">
      <calculatedColumnFormula>COUNTIFS(Raw[SystemType],Table28[[#This Row],[System Type]],Raw[EfficiencySEER],"&gt;=16",Raw[EfficiencySEER],"&lt;17")</calculatedColumnFormula>
    </tableColumn>
    <tableColumn id="5" xr3:uid="{A17FF81F-3476-4182-8FBE-38C675C10AA0}" name="17" dataDxfId="73">
      <calculatedColumnFormula>COUNTIFS(Raw[SystemType],Table28[[#This Row],[System Type]],Raw[EfficiencySEER],"&gt;=17",Raw[EfficiencySEER],"&lt;18")</calculatedColumnFormula>
    </tableColumn>
    <tableColumn id="6" xr3:uid="{823BF8E9-19CC-40AE-B01A-75C09AEFA5A0}" name="18" dataDxfId="72">
      <calculatedColumnFormula>COUNTIFS(Raw[SystemType],Table28[[#This Row],[System Type]],Raw[EfficiencySEER],"&gt;=18",Raw[EfficiencySEER],"&lt;19")</calculatedColumnFormula>
    </tableColumn>
    <tableColumn id="7" xr3:uid="{D77DC1F2-8E82-4831-8996-995D741CABFC}" name="19" dataDxfId="71">
      <calculatedColumnFormula>COUNTIFS(Raw[SystemType],Table28[[#This Row],[System Type]],Raw[EfficiencySEER],"&gt;=19",Raw[EfficiencySEER],"&lt;20")</calculatedColumnFormula>
    </tableColumn>
    <tableColumn id="8" xr3:uid="{3897F3FA-89EF-444C-9927-738D41D0A532}" name="20" dataDxfId="70">
      <calculatedColumnFormula>COUNTIFS(Raw[SystemType],Table28[[#This Row],[System Type]],Raw[EfficiencySEER],"&gt;=20",Raw[EfficiencySEER],"&lt;21")</calculatedColumnFormula>
    </tableColumn>
    <tableColumn id="9" xr3:uid="{0297F66E-A0D8-492B-891D-F2F42EFC274A}" name="21" dataDxfId="69">
      <calculatedColumnFormula>COUNTIFS(Raw[SystemType],Table28[[#This Row],[System Type]],Raw[EfficiencySEER],"&gt;=21",Raw[EfficiencySEER],"&lt;22")</calculatedColumnFormula>
    </tableColumn>
    <tableColumn id="10" xr3:uid="{4115F824-4538-4362-AC98-B8847A34A526}" name="22" dataDxfId="68">
      <calculatedColumnFormula>COUNTIFS(Raw[SystemType],Table28[[#This Row],[System Type]],Raw[EfficiencySEER],"&gt;=22",Raw[EfficiencySEER],"&lt;23")</calculatedColumnFormula>
    </tableColumn>
    <tableColumn id="11" xr3:uid="{A35B7BDF-C270-44EB-B4FE-A08C6AD2BDA9}" name="23" dataDxfId="67">
      <calculatedColumnFormula>COUNTIFS(Raw[SystemType],Table28[[#This Row],[System Type]],Raw[EfficiencySEER],"&gt;=23",Raw[EfficiencySEER],"&lt;24")</calculatedColumnFormula>
    </tableColumn>
    <tableColumn id="12" xr3:uid="{B2F85B1A-BF24-4168-A859-3E53073B7540}" name="24" dataDxfId="66">
      <calculatedColumnFormula>COUNTIFS(Raw[SystemType],Table28[[#This Row],[System Type]],Raw[EfficiencySEER],"&gt;=24",Raw[EfficiencySEER],"&lt;25")</calculatedColumnFormula>
    </tableColumn>
    <tableColumn id="13" xr3:uid="{AA8FF320-0A1F-401F-BF10-B28193F8C51D}" name="25" dataDxfId="65">
      <calculatedColumnFormula>COUNTIFS(Raw[SystemType],Table28[[#This Row],[System Type]],Raw[EfficiencySEER],"&gt;=25",Raw[EfficiencySEER],"&lt;26")</calculatedColumnFormula>
    </tableColumn>
    <tableColumn id="14" xr3:uid="{4A89727E-9ED9-42AC-8520-D9ECAC39ED7D}" name="26" dataDxfId="64">
      <calculatedColumnFormula>COUNTIFS(Raw[SystemType],Table28[[#This Row],[System Type]],Raw[EfficiencySEER],"&gt;=26",Raw[EfficiencySEER],"&lt;27")</calculatedColumnFormula>
    </tableColumn>
    <tableColumn id="15" xr3:uid="{85F38CF8-4E95-4674-B05A-4868A7E23967}" name="27" dataDxfId="63">
      <calculatedColumnFormula>COUNTIFS(Raw[SystemType],Table28[[#This Row],[System Type]],Raw[EfficiencySEER],"&gt;=27",Raw[EfficiencySEER],"&lt;28")</calculatedColumnFormula>
    </tableColumn>
    <tableColumn id="16" xr3:uid="{AD36A874-13DF-46DF-BE71-A85FA6D5DC30}" name="28" dataDxfId="62">
      <calculatedColumnFormula>COUNTIFS(Raw[SystemType],Table28[[#This Row],[System Type]],Raw[EfficiencySEER],"&gt;=28",Raw[EfficiencySEER],"&lt;29")</calculatedColumnFormula>
    </tableColumn>
    <tableColumn id="17" xr3:uid="{BA661E2F-987C-4D12-9C85-F68926B597AD}" name="29" dataDxfId="61">
      <calculatedColumnFormula>COUNTIFS(Raw[SystemType],Table28[[#This Row],[System Type]],Raw[EfficiencySEER],"&gt;=29",Raw[EfficiencySEER],"&lt;30")</calculatedColumnFormula>
    </tableColumn>
    <tableColumn id="18" xr3:uid="{9F672F40-A71B-4D6E-97E1-C246BFF1CB24}" name="30" dataDxfId="60">
      <calculatedColumnFormula>COUNTIFS(Raw[SystemType],Table28[[#This Row],[System Type]],Raw[EfficiencySEER],"&gt;=30",Raw[EfficiencySEER],"&lt;31")</calculatedColumnFormula>
    </tableColumn>
    <tableColumn id="19" xr3:uid="{F803281C-1360-40AB-A8F8-9B4DBD412FF6}" name="31" dataDxfId="59">
      <calculatedColumnFormula>COUNTIFS(Raw[SystemType],Table28[[#This Row],[System Type]],Raw[EfficiencySEER],"&gt;=31",Raw[EfficiencySEER],"&lt;32")</calculatedColumnFormula>
    </tableColumn>
    <tableColumn id="20" xr3:uid="{190227CC-B193-4713-B6C1-A2A64326CD95}" name="32" dataDxfId="58">
      <calculatedColumnFormula>COUNTIFS(Raw[SystemType],Table28[[#This Row],[System Type]],Raw[EfficiencySEER],"&gt;=32",Raw[EfficiencySEER],"&lt;33")</calculatedColumnFormula>
    </tableColumn>
    <tableColumn id="21" xr3:uid="{4515327D-7B8C-4F23-BA35-E5F65DDAA47C}" name="33" dataDxfId="57">
      <calculatedColumnFormula>COUNTIFS(Raw[SystemType],Table28[[#This Row],[System Type]],Raw[EfficiencySEER],"&gt;=33",Raw[EfficiencySEER],"&lt;34")</calculatedColumnFormula>
    </tableColumn>
    <tableColumn id="22" xr3:uid="{2FB463C6-5DAF-427A-BB84-0F739CC1FBA7}" name="38" dataDxfId="56">
      <calculatedColumnFormula>COUNTIFS(Raw[SystemType],Table28[[#This Row],[System Type]],Raw[EfficiencySEER],"&gt;34")</calculatedColumnFormula>
    </tableColumn>
    <tableColumn id="23" xr3:uid="{04CE74E7-E9FE-462B-A34F-D6F658F7821C}" name="Total Check" dataDxfId="55">
      <calculatedColumnFormula>SUM(Table28[[#This Row],[15]:[38]])</calculatedColumnFormula>
    </tableColumn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52E55505-96AC-44E2-9344-25A7FBC9DCDE}" name="Table49" displayName="Table49" ref="B8:K31" totalsRowShown="0" headerRowDxfId="54" dataDxfId="53" tableBorderDxfId="52">
  <autoFilter ref="B8:K31" xr:uid="{F7BCFDD2-89D4-416C-A921-B0AD7E22A2D8}"/>
  <tableColumns count="10">
    <tableColumn id="1" xr3:uid="{B440F5C3-DD11-4A51-B525-3E8A28511E68}" name="Manufacturer" dataDxfId="51"/>
    <tableColumn id="2" xr3:uid="{FDBB0E54-D44B-4718-99F6-F0585D794D47}" name="# of products" dataDxfId="50">
      <calculatedColumnFormula>COUNTIFS(Raw[SystemType],$B$6,Raw[Manufacturer],Table49[[#This Row],[Manufacturer]])</calculatedColumnFormula>
    </tableColumn>
    <tableColumn id="3" xr3:uid="{5520748D-DDA8-4EF1-B8DB-BDD6955DB5AE}" name="Count" dataDxfId="49">
      <calculatedColumnFormula>COUNTIFS(Raw[SystemType],$B$6,Raw[Manufacturer],Table49[[#This Row],[Manufacturer]],Raw[EfficiencySEER],"&gt;="&amp;D$6,Raw[EfficiencySEER],"&lt;"&amp;H$6)</calculatedColumnFormula>
    </tableColumn>
    <tableColumn id="4" xr3:uid="{6FC224DB-7BA0-43AA-92CB-2D46A7756603}" name="Min" dataDxfId="48" dataCellStyle="Currency">
      <calculatedColumnFormula>_xlfn.MINIFS(Raw[Regular Price/ton],Raw[SystemType],$B$6,Raw[Manufacturer],Table49[[#This Row],[Manufacturer]],Raw[EfficiencySEER],"&gt;="&amp;D$6,Raw[EfficiencySEER],"&lt;"&amp;H$6)</calculatedColumnFormula>
    </tableColumn>
    <tableColumn id="5" xr3:uid="{D109FE4A-4B35-4915-A2D2-F0937F9EDDB1}" name="Max" dataDxfId="47">
      <calculatedColumnFormula>_xlfn.MAXIFS(Raw[Regular Price/ton],Raw[SystemType],$B$6,Raw[Manufacturer],Table49[[#This Row],[Manufacturer]],Raw[EfficiencySEER],"&gt;="&amp;D$6,Raw[EfficiencySEER],"&lt;"&amp;H$6)</calculatedColumnFormula>
    </tableColumn>
    <tableColumn id="6" xr3:uid="{5320F5BB-78D6-4956-A2C8-B5CB9CC72042}" name="average" dataDxfId="46">
      <calculatedColumnFormula>IF(D9=0,0,AVERAGEIFS(Raw[Regular Price/ton],Raw[SystemType],$B$6,Raw[Manufacturer],Table49[[#This Row],[Manufacturer]],Raw[EfficiencySEER],"&gt;="&amp;D$6,Raw[EfficiencySEER],"&lt;"&amp;H$6))</calculatedColumnFormula>
    </tableColumn>
    <tableColumn id="7" xr3:uid="{36C660C8-BC73-4D21-B23F-24E5429F6747}" name="Count2" dataDxfId="45">
      <calculatedColumnFormula>COUNTIFS(Raw[SystemType],$B$6,Raw[Manufacturer],Table49[[#This Row],[Manufacturer]],Raw[EfficiencySEER],"&gt;="&amp;H$6,Raw[EfficiencySEER],"&lt;"&amp;L$6)</calculatedColumnFormula>
    </tableColumn>
    <tableColumn id="8" xr3:uid="{41079BEB-7FB2-4993-BA2E-9DB8A635BD79}" name="Min3" dataDxfId="44" dataCellStyle="Currency">
      <calculatedColumnFormula>_xlfn.MINIFS(Raw[Regular Price/ton],Raw[SystemType],$B$6,Raw[Manufacturer],Table49[[#This Row],[Manufacturer]],Raw[EfficiencySEER],"&gt;="&amp;H$6,Raw[EfficiencySEER],"&lt;"&amp;L$6)</calculatedColumnFormula>
    </tableColumn>
    <tableColumn id="9" xr3:uid="{0E447E2D-8FFF-4678-97C6-C58E1972C1EA}" name="Max4" dataDxfId="43">
      <calculatedColumnFormula>_xlfn.MAXIFS(Raw[Regular Price/ton],Raw[SystemType],$B$6,Raw[Manufacturer],Table49[[#This Row],[Manufacturer]],Raw[EfficiencySEER],"&gt;="&amp;H$6,Raw[EfficiencySEER],"&lt;"&amp;L$6)</calculatedColumnFormula>
    </tableColumn>
    <tableColumn id="10" xr3:uid="{E35CE68B-9DCB-4743-8C1B-EA54ADF9AD78}" name="average5" dataDxfId="42">
      <calculatedColumnFormula>IF(H9=0,0,AVERAGEIFS(Raw[Regular Price/ton],Raw[SystemType],$B$6,Raw[Manufacturer],Table49[[#This Row],[Manufacturer]],Raw[EfficiencySEER],"&gt;="&amp;H$6,Raw[EfficiencySEER],"&lt;"&amp;L$6))</calculatedColumnFormula>
    </tableColumn>
  </tableColumns>
  <tableStyleInfo name="TableStyleLight1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5499B9F-0DFA-41E8-8A38-415FC693EED8}" name="Table24" displayName="Table24" ref="B14:X18" totalsRowShown="0">
  <autoFilter ref="B14:X18" xr:uid="{D5BDB243-596A-45E5-A37C-71418045B51A}"/>
  <tableColumns count="23">
    <tableColumn id="1" xr3:uid="{99D5E332-DBD4-4DD5-BF63-70A2E092AF43}" name="System Type"/>
    <tableColumn id="2" xr3:uid="{2B4957A1-8F70-4594-9256-2836A1AF755E}" name="# of products" dataDxfId="41">
      <calculatedColumnFormula>COUNTIF(Raw[SystemType],Table24[[#This Row],[System Type]])</calculatedColumnFormula>
    </tableColumn>
    <tableColumn id="3" xr3:uid="{304F7999-4E32-4305-B908-F39AD227C4B1}" name="15" dataDxfId="40">
      <calculatedColumnFormula>COUNTIFS(Raw[SystemType],Table24[[#This Row],[System Type]],Raw[EfficiencySEER],"&gt;=15",Raw[EfficiencySEER],"&lt;16")</calculatedColumnFormula>
    </tableColumn>
    <tableColumn id="4" xr3:uid="{7803830A-CD39-4F2B-AA32-FAD9FA4579A6}" name="16" dataDxfId="39">
      <calculatedColumnFormula>COUNTIFS(Raw[SystemType],Table24[[#This Row],[System Type]],Raw[EfficiencySEER],"&gt;=16",Raw[EfficiencySEER],"&lt;17")</calculatedColumnFormula>
    </tableColumn>
    <tableColumn id="5" xr3:uid="{65D524D2-ABCE-43BB-A804-13AF1A42F8C9}" name="17" dataDxfId="38">
      <calculatedColumnFormula>COUNTIFS(Raw[SystemType],Table24[[#This Row],[System Type]],Raw[EfficiencySEER],"&gt;=17",Raw[EfficiencySEER],"&lt;18")</calculatedColumnFormula>
    </tableColumn>
    <tableColumn id="6" xr3:uid="{DFE0214B-BBEF-49B2-B7CD-E878C69C7E78}" name="18" dataDxfId="37">
      <calculatedColumnFormula>COUNTIFS(Raw[SystemType],Table24[[#This Row],[System Type]],Raw[EfficiencySEER],"&gt;=18",Raw[EfficiencySEER],"&lt;19")</calculatedColumnFormula>
    </tableColumn>
    <tableColumn id="7" xr3:uid="{8D428A9B-C2F5-4334-8EEE-64CF4CEC1C36}" name="19" dataDxfId="36">
      <calculatedColumnFormula>COUNTIFS(Raw[SystemType],Table24[[#This Row],[System Type]],Raw[EfficiencySEER],"&gt;=19",Raw[EfficiencySEER],"&lt;20")</calculatedColumnFormula>
    </tableColumn>
    <tableColumn id="8" xr3:uid="{1034BB2D-0BBD-4633-9917-C4C5878ED650}" name="20" dataDxfId="35">
      <calculatedColumnFormula>COUNTIFS(Raw[SystemType],Table24[[#This Row],[System Type]],Raw[EfficiencySEER],"&gt;=20",Raw[EfficiencySEER],"&lt;21")</calculatedColumnFormula>
    </tableColumn>
    <tableColumn id="9" xr3:uid="{0B10C645-5B76-4EB8-887C-332C3B33EE77}" name="21" dataDxfId="34">
      <calculatedColumnFormula>COUNTIFS(Raw[SystemType],Table24[[#This Row],[System Type]],Raw[EfficiencySEER],"&gt;=21",Raw[EfficiencySEER],"&lt;22")</calculatedColumnFormula>
    </tableColumn>
    <tableColumn id="10" xr3:uid="{3BF75AEB-6CCF-4B85-8BC1-2CC105F27CBF}" name="22" dataDxfId="33">
      <calculatedColumnFormula>COUNTIFS(Raw[SystemType],Table24[[#This Row],[System Type]],Raw[EfficiencySEER],"&gt;=22",Raw[EfficiencySEER],"&lt;23")</calculatedColumnFormula>
    </tableColumn>
    <tableColumn id="11" xr3:uid="{14FE77F5-7FA2-485D-BB1A-8CB75EDF77F0}" name="23" dataDxfId="32">
      <calculatedColumnFormula>COUNTIFS(Raw[SystemType],Table24[[#This Row],[System Type]],Raw[EfficiencySEER],"&gt;=23",Raw[EfficiencySEER],"&lt;24")</calculatedColumnFormula>
    </tableColumn>
    <tableColumn id="12" xr3:uid="{43E9D740-2F23-4CF1-9A7E-CE9EA7FC7854}" name="24" dataDxfId="31">
      <calculatedColumnFormula>COUNTIFS(Raw[SystemType],Table24[[#This Row],[System Type]],Raw[EfficiencySEER],"&gt;=24",Raw[EfficiencySEER],"&lt;25")</calculatedColumnFormula>
    </tableColumn>
    <tableColumn id="13" xr3:uid="{8400FB6C-2247-4EE4-81E3-2F5890236AD6}" name="25" dataDxfId="30">
      <calculatedColumnFormula>COUNTIFS(Raw[SystemType],Table24[[#This Row],[System Type]],Raw[EfficiencySEER],"&gt;=25",Raw[EfficiencySEER],"&lt;26")</calculatedColumnFormula>
    </tableColumn>
    <tableColumn id="14" xr3:uid="{F66DC298-62B3-43A1-8EA7-0EAA1C89B1C3}" name="26" dataDxfId="29">
      <calculatedColumnFormula>COUNTIFS(Raw[SystemType],Table24[[#This Row],[System Type]],Raw[EfficiencySEER],"&gt;=26",Raw[EfficiencySEER],"&lt;27")</calculatedColumnFormula>
    </tableColumn>
    <tableColumn id="15" xr3:uid="{63BB049C-23F7-4982-96E0-D697EE46D72B}" name="27" dataDxfId="28">
      <calculatedColumnFormula>COUNTIFS(Raw[SystemType],Table24[[#This Row],[System Type]],Raw[EfficiencySEER],"&gt;=27",Raw[EfficiencySEER],"&lt;28")</calculatedColumnFormula>
    </tableColumn>
    <tableColumn id="16" xr3:uid="{F4FDA16E-2B47-42A8-AC17-3ECA487BB028}" name="28" dataDxfId="27">
      <calculatedColumnFormula>COUNTIFS(Raw[SystemType],Table24[[#This Row],[System Type]],Raw[EfficiencySEER],"&gt;=28",Raw[EfficiencySEER],"&lt;29")</calculatedColumnFormula>
    </tableColumn>
    <tableColumn id="17" xr3:uid="{76054878-30AA-4C4A-A0A8-D9AD94CAAFCF}" name="29" dataDxfId="26">
      <calculatedColumnFormula>COUNTIFS(Raw[SystemType],Table24[[#This Row],[System Type]],Raw[EfficiencySEER],"&gt;=29",Raw[EfficiencySEER],"&lt;30")</calculatedColumnFormula>
    </tableColumn>
    <tableColumn id="18" xr3:uid="{D8BA945F-9814-4B36-B94A-D2925F76CE15}" name="30" dataDxfId="25">
      <calculatedColumnFormula>COUNTIFS(Raw[SystemType],Table24[[#This Row],[System Type]],Raw[EfficiencySEER],"&gt;=30",Raw[EfficiencySEER],"&lt;31")</calculatedColumnFormula>
    </tableColumn>
    <tableColumn id="19" xr3:uid="{942E5BA1-1829-4E6C-BEB7-F859DDBEE1A4}" name="31" dataDxfId="24">
      <calculatedColumnFormula>COUNTIFS(Raw[SystemType],Table24[[#This Row],[System Type]],Raw[EfficiencySEER],"&gt;=31",Raw[EfficiencySEER],"&lt;32")</calculatedColumnFormula>
    </tableColumn>
    <tableColumn id="20" xr3:uid="{64072A94-14BE-4652-8A5A-A8AAB7C38541}" name="32" dataDxfId="23">
      <calculatedColumnFormula>COUNTIFS(Raw[SystemType],Table24[[#This Row],[System Type]],Raw[EfficiencySEER],"&gt;=32",Raw[EfficiencySEER],"&lt;33")</calculatedColumnFormula>
    </tableColumn>
    <tableColumn id="21" xr3:uid="{26764B1A-827F-4C7D-8371-B4B58EF2BC66}" name="33" dataDxfId="22">
      <calculatedColumnFormula>COUNTIFS(Raw[SystemType],Table24[[#This Row],[System Type]],Raw[EfficiencySEER],"&gt;=33",Raw[EfficiencySEER],"&lt;34")</calculatedColumnFormula>
    </tableColumn>
    <tableColumn id="22" xr3:uid="{86D3C36D-61E2-463D-AD3D-6BDBB1088A8E}" name="38" dataDxfId="21">
      <calculatedColumnFormula>COUNTIFS(Raw[SystemType],Table24[[#This Row],[System Type]],Raw[EfficiencySEER],"&gt;34")</calculatedColumnFormula>
    </tableColumn>
    <tableColumn id="23" xr3:uid="{92BFD094-A227-4C4C-9F50-A70E7F843003}" name="Total Check" dataDxfId="20">
      <calculatedColumnFormula>SUM(Table24[[#This Row],[15]:[38]])</calculatedColumnFormula>
    </tableColumn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65EF16B8-FBB8-4044-821A-A1BFB91350F1}" name="Table46" displayName="Table46" ref="B21:K45" totalsRowShown="0" headerRowDxfId="19" dataDxfId="18" tableBorderDxfId="17">
  <autoFilter ref="B21:K45" xr:uid="{F7BCFDD2-89D4-416C-A921-B0AD7E22A2D8}"/>
  <tableColumns count="10">
    <tableColumn id="1" xr3:uid="{A00230A2-AD33-406A-A4D2-629E05355D02}" name="Manufacturer" dataDxfId="16"/>
    <tableColumn id="2" xr3:uid="{748ED0AE-0AF8-403C-8C18-BAB1F16C14B7}" name="# of products" dataDxfId="15">
      <calculatedColumnFormula>COUNTIFS(Raw[SystemType],$B$20,Raw[Manufacturer],Table46[[#This Row],[Manufacturer]])</calculatedColumnFormula>
    </tableColumn>
    <tableColumn id="3" xr3:uid="{1D0D81EE-546B-4F7C-971C-96D50E34CD58}" name="Count" dataDxfId="14">
      <calculatedColumnFormula>COUNTIFS(Raw[SystemType],$B$20,Raw[Manufacturer],Table46[[#This Row],[Manufacturer]],Raw[EfficiencySEER],"&gt;="&amp;D$20,Raw[EfficiencySEER],"&lt;"&amp;H$20)</calculatedColumnFormula>
    </tableColumn>
    <tableColumn id="4" xr3:uid="{99DEF3FB-7D21-49D7-A11D-2704F668B962}" name="Min" dataDxfId="13" dataCellStyle="Currency">
      <calculatedColumnFormula>_xlfn.MINIFS(Raw[Regular Price/ton],Raw[SystemType],$B$20,Raw[Manufacturer],Table46[[#This Row],[Manufacturer]],Raw[EfficiencySEER],"&gt;="&amp;D$20,Raw[EfficiencySEER],"&lt;"&amp;H$20)</calculatedColumnFormula>
    </tableColumn>
    <tableColumn id="5" xr3:uid="{98360B63-90FB-4F4E-8A3B-02EA36C71016}" name="Max" dataDxfId="12">
      <calculatedColumnFormula>_xlfn.MAXIFS(Raw[Regular Price/ton],Raw[SystemType],$B$20,Raw[Manufacturer],Table46[[#This Row],[Manufacturer]],Raw[EfficiencySEER],"&gt;="&amp;D$20,Raw[EfficiencySEER],"&lt;"&amp;H$20)</calculatedColumnFormula>
    </tableColumn>
    <tableColumn id="6" xr3:uid="{578B9590-6CAC-4C7B-B514-21E80B1E554B}" name="average" dataDxfId="11">
      <calculatedColumnFormula>IF(D22=0,0,AVERAGEIFS(Raw[Regular Price/ton],Raw[SystemType],$B$20,Raw[Manufacturer],Table46[[#This Row],[Manufacturer]],Raw[EfficiencySEER],"&gt;="&amp;D$20,Raw[EfficiencySEER],"&lt;"&amp;H$20))</calculatedColumnFormula>
    </tableColumn>
    <tableColumn id="7" xr3:uid="{67053164-B19E-4F6F-BB5E-1FA41C25ABC0}" name="Count2" dataDxfId="10">
      <calculatedColumnFormula>COUNTIFS(Raw[SystemType],$B$20,Raw[Manufacturer],Table46[[#This Row],[Manufacturer]],Raw[EfficiencySEER],"&gt;="&amp;H$20,Raw[EfficiencySEER],"&lt;"&amp;L$20)</calculatedColumnFormula>
    </tableColumn>
    <tableColumn id="8" xr3:uid="{4BBDB1CF-E028-4281-8E42-E928A92C9C5A}" name="Min3" dataDxfId="9" dataCellStyle="Currency">
      <calculatedColumnFormula>_xlfn.MINIFS(Raw[Regular Price/ton],Raw[SystemType],$B$20,Raw[Manufacturer],Table46[[#This Row],[Manufacturer]],Raw[EfficiencySEER],"&gt;="&amp;H$20,Raw[EfficiencySEER],"&lt;"&amp;L$20)</calculatedColumnFormula>
    </tableColumn>
    <tableColumn id="9" xr3:uid="{7123BBCA-A1DB-4883-B21E-FDCFE5FD7F10}" name="Max4" dataDxfId="8">
      <calculatedColumnFormula>_xlfn.MAXIFS(Raw[Regular Price/ton],Raw[SystemType],$B$20,Raw[Manufacturer],Table46[[#This Row],[Manufacturer]],Raw[EfficiencySEER],"&gt;="&amp;H$20,Raw[EfficiencySEER],"&lt;"&amp;L$20)</calculatedColumnFormula>
    </tableColumn>
    <tableColumn id="10" xr3:uid="{BA260017-6A5E-49B2-A0DF-C04BAC9717A4}" name="average5" dataDxfId="7">
      <calculatedColumnFormula>IF(H22=0,0,AVERAGEIFS(Raw[Regular Price/ton],Raw[SystemType],$B$20,Raw[Manufacturer],Table46[[#This Row],[Manufacturer]],Raw[EfficiencySEER],"&gt;="&amp;H$20,Raw[EfficiencySEER],"&lt;"&amp;L$20))</calculatedColumnFormula>
    </tableColumn>
  </tableColumns>
  <tableStyleInfo name="TableStyleLight1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B1F00F2-B31F-482B-9D88-5A7C9B16943A}" name="Raw" displayName="Raw" ref="A1:AK2702" totalsRowShown="0">
  <autoFilter ref="A1:AK2702" xr:uid="{771C2058-3139-4D0E-A8EB-9266CC7D6D16}">
    <filterColumn colId="15">
      <filters>
        <filter val="Variable Speed Mini Split"/>
      </filters>
    </filterColumn>
    <filterColumn colId="27">
      <customFilters>
        <customFilter operator="notEqual" val=" "/>
      </customFilters>
    </filterColumn>
  </autoFilter>
  <tableColumns count="37">
    <tableColumn id="1" xr3:uid="{E171A975-005B-47F9-8B4E-8AA223CD14CF}" name="ApplicationID"/>
    <tableColumn id="2" xr3:uid="{DF53C9D0-AFBB-4ECE-A97F-5827D258DCB8}" name="HeaderInvoiceDate"/>
    <tableColumn id="3" xr3:uid="{1D657BD7-3CB5-4F3B-A0D4-13D2CA074119}" name="LineNumber"/>
    <tableColumn id="4" xr3:uid="{F0340D6F-5B94-43A7-B7B4-A79C181DC467}" name="DistributorAccount"/>
    <tableColumn id="5" xr3:uid="{05E180E5-F219-4CE3-9F15-F011E44D5AB9}" name="DistributorLocationAccount"/>
    <tableColumn id="6" xr3:uid="{8E40BEB6-EE91-4E8D-A949-3E4B04944E6A}" name="InvoiceNumber"/>
    <tableColumn id="7" xr3:uid="{CCF6F411-35B2-4264-9C59-311F1302E9D1}" name="SalesDate"/>
    <tableColumn id="8" xr3:uid="{4CCE39C1-017B-42D0-B752-87122604E6C2}" name="Manufacturer"/>
    <tableColumn id="37" xr3:uid="{274DEF6B-FDA5-4705-B685-421020A5B144}" name="Manufacturer anonymized" dataDxfId="6"/>
    <tableColumn id="9" xr3:uid="{DC5642AD-E1CE-4DEA-BCBA-BD71363CC5B4}" name="ModelNumber"/>
    <tableColumn id="10" xr3:uid="{A9CBB595-4E45-4B5D-BF0E-C7FF71461F10}" name="SerialNumber"/>
    <tableColumn id="11" xr3:uid="{2916D7A8-A03E-44A4-AE0A-34D43D432079}" name="EfficiencySEER"/>
    <tableColumn id="12" xr3:uid="{3CA54269-5AC7-48CF-87A3-C293A281CEE6}" name="RoundUp">
      <calculatedColumnFormula>ROUNDUP(L2,0)</calculatedColumnFormula>
    </tableColumn>
    <tableColumn id="13" xr3:uid="{D260C6EE-524C-4E2F-AD26-568ECC3E2A37}" name="EfficiencyEER"/>
    <tableColumn id="14" xr3:uid="{07E32A92-E52A-44EE-80CB-C58DABB12A07}" name="EfficiencyHSPF"/>
    <tableColumn id="15" xr3:uid="{B58FE6EC-3370-484F-8264-B02A2A1B8509}" name="SystemType" dataDxfId="5"/>
    <tableColumn id="16" xr3:uid="{F45280DC-61C9-445F-9331-9BDEC6741EE6}" name="SolutionCode"/>
    <tableColumn id="17" xr3:uid="{54B3DAFD-1899-4F70-A853-AE1C651EC7CE}" name="RegularPrice"/>
    <tableColumn id="18" xr3:uid="{266FFC42-1B51-4196-A7FD-38C5516BC34B}" name="ReducedPrice"/>
    <tableColumn id="19" xr3:uid="{D279CB82-53CA-4890-8D70-5360E3B12340}" name="ModelTon"/>
    <tableColumn id="20" xr3:uid="{54D670A6-C187-4BCF-BC16-78DC5F5F45CD}" name="Incentive"/>
    <tableColumn id="21" xr3:uid="{8EE66D19-8C4F-488E-8F43-EEA78F50060F}" name="TotalIncentive"/>
    <tableColumn id="22" xr3:uid="{62F2BBB4-876C-4D69-B04A-FC9A36E55770}" name="CustomerZip"/>
    <tableColumn id="23" xr3:uid="{D83BF59F-F21D-40B2-94B6-049E1F4642B2}" name="ProjectSiteType"/>
    <tableColumn id="24" xr3:uid="{8AA7E858-355B-48BB-970D-C22E70D9143D}" name="Regular Price/ton" dataDxfId="4">
      <calculatedColumnFormula>R2/T2</calculatedColumnFormula>
    </tableColumn>
    <tableColumn id="25" xr3:uid="{54C997BF-C88C-46D7-A8BF-D56353EE1E57}" name="ReducedPrice/ton" dataDxfId="3">
      <calculatedColumnFormula>S2/T2</calculatedColumnFormula>
    </tableColumn>
    <tableColumn id="26" xr3:uid="{A7DE6571-1420-4598-ACED-B80B16272983}" name="Rebate/ton" dataDxfId="2">
      <calculatedColumnFormula>Y2-Z2</calculatedColumnFormula>
    </tableColumn>
    <tableColumn id="27" xr3:uid="{C5EA4FB6-A739-428B-AC3D-7D80069D9F96}" name="Contractor Invoice"/>
    <tableColumn id="28" xr3:uid="{E3A05D43-6D5D-4913-ACB1-3917A8606E46}" name="Net Contractor Cost after rebate"/>
    <tableColumn id="35" xr3:uid="{B16952A6-71EF-4E20-9FA6-B5A66C26511B}" name="Gross Contractor cost" dataDxfId="1">
      <calculatedColumnFormula>Raw[[#This Row],[Net Contractor Cost after rebate]]+Raw[[#This Row],[TotalIncentive]]</calculatedColumnFormula>
    </tableColumn>
    <tableColumn id="29" xr3:uid="{E1FCF7E3-6E2C-4E6F-9D4C-0A22D894DC6A}" name="Contractor Material Cost"/>
    <tableColumn id="30" xr3:uid="{8165FC29-19DA-4304-9D0B-08D40F7B55C9}" name="Contractor labor Cost"/>
    <tableColumn id="31" xr3:uid="{50C63EB9-4C94-4BB8-AFD5-25DBB94F6811}" name="Contractor Markup"/>
    <tableColumn id="36" xr3:uid="{9222F6A3-06D5-4348-A8EF-B1F77C59BF76}" name="Markup %" dataDxfId="0">
      <calculatedColumnFormula>Raw[[#This Row],[Contractor Markup]]/Raw[[#This Row],[RegularPrice]]</calculatedColumnFormula>
    </tableColumn>
    <tableColumn id="32" xr3:uid="{5B6273BF-154D-4A0A-A172-01B2C9B74CDE}" name="Notes"/>
    <tableColumn id="33" xr3:uid="{6A53238C-A821-4C01-A45F-EF193EDB2F93}" name="Contractor"/>
    <tableColumn id="34" xr3:uid="{FAE6B80C-BE93-4497-A33D-C0873104B5F5}" name="Dat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I2703" dT="2020-10-07T22:38:29.82" personId="{AF856911-E57D-4ED6-A324-3739BB4FF7AE}" id="{664BED9E-884C-49E2-8E8C-088EA8AAC515}">
    <text>'Baker - 2020June 1 invoice.pdf'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D14" dT="2021-02-09T23:34:18.58" personId="{43CDF3E8-66B6-4FD7-A13A-684C4D58E61B}" id="{192287FF-F189-48BC-87E6-41AEC9046F82}">
    <text>"2 @ 3/4" is not clear - maybe means 3/4 total or 2*3/4 = 1.5 tons? Best guess is the latter.</text>
  </threadedComment>
  <threadedComment ref="M59" dT="2021-02-09T23:39:24.40" personId="{43CDF3E8-66B6-4FD7-A13A-684C4D58E61B}" id="{7DA6CD82-CCEF-4F7B-84AD-872777E90F18}">
    <text>Calculated from the "Mini Split Features" list. 
0 = Multi-zone compatible is not listed.
1 = Multi-zone compatible is listed.
There are three units that are both multi-zone compatible and described as single-zone; those are indoor units only, not a whole kit. Excluded on that column.</text>
  </threadedComment>
  <threadedComment ref="N59" dT="2021-02-09T23:39:24.40" personId="{43CDF3E8-66B6-4FD7-A13A-684C4D58E61B}" id="{18E242E9-D85B-4215-B23E-93A134A8B969}">
    <text>Calculated from the "Mini Split Features" list. 
0 = Multi-zone compatible is not listed.
1 = Multi-zone compatible is listed.
There are three units that are both multi-zone compatible and described as single-zone; those are indoor units only, not a whole kit. Excluded on that column.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2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homedepot.com/p/Amana-17-300-BTU-R-410A-Window-Heat-Pump-Air-Conditioner-with-3-5-kW-Electric-Heat-and-Remote-AH183G35AX/206140960" TargetMode="External"/><Relationship Id="rId13" Type="http://schemas.openxmlformats.org/officeDocument/2006/relationships/hyperlink" Target="https://sharkaire.com/epages/fd93bb61-a426-421b-8669-a03c9e035cf7.sf/en_US/?ObjectPath=/Shops/fd93bb61-a426-421b-8669-a03c9e035cf7/Products/24-S14" TargetMode="External"/><Relationship Id="rId18" Type="http://schemas.openxmlformats.org/officeDocument/2006/relationships/hyperlink" Target="https://www.compactappliance.com/lg-23000-btu-heat-cool-window-air-conditioner-1500-sq-ft/LW2416HR.html" TargetMode="External"/><Relationship Id="rId26" Type="http://schemas.openxmlformats.org/officeDocument/2006/relationships/printerSettings" Target="../printerSettings/printerSettings3.bin"/><Relationship Id="rId3" Type="http://schemas.openxmlformats.org/officeDocument/2006/relationships/hyperlink" Target="https://www.homedepot.com/p/Frigidaire-18-500-BTU-230-Volt-Window-Air-Conditioner-with-Heat-and-Remote-FFRH1822RE/308411334" TargetMode="External"/><Relationship Id="rId21" Type="http://schemas.openxmlformats.org/officeDocument/2006/relationships/hyperlink" Target="https://www.compactappliance.com/lg-mini-split-air-conditioners/LS243HLV.html" TargetMode="External"/><Relationship Id="rId7" Type="http://schemas.openxmlformats.org/officeDocument/2006/relationships/hyperlink" Target="https://www.homedepot.com/p/Perfect-aire-12-000-BTU-Window-Air-Conditioner-with-Electric-Heater-in-white-3PACH12000/310111851" TargetMode="External"/><Relationship Id="rId12" Type="http://schemas.openxmlformats.org/officeDocument/2006/relationships/hyperlink" Target="https://sharkaire.com/epages/fd93bb61-a426-421b-8669-a03c9e035cf7.sf/en_US/?ObjectPath=/Shops/fd93bb61-a426-421b-8669-a03c9e035cf7/Products/12.S14-L25" TargetMode="External"/><Relationship Id="rId17" Type="http://schemas.openxmlformats.org/officeDocument/2006/relationships/hyperlink" Target="https://www.compactappliance.com/amana-window-air-conditioners/AE183G35AX.html" TargetMode="External"/><Relationship Id="rId25" Type="http://schemas.openxmlformats.org/officeDocument/2006/relationships/hyperlink" Target="https://www.acwholesalers.com/Mitsubishi-MZ-D30NA-1/p56100.html" TargetMode="External"/><Relationship Id="rId2" Type="http://schemas.openxmlformats.org/officeDocument/2006/relationships/hyperlink" Target="https://www.homedepot.com/p/Frigidaire-25-000-BTU-230-Volt-Window-Air-Conditioner-with-16-000-BTU-Supplemental-Heat-Capability-FFRH2522RE/308411499" TargetMode="External"/><Relationship Id="rId16" Type="http://schemas.openxmlformats.org/officeDocument/2006/relationships/hyperlink" Target="https://www.compactappliance.com/koldfront-18500-btu-heat-cool-window-air-conditioner/WAC18001W.html" TargetMode="External"/><Relationship Id="rId20" Type="http://schemas.openxmlformats.org/officeDocument/2006/relationships/hyperlink" Target="https://www.compactappliance.com/amana-window-air-conditioners/AE123G35AX.html" TargetMode="External"/><Relationship Id="rId1" Type="http://schemas.openxmlformats.org/officeDocument/2006/relationships/hyperlink" Target="https://www.homedepot.com/p/LG-Electronics-18-000-BTU-230-208-Volt-Window-Air-Conditioner-with-Cool-Heat-and-Remote-in-White-LW1816HR/206520610" TargetMode="External"/><Relationship Id="rId6" Type="http://schemas.openxmlformats.org/officeDocument/2006/relationships/hyperlink" Target="https://www.homedepot.com/p/Amana-17-600-BTU-R-410A-Window-Air-Conditioner-with-3-5-kW-Electric-Heat-and-Remote-AE183G35AX/206140947" TargetMode="External"/><Relationship Id="rId11" Type="http://schemas.openxmlformats.org/officeDocument/2006/relationships/hyperlink" Target="https://www.sylvane.com/friedrich-kuhl-18000-btu-window-air-conditioner-heat-pump.html" TargetMode="External"/><Relationship Id="rId24" Type="http://schemas.openxmlformats.org/officeDocument/2006/relationships/hyperlink" Target="https://www.acwholesalers.com/Mitsubishi-MZ-D36NA/p56101.html" TargetMode="External"/><Relationship Id="rId5" Type="http://schemas.openxmlformats.org/officeDocument/2006/relationships/hyperlink" Target="https://www.homedepot.com/p/GE-11-800-BTU-230-Volt-Electronic-Heat-Cool-Room-Window-Air-Conditioner-AEE12DT/206734220" TargetMode="External"/><Relationship Id="rId15" Type="http://schemas.openxmlformats.org/officeDocument/2006/relationships/hyperlink" Target="https://www.houseneeds.com/learning-center/electric-space-heater-install-information/electric-heater-sizing" TargetMode="External"/><Relationship Id="rId23" Type="http://schemas.openxmlformats.org/officeDocument/2006/relationships/hyperlink" Target="https://www.compactappliance.com/lg-mini-split-air-conditioners/LS180HSV4.html" TargetMode="External"/><Relationship Id="rId10" Type="http://schemas.openxmlformats.org/officeDocument/2006/relationships/hyperlink" Target="https://www.amazon.com/dp/B00QXR9794?tag=traininghvac-20&amp;th=1" TargetMode="External"/><Relationship Id="rId19" Type="http://schemas.openxmlformats.org/officeDocument/2006/relationships/hyperlink" Target="https://www.compactappliance.com/lg-12000-btu-heat-cool-window-air-conditioner-550-sq-ft/LW1216HR.html" TargetMode="External"/><Relationship Id="rId4" Type="http://schemas.openxmlformats.org/officeDocument/2006/relationships/hyperlink" Target="https://www.homedepot.com/p/GE-24-000-BTU-230-Volt-Electronic-Heat-Cool-Room-Window-Air-Conditioner-AEE24DT/206734234" TargetMode="External"/><Relationship Id="rId9" Type="http://schemas.openxmlformats.org/officeDocument/2006/relationships/hyperlink" Target="https://www.frigidaire.com/Home-Comfort/Air-Conditioning/Window-Mounted-AC/FFRH0822R1/" TargetMode="External"/><Relationship Id="rId14" Type="http://schemas.openxmlformats.org/officeDocument/2006/relationships/hyperlink" Target="https://www.walmart.com/ip/okyotech-12-000-BTU-1-TON-14-SEER-Ductless-Mini-Split-Air-Conditioner-Cool-and-Heat-with-Heat-Pump-with-Full-Installation-Set/926833659" TargetMode="External"/><Relationship Id="rId22" Type="http://schemas.openxmlformats.org/officeDocument/2006/relationships/hyperlink" Target="https://www.compactappliance.com/lg-mini-split-air-conditioners/LA240HYV1.html" TargetMode="External"/><Relationship Id="rId27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18347-28EF-48B0-A7B9-88A604B58AB6}">
  <dimension ref="B2:M12"/>
  <sheetViews>
    <sheetView zoomScale="85" zoomScaleNormal="85" workbookViewId="0">
      <selection activeCell="M4" sqref="M4"/>
    </sheetView>
  </sheetViews>
  <sheetFormatPr defaultRowHeight="15" x14ac:dyDescent="0.25"/>
  <cols>
    <col min="1" max="1" width="9.140625" style="104"/>
    <col min="2" max="2" width="40.140625" style="104" bestFit="1" customWidth="1"/>
    <col min="3" max="3" width="9.7109375" style="104" bestFit="1" customWidth="1"/>
    <col min="4" max="4" width="15.5703125" style="104" customWidth="1"/>
    <col min="5" max="5" width="13.5703125" style="104" bestFit="1" customWidth="1"/>
    <col min="6" max="6" width="13.5703125" style="104" customWidth="1"/>
    <col min="7" max="7" width="9.140625" style="104"/>
    <col min="8" max="8" width="28.7109375" style="104" bestFit="1" customWidth="1"/>
    <col min="9" max="9" width="18" style="104" bestFit="1" customWidth="1"/>
    <col min="10" max="11" width="13.140625" style="104" customWidth="1"/>
    <col min="12" max="12" width="14.5703125" style="104" customWidth="1"/>
    <col min="13" max="16384" width="9.140625" style="104"/>
  </cols>
  <sheetData>
    <row r="2" spans="2:13" s="101" customFormat="1" ht="45" x14ac:dyDescent="0.25">
      <c r="B2" s="99" t="s">
        <v>3031</v>
      </c>
      <c r="C2" s="100" t="s">
        <v>3032</v>
      </c>
      <c r="D2" s="100" t="s">
        <v>3033</v>
      </c>
      <c r="E2" s="100" t="s">
        <v>3034</v>
      </c>
      <c r="F2" s="100" t="s">
        <v>3035</v>
      </c>
      <c r="H2" s="139" t="s">
        <v>3190</v>
      </c>
      <c r="I2" s="137" t="s">
        <v>3180</v>
      </c>
      <c r="J2" s="137" t="s">
        <v>3178</v>
      </c>
      <c r="K2" s="137" t="s">
        <v>3179</v>
      </c>
      <c r="L2" s="137" t="s">
        <v>2995</v>
      </c>
      <c r="M2" s="148" t="s">
        <v>3201</v>
      </c>
    </row>
    <row r="3" spans="2:13" x14ac:dyDescent="0.25">
      <c r="B3" s="147" t="s">
        <v>3083</v>
      </c>
      <c r="C3" s="102" t="s">
        <v>3037</v>
      </c>
      <c r="D3" s="103">
        <f>ROUND('Base case costs'!I28,0)</f>
        <v>888</v>
      </c>
      <c r="E3" s="102">
        <v>4</v>
      </c>
      <c r="F3" s="103">
        <f>ROUND('Labor &amp; Infrastructure Costs'!$I$5,0)</f>
        <v>135</v>
      </c>
      <c r="H3" s="136" t="str">
        <f>B3</f>
        <v>Room Heat Pump</v>
      </c>
      <c r="I3" s="136" t="s">
        <v>3168</v>
      </c>
      <c r="J3" s="103">
        <f>D3</f>
        <v>888</v>
      </c>
      <c r="K3" s="103">
        <f>F3</f>
        <v>135</v>
      </c>
      <c r="L3" s="103">
        <f>J3+K3</f>
        <v>1023</v>
      </c>
      <c r="M3" s="149" t="s">
        <v>3202</v>
      </c>
    </row>
    <row r="4" spans="2:13" x14ac:dyDescent="0.25">
      <c r="B4" s="138" t="s">
        <v>3181</v>
      </c>
      <c r="C4" s="102" t="s">
        <v>3038</v>
      </c>
      <c r="D4" s="103">
        <f>'Ductless HP costs summary'!H3</f>
        <v>653.23582507377034</v>
      </c>
      <c r="E4" s="105" t="s">
        <v>3039</v>
      </c>
      <c r="F4" s="103">
        <f>ROUND('Labor &amp; Infrastructure Costs'!$I$13,0)</f>
        <v>702</v>
      </c>
      <c r="H4" s="136" t="str">
        <f>B4</f>
        <v>Ductless Heat Pump (SEER 14)</v>
      </c>
      <c r="I4" s="136" t="s">
        <v>3169</v>
      </c>
      <c r="J4" s="103">
        <f>D4</f>
        <v>653.23582507377034</v>
      </c>
      <c r="K4" s="103">
        <f>F4</f>
        <v>702</v>
      </c>
      <c r="L4" s="103">
        <f t="shared" ref="L4:L12" si="0">J4+K4</f>
        <v>1355.2358250737702</v>
      </c>
    </row>
    <row r="5" spans="2:13" x14ac:dyDescent="0.25">
      <c r="B5" s="138" t="s">
        <v>3182</v>
      </c>
      <c r="C5" s="102" t="s">
        <v>3040</v>
      </c>
      <c r="D5" s="103">
        <f>'Ductless HP costs summary'!H4</f>
        <v>752.68049499760991</v>
      </c>
      <c r="E5" s="105" t="s">
        <v>3039</v>
      </c>
      <c r="F5" s="103">
        <f>ROUND('Labor &amp; Infrastructure Costs'!$I$13,0)</f>
        <v>702</v>
      </c>
      <c r="H5" s="136" t="str">
        <f t="shared" ref="H5:H12" si="1">B5</f>
        <v>Ductless Heat Pump (SEER 15)</v>
      </c>
      <c r="I5" s="136" t="s">
        <v>3170</v>
      </c>
      <c r="J5" s="103">
        <f>D5</f>
        <v>752.68049499760991</v>
      </c>
      <c r="K5" s="103">
        <f>F5</f>
        <v>702</v>
      </c>
      <c r="L5" s="103">
        <f t="shared" si="0"/>
        <v>1454.6804949976099</v>
      </c>
    </row>
    <row r="6" spans="2:13" x14ac:dyDescent="0.25">
      <c r="B6" s="138" t="s">
        <v>3183</v>
      </c>
      <c r="C6" s="102" t="s">
        <v>3041</v>
      </c>
      <c r="D6" s="103">
        <f>'Ductless HP costs summary'!H5</f>
        <v>852.1251649214496</v>
      </c>
      <c r="E6" s="105" t="s">
        <v>3039</v>
      </c>
      <c r="F6" s="103">
        <f>ROUND('Labor &amp; Infrastructure Costs'!$I$13,0)</f>
        <v>702</v>
      </c>
      <c r="H6" s="136" t="str">
        <f t="shared" si="1"/>
        <v>Ductless Heat Pump (SEER 16)</v>
      </c>
      <c r="I6" s="136" t="s">
        <v>3171</v>
      </c>
      <c r="J6" s="103">
        <f t="shared" ref="J6:J12" si="2">D6</f>
        <v>852.1251649214496</v>
      </c>
      <c r="K6" s="103">
        <f t="shared" ref="K6:K12" si="3">F6</f>
        <v>702</v>
      </c>
      <c r="L6" s="103">
        <f t="shared" si="0"/>
        <v>1554.1251649214496</v>
      </c>
    </row>
    <row r="7" spans="2:13" x14ac:dyDescent="0.25">
      <c r="B7" s="138" t="s">
        <v>3184</v>
      </c>
      <c r="C7" s="102" t="s">
        <v>3042</v>
      </c>
      <c r="D7" s="103">
        <f>'Ductless HP costs summary'!H6</f>
        <v>951.56983484528917</v>
      </c>
      <c r="E7" s="105">
        <f>'Ductless HP costs summary'!E6</f>
        <v>343</v>
      </c>
      <c r="F7" s="103">
        <f>ROUND('Labor &amp; Infrastructure Costs'!$I$13,0)</f>
        <v>702</v>
      </c>
      <c r="H7" s="136" t="str">
        <f t="shared" si="1"/>
        <v>Ductless Heat Pump (SEER 17)</v>
      </c>
      <c r="I7" s="136" t="s">
        <v>3172</v>
      </c>
      <c r="J7" s="103">
        <f t="shared" si="2"/>
        <v>951.56983484528917</v>
      </c>
      <c r="K7" s="103">
        <f t="shared" si="3"/>
        <v>702</v>
      </c>
      <c r="L7" s="103">
        <f t="shared" si="0"/>
        <v>1653.5698348452893</v>
      </c>
    </row>
    <row r="8" spans="2:13" x14ac:dyDescent="0.25">
      <c r="B8" s="138" t="s">
        <v>3185</v>
      </c>
      <c r="C8" s="102" t="s">
        <v>3043</v>
      </c>
      <c r="D8" s="103">
        <f>'Ductless HP costs summary'!H7</f>
        <v>1051.0145047691287</v>
      </c>
      <c r="E8" s="102">
        <f>'Ductless HP costs summary'!E7</f>
        <v>698</v>
      </c>
      <c r="F8" s="103">
        <f>ROUND('Labor &amp; Infrastructure Costs'!$I$13,0)</f>
        <v>702</v>
      </c>
      <c r="H8" s="136" t="str">
        <f t="shared" si="1"/>
        <v>Ductless Heat Pump (SEER 18)</v>
      </c>
      <c r="I8" s="136" t="s">
        <v>3173</v>
      </c>
      <c r="J8" s="103">
        <f t="shared" si="2"/>
        <v>1051.0145047691287</v>
      </c>
      <c r="K8" s="103">
        <f t="shared" si="3"/>
        <v>702</v>
      </c>
      <c r="L8" s="103">
        <f t="shared" si="0"/>
        <v>1753.0145047691287</v>
      </c>
    </row>
    <row r="9" spans="2:13" x14ac:dyDescent="0.25">
      <c r="B9" s="138" t="s">
        <v>3186</v>
      </c>
      <c r="C9" s="102" t="s">
        <v>3127</v>
      </c>
      <c r="D9" s="103">
        <f>'Ductless HP costs summary'!H8</f>
        <v>1150.4591746929684</v>
      </c>
      <c r="E9" s="102">
        <f>'Ductless HP costs summary'!E8</f>
        <v>505</v>
      </c>
      <c r="F9" s="103">
        <f>ROUND('Labor &amp; Infrastructure Costs'!$I$13,0)</f>
        <v>702</v>
      </c>
      <c r="H9" s="136" t="str">
        <f t="shared" si="1"/>
        <v>Ductless Heat Pump (SEER 19)</v>
      </c>
      <c r="I9" s="136" t="s">
        <v>3174</v>
      </c>
      <c r="J9" s="103">
        <f t="shared" si="2"/>
        <v>1150.4591746929684</v>
      </c>
      <c r="K9" s="103">
        <f t="shared" si="3"/>
        <v>702</v>
      </c>
      <c r="L9" s="103">
        <f t="shared" si="0"/>
        <v>1852.4591746929684</v>
      </c>
    </row>
    <row r="10" spans="2:13" x14ac:dyDescent="0.25">
      <c r="B10" s="138" t="s">
        <v>3187</v>
      </c>
      <c r="C10" s="102" t="s">
        <v>3128</v>
      </c>
      <c r="D10" s="103">
        <f>'Ductless HP costs summary'!H9</f>
        <v>1249.9038446168079</v>
      </c>
      <c r="E10" s="102" t="s">
        <v>3131</v>
      </c>
      <c r="F10" s="103">
        <f>ROUND('Labor &amp; Infrastructure Costs'!$I$13,0)</f>
        <v>702</v>
      </c>
      <c r="H10" s="136" t="str">
        <f t="shared" si="1"/>
        <v>Ductless Heat Pump (SEER 20)</v>
      </c>
      <c r="I10" s="136" t="s">
        <v>3175</v>
      </c>
      <c r="J10" s="103">
        <f t="shared" si="2"/>
        <v>1249.9038446168079</v>
      </c>
      <c r="K10" s="103">
        <f t="shared" si="3"/>
        <v>702</v>
      </c>
      <c r="L10" s="103">
        <f t="shared" si="0"/>
        <v>1951.9038446168079</v>
      </c>
    </row>
    <row r="11" spans="2:13" x14ac:dyDescent="0.25">
      <c r="B11" s="138" t="s">
        <v>3188</v>
      </c>
      <c r="C11" s="102" t="s">
        <v>3129</v>
      </c>
      <c r="D11" s="103">
        <f>'Ductless HP costs summary'!H10</f>
        <v>1349.3485145406476</v>
      </c>
      <c r="E11" s="102">
        <f>'Ductless HP costs summary'!E10</f>
        <v>162</v>
      </c>
      <c r="F11" s="103">
        <f>ROUND('Labor &amp; Infrastructure Costs'!$I$13,0)</f>
        <v>702</v>
      </c>
      <c r="H11" s="136" t="str">
        <f t="shared" si="1"/>
        <v>Ductless Heat Pump (SEER 21)</v>
      </c>
      <c r="I11" s="136" t="s">
        <v>3176</v>
      </c>
      <c r="J11" s="103">
        <f t="shared" si="2"/>
        <v>1349.3485145406476</v>
      </c>
      <c r="K11" s="103">
        <f t="shared" si="3"/>
        <v>702</v>
      </c>
      <c r="L11" s="103">
        <f t="shared" si="0"/>
        <v>2051.3485145406476</v>
      </c>
    </row>
    <row r="12" spans="2:13" x14ac:dyDescent="0.25">
      <c r="B12" s="138" t="s">
        <v>3189</v>
      </c>
      <c r="C12" s="102" t="s">
        <v>3130</v>
      </c>
      <c r="D12" s="103">
        <f>'Ductless HP costs summary'!H11</f>
        <v>1448.7931844644872</v>
      </c>
      <c r="E12" s="102">
        <f>'Ductless HP costs summary'!E11</f>
        <v>129</v>
      </c>
      <c r="F12" s="103">
        <f>ROUND('Labor &amp; Infrastructure Costs'!$I$13,0)</f>
        <v>702</v>
      </c>
      <c r="H12" s="136" t="str">
        <f t="shared" si="1"/>
        <v>Ductless Heat Pump (SEER 22)</v>
      </c>
      <c r="I12" s="136" t="s">
        <v>3177</v>
      </c>
      <c r="J12" s="103">
        <f t="shared" si="2"/>
        <v>1448.7931844644872</v>
      </c>
      <c r="K12" s="103">
        <f t="shared" si="3"/>
        <v>702</v>
      </c>
      <c r="L12" s="103">
        <f t="shared" si="0"/>
        <v>2150.7931844644872</v>
      </c>
    </row>
  </sheetData>
  <phoneticPr fontId="14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F0FAA-3B22-4BC0-867F-7B1EEB339FCB}">
  <dimension ref="A2:AU93"/>
  <sheetViews>
    <sheetView tabSelected="1" workbookViewId="0">
      <selection activeCell="T12" sqref="T12"/>
    </sheetView>
  </sheetViews>
  <sheetFormatPr defaultRowHeight="15" x14ac:dyDescent="0.25"/>
  <cols>
    <col min="1" max="1" width="17.42578125" bestFit="1" customWidth="1"/>
    <col min="2" max="2" width="41.42578125" bestFit="1" customWidth="1"/>
    <col min="3" max="3" width="14.5703125" customWidth="1"/>
    <col min="4" max="4" width="17.5703125" customWidth="1"/>
    <col min="5" max="5" width="12.42578125" bestFit="1" customWidth="1"/>
    <col min="6" max="6" width="13.42578125" bestFit="1" customWidth="1"/>
    <col min="7" max="47" width="11" customWidth="1"/>
  </cols>
  <sheetData>
    <row r="2" spans="3:9" ht="45" x14ac:dyDescent="0.25">
      <c r="C2" s="96" t="s">
        <v>2926</v>
      </c>
      <c r="D2" s="97" t="s">
        <v>3025</v>
      </c>
      <c r="E2" s="96" t="s">
        <v>2949</v>
      </c>
      <c r="F2" s="97" t="s">
        <v>3158</v>
      </c>
      <c r="G2" s="97" t="s">
        <v>3159</v>
      </c>
      <c r="H2" s="97" t="s">
        <v>3023</v>
      </c>
      <c r="I2" s="97" t="s">
        <v>3026</v>
      </c>
    </row>
    <row r="3" spans="3:9" x14ac:dyDescent="0.25">
      <c r="C3" s="44">
        <v>14</v>
      </c>
      <c r="D3" s="84" t="e" cm="1">
        <f t="array" ref="D3">INDEX($D$51:$AQ$51,MATCH(C3,$D$25:$AQ$25,0)+3)</f>
        <v>#N/A</v>
      </c>
      <c r="E3" s="44" t="e">
        <f t="shared" ref="E3:E11" si="0">INDEX($D$51:$AQ$51,MATCH(C3,$D$25:$AQ$25,0))</f>
        <v>#N/A</v>
      </c>
      <c r="F3" s="85"/>
      <c r="G3" s="84">
        <f>80.48*C3-598.06</f>
        <v>528.66000000000008</v>
      </c>
      <c r="H3" s="85">
        <f t="shared" ref="H3:H11" si="1">G3*(1+$E$15)</f>
        <v>653.23582507377034</v>
      </c>
      <c r="I3" s="85">
        <f>'Labor &amp; Infrastructure Costs'!$I$13</f>
        <v>702.17</v>
      </c>
    </row>
    <row r="4" spans="3:9" x14ac:dyDescent="0.25">
      <c r="C4" s="44">
        <v>15</v>
      </c>
      <c r="D4" s="84" cm="1">
        <f t="array" ref="D4">INDEX($D$51:$AQ$51,MATCH(C4,$D$25:$AQ$25,0)+3)</f>
        <v>1452.2990734265734</v>
      </c>
      <c r="E4" s="44">
        <f t="shared" si="0"/>
        <v>8</v>
      </c>
      <c r="F4" s="85"/>
      <c r="G4" s="84">
        <f t="shared" ref="G4:G11" si="2">80.48*C4-598.06</f>
        <v>609.1400000000001</v>
      </c>
      <c r="H4" s="85">
        <f t="shared" si="1"/>
        <v>752.68049499760991</v>
      </c>
      <c r="I4" s="85">
        <f>'Labor &amp; Infrastructure Costs'!$I$13</f>
        <v>702.17</v>
      </c>
    </row>
    <row r="5" spans="3:9" x14ac:dyDescent="0.25">
      <c r="C5" s="44">
        <v>16</v>
      </c>
      <c r="D5" s="84" cm="1">
        <f t="array" ref="D5">INDEX($D$51:$AQ$51,MATCH(C5,$D$25:$AQ$25,0)+3)</f>
        <v>1131.1607419723446</v>
      </c>
      <c r="E5" s="44">
        <f t="shared" si="0"/>
        <v>239</v>
      </c>
      <c r="F5" s="85"/>
      <c r="G5" s="84">
        <f t="shared" si="2"/>
        <v>689.62000000000012</v>
      </c>
      <c r="H5" s="85">
        <f t="shared" si="1"/>
        <v>852.1251649214496</v>
      </c>
      <c r="I5" s="85">
        <f>'Labor &amp; Infrastructure Costs'!$I$13</f>
        <v>702.17</v>
      </c>
    </row>
    <row r="6" spans="3:9" x14ac:dyDescent="0.25">
      <c r="C6" s="44">
        <v>17</v>
      </c>
      <c r="D6" s="84" cm="1">
        <f t="array" ref="D6">INDEX($D$51:$AQ$51,MATCH(C6,$D$25:$AQ$25,0)+3)</f>
        <v>744.77951313126493</v>
      </c>
      <c r="E6" s="44">
        <f t="shared" si="0"/>
        <v>343</v>
      </c>
      <c r="F6" s="85">
        <v>744.78</v>
      </c>
      <c r="G6" s="84">
        <f t="shared" si="2"/>
        <v>770.10000000000014</v>
      </c>
      <c r="H6" s="85">
        <f t="shared" si="1"/>
        <v>951.56983484528917</v>
      </c>
      <c r="I6" s="85">
        <f>'Labor &amp; Infrastructure Costs'!$I$13</f>
        <v>702.17</v>
      </c>
    </row>
    <row r="7" spans="3:9" x14ac:dyDescent="0.25">
      <c r="C7" s="44">
        <v>18</v>
      </c>
      <c r="D7" s="84" cm="1">
        <f t="array" ref="D7">INDEX($D$51:$AQ$51,MATCH(C7,$D$25:$AQ$25,0)+3)</f>
        <v>903.08718081559925</v>
      </c>
      <c r="E7" s="44">
        <f t="shared" si="0"/>
        <v>698</v>
      </c>
      <c r="F7" s="85">
        <f>D7</f>
        <v>903.08718081559925</v>
      </c>
      <c r="G7" s="84">
        <f t="shared" si="2"/>
        <v>850.58000000000015</v>
      </c>
      <c r="H7" s="85">
        <f t="shared" si="1"/>
        <v>1051.0145047691287</v>
      </c>
      <c r="I7" s="85">
        <f>'Labor &amp; Infrastructure Costs'!$I$13</f>
        <v>702.17</v>
      </c>
    </row>
    <row r="8" spans="3:9" x14ac:dyDescent="0.25">
      <c r="C8" s="44">
        <v>19</v>
      </c>
      <c r="D8" s="84" cm="1">
        <f t="array" ref="D8">INDEX($D$51:$AQ$51,MATCH(C8,$D$25:$AQ$25,0)+3)</f>
        <v>968.28594376186311</v>
      </c>
      <c r="E8" s="44">
        <f t="shared" si="0"/>
        <v>505</v>
      </c>
      <c r="F8" s="85">
        <f>D8</f>
        <v>968.28594376186311</v>
      </c>
      <c r="G8" s="84">
        <f t="shared" si="2"/>
        <v>931.06000000000017</v>
      </c>
      <c r="H8" s="85">
        <f t="shared" si="1"/>
        <v>1150.4591746929684</v>
      </c>
      <c r="I8" s="85">
        <f>'Labor &amp; Infrastructure Costs'!$I$13</f>
        <v>702.17</v>
      </c>
    </row>
    <row r="9" spans="3:9" x14ac:dyDescent="0.25">
      <c r="C9" s="44">
        <v>20</v>
      </c>
      <c r="D9" s="84" cm="1">
        <f t="array" ref="D9">INDEX($D$51:$AQ$51,MATCH(C9,$D$25:$AQ$25,0)+3)</f>
        <v>1093.572916102944</v>
      </c>
      <c r="E9" s="44">
        <f t="shared" si="0"/>
        <v>347</v>
      </c>
      <c r="F9" s="134">
        <f>AVERAGE(D8,D10)</f>
        <v>972.0751370466653</v>
      </c>
      <c r="G9" s="84">
        <f t="shared" si="2"/>
        <v>1011.5400000000002</v>
      </c>
      <c r="H9" s="85">
        <f t="shared" si="1"/>
        <v>1249.9038446168079</v>
      </c>
      <c r="I9" s="85">
        <f>'Labor &amp; Infrastructure Costs'!$I$13</f>
        <v>702.17</v>
      </c>
    </row>
    <row r="10" spans="3:9" x14ac:dyDescent="0.25">
      <c r="C10" s="44">
        <v>21</v>
      </c>
      <c r="D10" s="84" cm="1">
        <f t="array" ref="D10">INDEX($D$51:$AQ$51,MATCH(C10,$D$25:$AQ$25,0)+3)</f>
        <v>975.86433033146739</v>
      </c>
      <c r="E10" s="44">
        <f t="shared" si="0"/>
        <v>162</v>
      </c>
      <c r="F10" s="84">
        <f>D10</f>
        <v>975.86433033146739</v>
      </c>
      <c r="G10" s="84">
        <f t="shared" si="2"/>
        <v>1092.0200000000002</v>
      </c>
      <c r="H10" s="85">
        <f t="shared" si="1"/>
        <v>1349.3485145406476</v>
      </c>
      <c r="I10" s="85">
        <f>'Labor &amp; Infrastructure Costs'!$I$13</f>
        <v>702.17</v>
      </c>
    </row>
    <row r="11" spans="3:9" x14ac:dyDescent="0.25">
      <c r="C11" s="44">
        <v>22</v>
      </c>
      <c r="D11" s="84" cm="1">
        <f t="array" ref="D11">INDEX($D$51:$AQ$51,MATCH(C11,$D$25:$AQ$25,0)+3)</f>
        <v>1263.7145116279066</v>
      </c>
      <c r="E11" s="44">
        <f t="shared" si="0"/>
        <v>129</v>
      </c>
      <c r="F11" s="84">
        <f t="shared" ref="F11" si="3">D11</f>
        <v>1263.7145116279066</v>
      </c>
      <c r="G11" s="84">
        <f t="shared" si="2"/>
        <v>1172.5000000000002</v>
      </c>
      <c r="H11" s="85">
        <f t="shared" si="1"/>
        <v>1448.7931844644872</v>
      </c>
      <c r="I11" s="85">
        <f>'Labor &amp; Infrastructure Costs'!$I$13</f>
        <v>702.17</v>
      </c>
    </row>
    <row r="12" spans="3:9" x14ac:dyDescent="0.25">
      <c r="C12" s="44" t="s">
        <v>2950</v>
      </c>
      <c r="D12" s="44"/>
      <c r="E12" s="44">
        <f>SUM(E4:E11)</f>
        <v>2431</v>
      </c>
      <c r="F12" s="44"/>
      <c r="G12" s="44"/>
      <c r="H12" s="44"/>
    </row>
    <row r="14" spans="3:9" x14ac:dyDescent="0.25">
      <c r="C14" t="s">
        <v>2941</v>
      </c>
      <c r="E14" s="83">
        <f>AVERAGEIFS(Raw[Markup %],Raw[SystemType],B18,Raw[Contractor Invoice],"Yes")</f>
        <v>1.4061671061900805</v>
      </c>
    </row>
    <row r="15" spans="3:9" x14ac:dyDescent="0.25">
      <c r="C15" t="s">
        <v>3027</v>
      </c>
      <c r="E15" s="98">
        <f>'Material O&amp;P'!S17</f>
        <v>0.23564450700595899</v>
      </c>
    </row>
    <row r="17" spans="1:47" x14ac:dyDescent="0.25">
      <c r="B17" t="s">
        <v>2948</v>
      </c>
      <c r="C17" t="s">
        <v>2949</v>
      </c>
      <c r="D17" t="s">
        <v>2951</v>
      </c>
      <c r="E17" t="s">
        <v>2952</v>
      </c>
      <c r="F17" t="s">
        <v>2953</v>
      </c>
      <c r="G17" t="s">
        <v>2954</v>
      </c>
      <c r="H17" t="s">
        <v>2955</v>
      </c>
      <c r="I17" t="s">
        <v>2956</v>
      </c>
      <c r="J17" t="s">
        <v>2957</v>
      </c>
      <c r="K17" t="s">
        <v>2958</v>
      </c>
      <c r="L17" t="s">
        <v>2959</v>
      </c>
      <c r="M17" t="s">
        <v>2960</v>
      </c>
      <c r="N17" t="s">
        <v>2961</v>
      </c>
      <c r="O17" t="s">
        <v>2962</v>
      </c>
      <c r="P17" t="s">
        <v>2963</v>
      </c>
      <c r="Q17" t="s">
        <v>2964</v>
      </c>
      <c r="R17" t="s">
        <v>2965</v>
      </c>
      <c r="S17" t="s">
        <v>2966</v>
      </c>
      <c r="T17" t="s">
        <v>2967</v>
      </c>
      <c r="U17" t="s">
        <v>2968</v>
      </c>
      <c r="V17" t="s">
        <v>2969</v>
      </c>
      <c r="W17" t="s">
        <v>2970</v>
      </c>
      <c r="X17" t="s">
        <v>2971</v>
      </c>
      <c r="Y17" t="s">
        <v>3156</v>
      </c>
    </row>
    <row r="18" spans="1:47" x14ac:dyDescent="0.25">
      <c r="B18" t="s">
        <v>27</v>
      </c>
      <c r="C18">
        <f>COUNTIF(Raw[SystemType],Table2[[#This Row],[System Type]])</f>
        <v>2431</v>
      </c>
      <c r="D18">
        <f>COUNTIFS(Raw[SystemType],$B$18,Raw[EfficiencySEER],"&gt;="&amp;D17,Raw[EfficiencySEER],"&lt;"&amp;E17)</f>
        <v>8</v>
      </c>
      <c r="E18">
        <f>COUNTIFS(Raw[SystemType],$B$18,Raw[EfficiencySEER],"&gt;="&amp;E17,Raw[EfficiencySEER],"&lt;"&amp;F17)</f>
        <v>239</v>
      </c>
      <c r="F18">
        <f>COUNTIFS(Raw[SystemType],Table2[[#This Row],[System Type]],Raw[EfficiencySEER],"&gt;=17",Raw[EfficiencySEER],"&lt;18")</f>
        <v>343</v>
      </c>
      <c r="G18">
        <f>COUNTIFS(Raw[SystemType],Table2[[#This Row],[System Type]],Raw[EfficiencySEER],"&gt;=18",Raw[EfficiencySEER],"&lt;19")</f>
        <v>698</v>
      </c>
      <c r="H18">
        <f>COUNTIFS(Raw[SystemType],Table2[[#This Row],[System Type]],Raw[EfficiencySEER],"&gt;=19",Raw[EfficiencySEER],"&lt;20")</f>
        <v>505</v>
      </c>
      <c r="I18">
        <f>COUNTIFS(Raw[SystemType],Table2[[#This Row],[System Type]],Raw[EfficiencySEER],"&gt;=20",Raw[EfficiencySEER],"&lt;21")</f>
        <v>347</v>
      </c>
      <c r="J18">
        <f>COUNTIFS(Raw[SystemType],Table2[[#This Row],[System Type]],Raw[EfficiencySEER],"&gt;=21",Raw[EfficiencySEER],"&lt;22")</f>
        <v>162</v>
      </c>
      <c r="K18">
        <f>COUNTIFS(Raw[SystemType],Table2[[#This Row],[System Type]],Raw[EfficiencySEER],"&gt;=22")</f>
        <v>129</v>
      </c>
      <c r="X18" s="25">
        <f>SUM(Table2[[#This Row],[15]:[38]])</f>
        <v>2431</v>
      </c>
      <c r="Y18" s="25"/>
    </row>
    <row r="19" spans="1:47" x14ac:dyDescent="0.25">
      <c r="B19" t="s">
        <v>2942</v>
      </c>
      <c r="C19">
        <f>COUNTIF(Raw[SystemType],Table2[[#This Row],[System Type]])</f>
        <v>1</v>
      </c>
      <c r="D19">
        <f>COUNTIFS(Raw[SystemType],Table2[[#This Row],[System Type]],Raw[EfficiencySEER],"&gt;=15",Raw[EfficiencySEER],"&lt;16")</f>
        <v>0</v>
      </c>
      <c r="E19">
        <f>COUNTIFS(Raw[SystemType],Table2[[#This Row],[System Type]],Raw[EfficiencySEER],"&gt;=16",Raw[EfficiencySEER],"&lt;17")</f>
        <v>0</v>
      </c>
      <c r="F19">
        <f>COUNTIFS(Raw[SystemType],Table2[[#This Row],[System Type]],Raw[EfficiencySEER],"&gt;=17",Raw[EfficiencySEER],"&lt;18")</f>
        <v>0</v>
      </c>
      <c r="G19">
        <f>COUNTIFS(Raw[SystemType],Table2[[#This Row],[System Type]],Raw[EfficiencySEER],"&gt;=18",Raw[EfficiencySEER],"&lt;19")</f>
        <v>0</v>
      </c>
      <c r="H19">
        <f>COUNTIFS(Raw[SystemType],Table2[[#This Row],[System Type]],Raw[EfficiencySEER],"&gt;=19",Raw[EfficiencySEER],"&lt;20")</f>
        <v>0</v>
      </c>
      <c r="I19">
        <f>COUNTIFS(Raw[SystemType],Table2[[#This Row],[System Type]],Raw[EfficiencySEER],"&gt;=20",Raw[EfficiencySEER],"&lt;21")</f>
        <v>1</v>
      </c>
      <c r="J19">
        <f>COUNTIFS(Raw[SystemType],Table2[[#This Row],[System Type]],Raw[EfficiencySEER],"&gt;=21",Raw[EfficiencySEER],"&lt;22")</f>
        <v>0</v>
      </c>
      <c r="K19">
        <f>COUNTIFS(Raw[SystemType],Table2[[#This Row],[System Type]],Raw[EfficiencySEER],"&gt;=22")</f>
        <v>0</v>
      </c>
      <c r="X19" s="25">
        <f>SUM(Table2[[#This Row],[15]:[38]])</f>
        <v>1</v>
      </c>
      <c r="Y19" s="25"/>
    </row>
    <row r="20" spans="1:47" x14ac:dyDescent="0.25">
      <c r="B20" t="s">
        <v>51</v>
      </c>
      <c r="C20">
        <f>COUNTIF(Raw[SystemType],Table2[[#This Row],[System Type]])</f>
        <v>269</v>
      </c>
      <c r="D20">
        <f>COUNTIFS(Raw[SystemType],Table2[[#This Row],[System Type]],Raw[EfficiencySEER],"&gt;=15",Raw[EfficiencySEER],"&lt;16")</f>
        <v>69</v>
      </c>
      <c r="E20">
        <f>COUNTIFS(Raw[SystemType],Table2[[#This Row],[System Type]],Raw[EfficiencySEER],"&gt;=16",Raw[EfficiencySEER],"&lt;17")</f>
        <v>69</v>
      </c>
      <c r="F20">
        <f>COUNTIFS(Raw[SystemType],Table2[[#This Row],[System Type]],Raw[EfficiencySEER],"&gt;=17",Raw[EfficiencySEER],"&lt;18")</f>
        <v>43</v>
      </c>
      <c r="G20">
        <f>COUNTIFS(Raw[SystemType],Table2[[#This Row],[System Type]],Raw[EfficiencySEER],"&gt;=18",Raw[EfficiencySEER],"&lt;19")</f>
        <v>39</v>
      </c>
      <c r="H20">
        <f>COUNTIFS(Raw[SystemType],Table2[[#This Row],[System Type]],Raw[EfficiencySEER],"&gt;=19",Raw[EfficiencySEER],"&lt;20")</f>
        <v>45</v>
      </c>
      <c r="I20">
        <f>COUNTIFS(Raw[SystemType],Table2[[#This Row],[System Type]],Raw[EfficiencySEER],"&gt;=20",Raw[EfficiencySEER],"&lt;21")</f>
        <v>3</v>
      </c>
      <c r="J20">
        <f>COUNTIFS(Raw[SystemType],Table2[[#This Row],[System Type]],Raw[EfficiencySEER],"&gt;=21",Raw[EfficiencySEER],"&lt;22")</f>
        <v>1</v>
      </c>
      <c r="K20">
        <f>COUNTIFS(Raw[SystemType],Table2[[#This Row],[System Type]],Raw[EfficiencySEER],"&gt;=22")</f>
        <v>0</v>
      </c>
      <c r="X20" s="25">
        <f>SUM(Table2[[#This Row],[15]:[38]])</f>
        <v>269</v>
      </c>
      <c r="Y20" s="25"/>
    </row>
    <row r="21" spans="1:47" x14ac:dyDescent="0.25">
      <c r="B21" t="s">
        <v>2950</v>
      </c>
      <c r="C21" s="25">
        <f>SUM(C18:C20)</f>
        <v>2701</v>
      </c>
      <c r="D21" s="25">
        <f>SUM(D18:D20)</f>
        <v>77</v>
      </c>
      <c r="E21" s="25">
        <f t="shared" ref="E21:X21" si="4">SUM(E18:E20)</f>
        <v>308</v>
      </c>
      <c r="F21" s="25">
        <f t="shared" si="4"/>
        <v>386</v>
      </c>
      <c r="G21" s="25">
        <f t="shared" si="4"/>
        <v>737</v>
      </c>
      <c r="H21" s="25">
        <f t="shared" si="4"/>
        <v>550</v>
      </c>
      <c r="I21" s="25">
        <f t="shared" si="4"/>
        <v>351</v>
      </c>
      <c r="J21" s="25">
        <f t="shared" si="4"/>
        <v>163</v>
      </c>
      <c r="K21" s="25">
        <f t="shared" si="4"/>
        <v>129</v>
      </c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>
        <f t="shared" si="4"/>
        <v>2701</v>
      </c>
      <c r="Y21" s="25"/>
    </row>
    <row r="22" spans="1:47" x14ac:dyDescent="0.25">
      <c r="B22" t="s">
        <v>3167</v>
      </c>
      <c r="C22" s="25">
        <f>COUNTIF(Raw[SystemType],Table2[[#This Row],[System Type]])</f>
        <v>0</v>
      </c>
      <c r="D22" s="135">
        <f>AVERAGEIFS(Raw[EfficiencyHSPF],Raw[EfficiencySEER],"&gt;="&amp;Table2[[#Headers],[15]],Raw[EfficiencySEER],"&lt;"&amp;Table2[[#Headers],[16]])</f>
        <v>9.0902597402597412</v>
      </c>
      <c r="E22" s="135">
        <f>AVERAGEIFS(Raw[EfficiencyHSPF],Raw[EfficiencySEER],"&gt;="&amp;Table2[[#Headers],[16]],Raw[EfficiencySEER],"&lt;"&amp;Table2[[#Headers],[17]])</f>
        <v>9.1923701298701275</v>
      </c>
      <c r="F22" s="135">
        <f>AVERAGEIFS(Raw[EfficiencyHSPF],Raw[EfficiencySEER],"&gt;="&amp;Table2[[#Headers],[17]],Raw[EfficiencySEER],"&lt;"&amp;Table2[[#Headers],[18]])</f>
        <v>9.5560880829015549</v>
      </c>
      <c r="G22" s="135">
        <f>AVERAGEIFS(Raw[EfficiencyHSPF],Raw[EfficiencySEER],"&gt;="&amp;Table2[[#Headers],[18]],Raw[EfficiencySEER],"&lt;"&amp;Table2[[#Headers],[19]])</f>
        <v>9.9935549525102143</v>
      </c>
      <c r="H22" s="135">
        <f>AVERAGEIFS(Raw[EfficiencyHSPF],Raw[EfficiencySEER],"&gt;="&amp;Table2[[#Headers],[19]],Raw[EfficiencySEER],"&lt;"&amp;Table2[[#Headers],[20]])</f>
        <v>10.138</v>
      </c>
      <c r="I22" s="135">
        <f>AVERAGEIFS(Raw[EfficiencyHSPF],Raw[EfficiencySEER],"&gt;="&amp;Table2[[#Headers],[20]],Raw[EfficiencySEER],"&lt;"&amp;Table2[[#Headers],[21]])</f>
        <v>10.384188034188035</v>
      </c>
      <c r="J22" s="135">
        <f>AVERAGEIFS(Raw[EfficiencyHSPF],Raw[EfficiencySEER],"&gt;="&amp;Table2[[#Headers],[21]],Raw[EfficiencySEER],"&lt;"&amp;Table2[[#Headers],[22]])</f>
        <v>11.360736196319023</v>
      </c>
      <c r="K22" s="135">
        <f>AVERAGEIFS(Raw[EfficiencyHSPF],Raw[EfficiencySEER],"&gt;="&amp;Table2[[#Headers],[22]])</f>
        <v>12.201162790697673</v>
      </c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>
        <f>SUM(Table2[[#This Row],[15]:[38]])</f>
        <v>81.916359926746367</v>
      </c>
      <c r="Y22" s="25"/>
    </row>
    <row r="23" spans="1:47" x14ac:dyDescent="0.25">
      <c r="B23" t="s">
        <v>3191</v>
      </c>
      <c r="C23" s="25">
        <f>COUNTIF(Raw[SystemType],Table2[[#This Row],[System Type]])</f>
        <v>0</v>
      </c>
      <c r="D23" s="135">
        <v>8.9669999999999987</v>
      </c>
      <c r="E23" s="135">
        <v>9.2363</v>
      </c>
      <c r="F23" s="135">
        <v>9.5056000000000012</v>
      </c>
      <c r="G23" s="135">
        <v>9.7748999999999988</v>
      </c>
      <c r="H23" s="135">
        <v>10.0442</v>
      </c>
      <c r="I23" s="135">
        <v>10.313499999999999</v>
      </c>
      <c r="J23" s="135">
        <v>10.582799999999999</v>
      </c>
      <c r="K23" s="135">
        <v>10.8521</v>
      </c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>
        <f>SUM(Table2[[#This Row],[15]:[38]])</f>
        <v>79.276399999999995</v>
      </c>
      <c r="Y23" s="25"/>
    </row>
    <row r="24" spans="1:47" x14ac:dyDescent="0.25">
      <c r="B24" t="s">
        <v>3192</v>
      </c>
      <c r="C24" s="83">
        <f>COUNTIF(Raw[SystemType],Table2[[#This Row],[System Type]])</f>
        <v>0</v>
      </c>
      <c r="D24" s="83">
        <f>(D22-D23)/D22</f>
        <v>1.3559539967140745E-2</v>
      </c>
      <c r="E24" s="83">
        <f t="shared" ref="E24:K24" si="5">(E22-E23)/E22</f>
        <v>-4.7789492273733261E-3</v>
      </c>
      <c r="F24" s="83">
        <f t="shared" si="5"/>
        <v>5.2833421441448036E-3</v>
      </c>
      <c r="G24" s="83">
        <f t="shared" si="5"/>
        <v>2.1879596755035906E-2</v>
      </c>
      <c r="H24" s="83">
        <f t="shared" si="5"/>
        <v>9.2523180114420876E-3</v>
      </c>
      <c r="I24" s="83">
        <f t="shared" si="5"/>
        <v>6.8072760195894613E-3</v>
      </c>
      <c r="J24" s="83">
        <f t="shared" si="5"/>
        <v>6.847586132411751E-2</v>
      </c>
      <c r="K24" s="83">
        <f t="shared" si="5"/>
        <v>0.11056837891927938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>
        <f>SUM(Table2[[#This Row],[15]:[38]])</f>
        <v>0.23104736391337657</v>
      </c>
      <c r="Y24" s="25"/>
    </row>
    <row r="25" spans="1:47" x14ac:dyDescent="0.25">
      <c r="B25" s="35" t="s">
        <v>27</v>
      </c>
      <c r="C25" s="35" t="s">
        <v>2974</v>
      </c>
      <c r="D25" s="164">
        <v>15</v>
      </c>
      <c r="E25" s="165"/>
      <c r="F25" s="165"/>
      <c r="G25" s="166"/>
      <c r="H25" s="164">
        <v>16</v>
      </c>
      <c r="I25" s="165"/>
      <c r="J25" s="165"/>
      <c r="K25" s="166"/>
      <c r="L25" s="164">
        <v>17</v>
      </c>
      <c r="M25" s="165"/>
      <c r="N25" s="165"/>
      <c r="O25" s="166"/>
      <c r="P25" s="164">
        <v>18</v>
      </c>
      <c r="Q25" s="165"/>
      <c r="R25" s="165"/>
      <c r="S25" s="166"/>
      <c r="T25" s="164">
        <v>19</v>
      </c>
      <c r="U25" s="165"/>
      <c r="V25" s="165"/>
      <c r="W25" s="166"/>
      <c r="X25" s="164">
        <v>20</v>
      </c>
      <c r="Y25" s="165"/>
      <c r="Z25" s="165"/>
      <c r="AA25" s="166"/>
      <c r="AB25" s="164">
        <v>21</v>
      </c>
      <c r="AC25" s="165"/>
      <c r="AD25" s="165"/>
      <c r="AE25" s="166"/>
      <c r="AF25" s="164">
        <v>22</v>
      </c>
      <c r="AG25" s="165"/>
      <c r="AH25" s="165"/>
      <c r="AI25" s="166"/>
      <c r="AJ25" s="164"/>
      <c r="AK25" s="165"/>
      <c r="AL25" s="165"/>
      <c r="AM25" s="166"/>
      <c r="AN25" s="164"/>
      <c r="AO25" s="165"/>
      <c r="AP25" s="165"/>
      <c r="AQ25" s="166"/>
      <c r="AR25" s="164">
        <v>39</v>
      </c>
      <c r="AS25" s="165"/>
      <c r="AT25" s="165"/>
      <c r="AU25" s="166"/>
    </row>
    <row r="26" spans="1:47" x14ac:dyDescent="0.25">
      <c r="B26" s="29" t="s">
        <v>7</v>
      </c>
      <c r="C26" s="29" t="s">
        <v>2949</v>
      </c>
      <c r="D26" s="29" t="s">
        <v>2973</v>
      </c>
      <c r="E26" s="29" t="s">
        <v>2930</v>
      </c>
      <c r="F26" s="29" t="s">
        <v>2931</v>
      </c>
      <c r="G26" s="29" t="s">
        <v>2972</v>
      </c>
      <c r="H26" s="29" t="s">
        <v>2975</v>
      </c>
      <c r="I26" s="29" t="s">
        <v>2976</v>
      </c>
      <c r="J26" s="29" t="s">
        <v>2977</v>
      </c>
      <c r="K26" s="29" t="s">
        <v>2978</v>
      </c>
      <c r="L26" s="29" t="s">
        <v>2973</v>
      </c>
      <c r="M26" s="29" t="s">
        <v>2930</v>
      </c>
      <c r="N26" s="29" t="s">
        <v>2931</v>
      </c>
      <c r="O26" s="29" t="s">
        <v>2979</v>
      </c>
      <c r="P26" s="29" t="s">
        <v>2973</v>
      </c>
      <c r="Q26" s="29" t="s">
        <v>2930</v>
      </c>
      <c r="R26" s="29" t="s">
        <v>2931</v>
      </c>
      <c r="S26" s="29" t="s">
        <v>2979</v>
      </c>
      <c r="T26" s="29" t="s">
        <v>2973</v>
      </c>
      <c r="U26" s="29" t="s">
        <v>2930</v>
      </c>
      <c r="V26" s="29" t="s">
        <v>2931</v>
      </c>
      <c r="W26" s="29" t="s">
        <v>2979</v>
      </c>
      <c r="X26" s="29" t="s">
        <v>2973</v>
      </c>
      <c r="Y26" s="29" t="s">
        <v>2930</v>
      </c>
      <c r="Z26" s="29" t="s">
        <v>2931</v>
      </c>
      <c r="AA26" s="29" t="s">
        <v>2979</v>
      </c>
      <c r="AB26" s="29" t="s">
        <v>2973</v>
      </c>
      <c r="AC26" s="29" t="s">
        <v>2930</v>
      </c>
      <c r="AD26" s="29" t="s">
        <v>2931</v>
      </c>
      <c r="AE26" s="29" t="s">
        <v>2979</v>
      </c>
      <c r="AF26" s="29" t="s">
        <v>2973</v>
      </c>
      <c r="AG26" s="29" t="s">
        <v>2930</v>
      </c>
      <c r="AH26" s="29" t="s">
        <v>2931</v>
      </c>
      <c r="AI26" s="29" t="s">
        <v>2979</v>
      </c>
      <c r="AJ26" s="29"/>
      <c r="AK26" s="29"/>
      <c r="AL26" s="29"/>
      <c r="AM26" s="29"/>
      <c r="AN26" s="29"/>
      <c r="AO26" s="29"/>
      <c r="AP26" s="29"/>
      <c r="AQ26" s="29"/>
    </row>
    <row r="27" spans="1:47" s="90" customFormat="1" x14ac:dyDescent="0.25">
      <c r="A27" s="4"/>
      <c r="B27" s="86" t="s">
        <v>3132</v>
      </c>
      <c r="C27" s="87">
        <f>COUNTIFS(Raw[SystemType],$B$25,Raw[Manufacturer],Table4[[#This Row],[Manufacturer]])</f>
        <v>266</v>
      </c>
      <c r="D27" s="88">
        <f>COUNTIFS(Raw[SystemType],$B$25,Raw[Manufacturer],Table4[[#This Row],[Manufacturer]],Raw[EfficiencySEER],"&gt;="&amp;D$25,Raw[EfficiencySEER],"&lt;"&amp;H$25)</f>
        <v>0</v>
      </c>
      <c r="E27" s="89">
        <f>_xlfn.MINIFS(Raw[Regular Price/ton],Raw[SystemType],$B$25,Raw[Manufacturer],Table4[[#This Row],[Manufacturer]],Raw[EfficiencySEER],"&gt;="&amp;D$25,Raw[EfficiencySEER],"&lt;"&amp;H$25)</f>
        <v>0</v>
      </c>
      <c r="F27" s="89">
        <f>_xlfn.MAXIFS(Raw[Regular Price/ton],Raw[SystemType],$B$25,Raw[Manufacturer],Table4[[#This Row],[Manufacturer]],Raw[EfficiencySEER],"&gt;="&amp;D$25,Raw[EfficiencySEER],"&lt;"&amp;H$25)</f>
        <v>0</v>
      </c>
      <c r="G27" s="89">
        <f>IF(D27=0,0,AVERAGEIFS(Raw[Regular Price/ton],Raw[SystemType],$B$25,Raw[Manufacturer],Table4[[#This Row],[Manufacturer]],Raw[EfficiencySEER],"&gt;="&amp;D$25,Raw[EfficiencySEER],"&lt;"&amp;H$25))</f>
        <v>0</v>
      </c>
      <c r="H27" s="88">
        <f>COUNTIFS(Raw[SystemType],$B$25,Raw[Manufacturer],Table4[[#This Row],[Manufacturer]],Raw[EfficiencySEER],"&gt;="&amp;H$25,Raw[EfficiencySEER],"&lt;"&amp;L$25)</f>
        <v>23</v>
      </c>
      <c r="I27" s="89">
        <f>_xlfn.MINIFS(Raw[Regular Price/ton],Raw[SystemType],$B$25,Raw[Manufacturer],Table4[[#This Row],[Manufacturer]],Raw[EfficiencySEER],"&gt;="&amp;H$25,Raw[EfficiencySEER],"&lt;"&amp;L$25)</f>
        <v>1002.6666666666666</v>
      </c>
      <c r="J27" s="89">
        <f>_xlfn.MAXIFS(Raw[Regular Price/ton],Raw[SystemType],$B$25,Raw[Manufacturer],Table4[[#This Row],[Manufacturer]],Raw[EfficiencySEER],"&gt;="&amp;H$25,Raw[EfficiencySEER],"&lt;"&amp;L$25)</f>
        <v>2120.875</v>
      </c>
      <c r="K27" s="89">
        <f>IF(H27=0,0,AVERAGEIFS(Raw[Regular Price/ton],Raw[SystemType],$B$25,Raw[Manufacturer],Table4[[#This Row],[Manufacturer]],Raw[EfficiencySEER],"&gt;="&amp;H$25,Raw[EfficiencySEER],"&lt;"&amp;L$25))</f>
        <v>1655.7497775412987</v>
      </c>
      <c r="L27" s="88">
        <f>COUNTIFS(Raw[SystemType],$B$25,Raw[Manufacturer],Table4[[#This Row],[Manufacturer]],Raw[EfficiencySEER],"&gt;="&amp;L$25,Raw[EfficiencySEER],"&lt;"&amp;P$25)</f>
        <v>18</v>
      </c>
      <c r="M27" s="89">
        <f>_xlfn.MINIFS(Raw[Regular Price/ton],Raw[SystemType],$B$25,Raw[Manufacturer],Table4[[#This Row],[Manufacturer]],Raw[EfficiencySEER],"&gt;="&amp;L$25,Raw[EfficiencySEER],"&lt;"&amp;P$25)</f>
        <v>1375.55</v>
      </c>
      <c r="N27" s="89">
        <f>_xlfn.MAXIFS(Raw[Regular Price/ton],Raw[SystemType],$B$25,Raw[Manufacturer],Table4[[#This Row],[Manufacturer]],Raw[EfficiencySEER],"&gt;="&amp;L$25,Raw[EfficiencySEER],"&lt;"&amp;P$25)</f>
        <v>2329.7799999999997</v>
      </c>
      <c r="O27" s="89">
        <f>IF(L27=0,0,AVERAGEIFS(Raw[Regular Price/ton],Raw[SystemType],$B$25,Raw[Manufacturer],Table4[[#This Row],[Manufacturer]],Raw[EfficiencySEER],"&gt;="&amp;L$25,Raw[EfficiencySEER],"&lt;"&amp;P$25))</f>
        <v>1638.8250263765246</v>
      </c>
      <c r="P27" s="88">
        <f>COUNTIFS(Raw[SystemType],$B$25,Raw[Manufacturer],Table4[[#This Row],[Manufacturer]],Raw[EfficiencySEER],"&gt;="&amp;P$25,Raw[EfficiencySEER],"&lt;"&amp;T$25)</f>
        <v>70</v>
      </c>
      <c r="Q27" s="89">
        <f>_xlfn.MINIFS(Raw[Regular Price/ton],Raw[SystemType],$B$25,Raw[Manufacturer],Table4[[#This Row],[Manufacturer]],Raw[EfficiencySEER],"&gt;="&amp;P$25,Raw[EfficiencySEER],"&lt;"&amp;T$25)</f>
        <v>833.54838709677415</v>
      </c>
      <c r="R27" s="89">
        <f>_xlfn.MAXIFS(Raw[Regular Price/ton],Raw[SystemType],$B$25,Raw[Manufacturer],Table4[[#This Row],[Manufacturer]],Raw[EfficiencySEER],"&gt;="&amp;P$25,Raw[EfficiencySEER],"&lt;"&amp;T$25)</f>
        <v>2748.6666666666665</v>
      </c>
      <c r="S27" s="89">
        <f>IF(P27=0,0,AVERAGEIFS(Raw[Regular Price/ton],Raw[SystemType],$B$25,Raw[Manufacturer],Table4[[#This Row],[Manufacturer]],Raw[EfficiencySEER],"&gt;="&amp;P$25,Raw[EfficiencySEER],"&lt;"&amp;T$25))</f>
        <v>1524.8761812392777</v>
      </c>
      <c r="T27" s="88">
        <f>COUNTIFS(Raw[SystemType],$B$25,Raw[Manufacturer],Table4[[#This Row],[Manufacturer]],Raw[EfficiencySEER],"&gt;="&amp;T$25,Raw[EfficiencySEER],"&lt;"&amp;X$25)</f>
        <v>69</v>
      </c>
      <c r="U27" s="89">
        <f>_xlfn.MINIFS(Raw[Regular Price/ton],Raw[SystemType],$B$25,Raw[Manufacturer],Table4[[#This Row],[Manufacturer]],Raw[EfficiencySEER],"&gt;="&amp;T$25,Raw[EfficiencySEER],"&lt;"&amp;X$25)</f>
        <v>1112.6342857142856</v>
      </c>
      <c r="V27" s="89">
        <f>_xlfn.MAXIFS(Raw[Regular Price/ton],Raw[SystemType],$B$25,Raw[Manufacturer],Table4[[#This Row],[Manufacturer]],Raw[EfficiencySEER],"&gt;="&amp;T$25,Raw[EfficiencySEER],"&lt;"&amp;X$25)</f>
        <v>2660</v>
      </c>
      <c r="W27" s="89">
        <f>IF(T27=0,0,AVERAGEIFS(Raw[Regular Price/ton],Raw[SystemType],$B$25,Raw[Manufacturer],Table4[[#This Row],[Manufacturer]],Raw[EfficiencySEER],"&gt;="&amp;T$25,Raw[EfficiencySEER],"&lt;"&amp;X$25))</f>
        <v>2010.4274680146259</v>
      </c>
      <c r="X27" s="88">
        <f>COUNTIFS(Raw[SystemType],$B$25,Raw[Manufacturer],Table4[[#This Row],[Manufacturer]],Raw[EfficiencySEER],"&gt;="&amp;X$25,Raw[EfficiencySEER],"&lt;"&amp;AB$25)</f>
        <v>68</v>
      </c>
      <c r="Y27" s="89">
        <f>_xlfn.MINIFS(Raw[Regular Price/ton],Raw[SystemType],$B$25,Raw[Manufacturer],Table4[[#This Row],[Manufacturer]],Raw[EfficiencySEER],"&gt;="&amp;X$25,Raw[EfficiencySEER],"&lt;"&amp;AB$25)</f>
        <v>1501.3533333333335</v>
      </c>
      <c r="Z27" s="89">
        <f>_xlfn.MAXIFS(Raw[Regular Price/ton],Raw[SystemType],$B$25,Raw[Manufacturer],Table4[[#This Row],[Manufacturer]],Raw[EfficiencySEER],"&gt;="&amp;X$25,Raw[EfficiencySEER],"&lt;"&amp;AB$25)</f>
        <v>3176.8</v>
      </c>
      <c r="AA27" s="89">
        <f>IF(X27=0,0,AVERAGEIFS(Raw[Regular Price/ton],Raw[SystemType],$B$25,Raw[Manufacturer],Table4[[#This Row],[Manufacturer]],Raw[EfficiencySEER],"&gt;="&amp;X$25,Raw[EfficiencySEER],"&lt;"&amp;AB$25))</f>
        <v>2085.4402090267636</v>
      </c>
      <c r="AB27" s="88">
        <f>COUNTIFS(Raw[SystemType],$B$25,Raw[Manufacturer],Table4[[#This Row],[Manufacturer]],Raw[EfficiencySEER],"&gt;="&amp;AB$25,Raw[EfficiencySEER],"&lt;"&amp;AF$25)</f>
        <v>5</v>
      </c>
      <c r="AC27" s="89">
        <f>_xlfn.MINIFS(Raw[Regular Price/ton],Raw[SystemType],$B$25,Raw[Manufacturer],Table4[[#This Row],[Manufacturer]],Raw[EfficiencySEER],"&gt;="&amp;AB$25,Raw[EfficiencySEER],"&lt;"&amp;AF$25)</f>
        <v>2062.9741379310349</v>
      </c>
      <c r="AD27" s="89">
        <f>_xlfn.MAXIFS(Raw[Regular Price/ton],Raw[SystemType],$B$25,Raw[Manufacturer],Table4[[#This Row],[Manufacturer]],Raw[EfficiencySEER],"&gt;="&amp;AB$25,Raw[EfficiencySEER],"&lt;"&amp;AF$25)</f>
        <v>2272.0279720279723</v>
      </c>
      <c r="AE27" s="89">
        <f>IF(AB27=0,0,AVERAGEIFS(Raw[Regular Price/ton],Raw[SystemType],$B$25,Raw[Manufacturer],Table4[[#This Row],[Manufacturer]],Raw[EfficiencySEER],"&gt;="&amp;AB$25,Raw[EfficiencySEER],"&lt;"&amp;AF$25))</f>
        <v>2104.7849047504224</v>
      </c>
      <c r="AF27" s="88">
        <f>COUNTIFS(Raw[SystemType],$B$25,Raw[Manufacturer],Table4[[#This Row],[Manufacturer]],Raw[EfficiencySEER],"&gt;="&amp;AF$25)</f>
        <v>13</v>
      </c>
      <c r="AG27" s="89">
        <f>_xlfn.MINIFS(Raw[Regular Price/ton],Raw[SystemType],$B$25,Raw[Manufacturer],Table4[[#This Row],[Manufacturer]],Raw[EfficiencySEER],"&gt;="&amp;AF$25)</f>
        <v>2033.95</v>
      </c>
      <c r="AH27" s="89">
        <f>_xlfn.MAXIFS(Raw[Regular Price/ton],Raw[SystemType],$B$25,Raw[Manufacturer],Table4[[#This Row],[Manufacturer]],Raw[EfficiencySEER],"&gt;="&amp;AF$25)</f>
        <v>2534.6</v>
      </c>
      <c r="AI27" s="89">
        <f>IF(AF27=0,0,AVERAGEIFS(Raw[Regular Price/ton],Raw[SystemType],$B$25,Raw[Manufacturer],Table4[[#This Row],[Manufacturer]],Raw[EfficiencySEER],"&gt;="&amp;AF$25))</f>
        <v>2173.874871794872</v>
      </c>
      <c r="AJ27" s="88"/>
      <c r="AK27" s="89"/>
      <c r="AL27" s="89"/>
      <c r="AM27" s="89"/>
      <c r="AN27" s="88"/>
      <c r="AO27" s="89"/>
      <c r="AP27" s="89"/>
      <c r="AQ27" s="89"/>
    </row>
    <row r="28" spans="1:47" x14ac:dyDescent="0.25">
      <c r="A28" s="4"/>
      <c r="B28" s="33" t="s">
        <v>3133</v>
      </c>
      <c r="C28" s="27">
        <f>COUNTIFS(Raw[SystemType],$B$25,Raw[Manufacturer],Table4[[#This Row],[Manufacturer]])</f>
        <v>6</v>
      </c>
      <c r="D28" s="34">
        <f>COUNTIFS(Raw[SystemType],$B$25,Raw[Manufacturer],Table4[[#This Row],[Manufacturer]],Raw[EfficiencySEER],"&gt;="&amp;D$25,Raw[EfficiencySEER],"&lt;"&amp;H$25)</f>
        <v>0</v>
      </c>
      <c r="E28" s="37">
        <f>_xlfn.MINIFS(Raw[Regular Price/ton],Raw[SystemType],$B$25,Raw[Manufacturer],Table4[[#This Row],[Manufacturer]],Raw[EfficiencySEER],"&gt;="&amp;D$25,Raw[EfficiencySEER],"&lt;"&amp;H$25)</f>
        <v>0</v>
      </c>
      <c r="F28" s="38">
        <f>_xlfn.MAXIFS(Raw[Regular Price/ton],Raw[SystemType],$B$25,Raw[Manufacturer],Table4[[#This Row],[Manufacturer]],Raw[EfficiencySEER],"&gt;="&amp;D$25,Raw[EfficiencySEER],"&lt;"&amp;H$25)</f>
        <v>0</v>
      </c>
      <c r="G28" s="38">
        <f>IF(D28=0,0,AVERAGEIFS(Raw[Regular Price/ton],Raw[SystemType],$B$25,Raw[Manufacturer],Table4[[#This Row],[Manufacturer]],Raw[EfficiencySEER],"&gt;="&amp;D$25,Raw[EfficiencySEER],"&lt;"&amp;H$25))</f>
        <v>0</v>
      </c>
      <c r="H28" s="34">
        <f>COUNTIFS(Raw[SystemType],$B$25,Raw[Manufacturer],Table4[[#This Row],[Manufacturer]],Raw[EfficiencySEER],"&gt;="&amp;H$25,Raw[EfficiencySEER],"&lt;"&amp;L$25)</f>
        <v>0</v>
      </c>
      <c r="I28" s="37">
        <f>_xlfn.MINIFS(Raw[Regular Price/ton],Raw[SystemType],$B$25,Raw[Manufacturer],Table4[[#This Row],[Manufacturer]],Raw[EfficiencySEER],"&gt;="&amp;H$25,Raw[EfficiencySEER],"&lt;"&amp;L$25)</f>
        <v>0</v>
      </c>
      <c r="J28" s="38">
        <f>_xlfn.MAXIFS(Raw[Regular Price/ton],Raw[SystemType],$B$25,Raw[Manufacturer],Table4[[#This Row],[Manufacturer]],Raw[EfficiencySEER],"&gt;="&amp;H$25,Raw[EfficiencySEER],"&lt;"&amp;L$25)</f>
        <v>0</v>
      </c>
      <c r="K28" s="38">
        <f>IF(H28=0,0,AVERAGEIFS(Raw[Regular Price/ton],Raw[SystemType],$B$25,Raw[Manufacturer],Table4[[#This Row],[Manufacturer]],Raw[EfficiencySEER],"&gt;="&amp;H$25,Raw[EfficiencySEER],"&lt;"&amp;L$25))</f>
        <v>0</v>
      </c>
      <c r="L28" s="34">
        <f>COUNTIFS(Raw[SystemType],$B$25,Raw[Manufacturer],Table4[[#This Row],[Manufacturer]],Raw[EfficiencySEER],"&gt;="&amp;L$25,Raw[EfficiencySEER],"&lt;"&amp;P$25)</f>
        <v>1</v>
      </c>
      <c r="M28" s="37">
        <f>_xlfn.MINIFS(Raw[Regular Price/ton],Raw[SystemType],$B$25,Raw[Manufacturer],Table4[[#This Row],[Manufacturer]],Raw[EfficiencySEER],"&gt;="&amp;L$25,Raw[EfficiencySEER],"&lt;"&amp;P$25)</f>
        <v>596</v>
      </c>
      <c r="N28" s="38">
        <f>_xlfn.MAXIFS(Raw[Regular Price/ton],Raw[SystemType],$B$25,Raw[Manufacturer],Table4[[#This Row],[Manufacturer]],Raw[EfficiencySEER],"&gt;="&amp;L$25,Raw[EfficiencySEER],"&lt;"&amp;P$25)</f>
        <v>596</v>
      </c>
      <c r="O28" s="38">
        <f>IF(L28=0,0,AVERAGEIFS(Raw[Regular Price/ton],Raw[SystemType],$B$25,Raw[Manufacturer],Table4[[#This Row],[Manufacturer]],Raw[EfficiencySEER],"&gt;="&amp;L$25,Raw[EfficiencySEER],"&lt;"&amp;P$25))</f>
        <v>596</v>
      </c>
      <c r="P28" s="34">
        <f>COUNTIFS(Raw[SystemType],$B$25,Raw[Manufacturer],Table4[[#This Row],[Manufacturer]],Raw[EfficiencySEER],"&gt;="&amp;P$25,Raw[EfficiencySEER],"&lt;"&amp;T$25)</f>
        <v>3</v>
      </c>
      <c r="Q28" s="37">
        <f>_xlfn.MINIFS(Raw[Regular Price/ton],Raw[SystemType],$B$25,Raw[Manufacturer],Table4[[#This Row],[Manufacturer]],Raw[EfficiencySEER],"&gt;="&amp;P$25,Raw[EfficiencySEER],"&lt;"&amp;T$25)</f>
        <v>772.73500000000001</v>
      </c>
      <c r="R28" s="38">
        <f>_xlfn.MAXIFS(Raw[Regular Price/ton],Raw[SystemType],$B$25,Raw[Manufacturer],Table4[[#This Row],[Manufacturer]],Raw[EfficiencySEER],"&gt;="&amp;P$25,Raw[EfficiencySEER],"&lt;"&amp;T$25)</f>
        <v>944.30000000000007</v>
      </c>
      <c r="S28" s="38">
        <f>IF(P28=0,0,AVERAGEIFS(Raw[Regular Price/ton],Raw[SystemType],$B$25,Raw[Manufacturer],Table4[[#This Row],[Manufacturer]],Raw[EfficiencySEER],"&gt;="&amp;P$25,Raw[EfficiencySEER],"&lt;"&amp;T$25))</f>
        <v>835.84499999999991</v>
      </c>
      <c r="T28" s="34">
        <f>COUNTIFS(Raw[SystemType],$B$25,Raw[Manufacturer],Table4[[#This Row],[Manufacturer]],Raw[EfficiencySEER],"&gt;="&amp;T$25,Raw[EfficiencySEER],"&lt;"&amp;X$25)</f>
        <v>0</v>
      </c>
      <c r="U28" s="37">
        <f>_xlfn.MINIFS(Raw[Regular Price/ton],Raw[SystemType],$B$25,Raw[Manufacturer],Table4[[#This Row],[Manufacturer]],Raw[EfficiencySEER],"&gt;="&amp;T$25,Raw[EfficiencySEER],"&lt;"&amp;X$25)</f>
        <v>0</v>
      </c>
      <c r="V28" s="38">
        <f>_xlfn.MAXIFS(Raw[Regular Price/ton],Raw[SystemType],$B$25,Raw[Manufacturer],Table4[[#This Row],[Manufacturer]],Raw[EfficiencySEER],"&gt;="&amp;T$25,Raw[EfficiencySEER],"&lt;"&amp;X$25)</f>
        <v>0</v>
      </c>
      <c r="W28" s="38">
        <f>IF(T28=0,0,AVERAGEIFS(Raw[Regular Price/ton],Raw[SystemType],$B$25,Raw[Manufacturer],Table4[[#This Row],[Manufacturer]],Raw[EfficiencySEER],"&gt;="&amp;T$25,Raw[EfficiencySEER],"&lt;"&amp;X$25))</f>
        <v>0</v>
      </c>
      <c r="X28" s="34">
        <f>COUNTIFS(Raw[SystemType],$B$25,Raw[Manufacturer],Table4[[#This Row],[Manufacturer]],Raw[EfficiencySEER],"&gt;="&amp;X$25,Raw[EfficiencySEER],"&lt;"&amp;AB$25)</f>
        <v>0</v>
      </c>
      <c r="Y28" s="37">
        <f>_xlfn.MINIFS(Raw[Regular Price/ton],Raw[SystemType],$B$25,Raw[Manufacturer],Table4[[#This Row],[Manufacturer]],Raw[EfficiencySEER],"&gt;="&amp;X$25,Raw[EfficiencySEER],"&lt;"&amp;AB$25)</f>
        <v>0</v>
      </c>
      <c r="Z28" s="38">
        <f>_xlfn.MAXIFS(Raw[Regular Price/ton],Raw[SystemType],$B$25,Raw[Manufacturer],Table4[[#This Row],[Manufacturer]],Raw[EfficiencySEER],"&gt;="&amp;X$25,Raw[EfficiencySEER],"&lt;"&amp;AB$25)</f>
        <v>0</v>
      </c>
      <c r="AA28" s="38">
        <f>IF(X28=0,0,AVERAGEIFS(Raw[Regular Price/ton],Raw[SystemType],$B$25,Raw[Manufacturer],Table4[[#This Row],[Manufacturer]],Raw[EfficiencySEER],"&gt;="&amp;X$25,Raw[EfficiencySEER],"&lt;"&amp;AB$25))</f>
        <v>0</v>
      </c>
      <c r="AB28" s="34">
        <f>COUNTIFS(Raw[SystemType],$B$25,Raw[Manufacturer],Table4[[#This Row],[Manufacturer]],Raw[EfficiencySEER],"&gt;="&amp;AB$25,Raw[EfficiencySEER],"&lt;"&amp;AF$25)</f>
        <v>2</v>
      </c>
      <c r="AC28" s="37">
        <f>_xlfn.MINIFS(Raw[Regular Price/ton],Raw[SystemType],$B$25,Raw[Manufacturer],Table4[[#This Row],[Manufacturer]],Raw[EfficiencySEER],"&gt;="&amp;AB$25,Raw[EfficiencySEER],"&lt;"&amp;AF$25)</f>
        <v>1090.909090909091</v>
      </c>
      <c r="AD28" s="38">
        <f>_xlfn.MAXIFS(Raw[Regular Price/ton],Raw[SystemType],$B$25,Raw[Manufacturer],Table4[[#This Row],[Manufacturer]],Raw[EfficiencySEER],"&gt;="&amp;AB$25,Raw[EfficiencySEER],"&lt;"&amp;AF$25)</f>
        <v>1090.909090909091</v>
      </c>
      <c r="AE28" s="38">
        <f>IF(AB28=0,0,AVERAGEIFS(Raw[Regular Price/ton],Raw[SystemType],$B$25,Raw[Manufacturer],Table4[[#This Row],[Manufacturer]],Raw[EfficiencySEER],"&gt;="&amp;AB$25,Raw[EfficiencySEER],"&lt;"&amp;AF$25))</f>
        <v>1090.909090909091</v>
      </c>
      <c r="AF28" s="88">
        <f>COUNTIFS(Raw[SystemType],$B$25,Raw[Manufacturer],Table4[[#This Row],[Manufacturer]],Raw[EfficiencySEER],"&gt;="&amp;AF$25)</f>
        <v>0</v>
      </c>
      <c r="AG28" s="89">
        <f>_xlfn.MINIFS(Raw[Regular Price/ton],Raw[SystemType],$B$25,Raw[Manufacturer],Table4[[#This Row],[Manufacturer]],Raw[EfficiencySEER],"&gt;="&amp;AF$25)</f>
        <v>0</v>
      </c>
      <c r="AH28" s="89">
        <f>_xlfn.MAXIFS(Raw[Regular Price/ton],Raw[SystemType],$B$25,Raw[Manufacturer],Table4[[#This Row],[Manufacturer]],Raw[EfficiencySEER],"&gt;="&amp;AF$25)</f>
        <v>0</v>
      </c>
      <c r="AI28" s="89">
        <f>IF(AF28=0,0,AVERAGEIFS(Raw[Regular Price/ton],Raw[SystemType],$B$25,Raw[Manufacturer],Table4[[#This Row],[Manufacturer]],Raw[EfficiencySEER],"&gt;="&amp;AF$25))</f>
        <v>0</v>
      </c>
      <c r="AJ28" s="34"/>
      <c r="AK28" s="37"/>
      <c r="AL28" s="38"/>
      <c r="AM28" s="38"/>
      <c r="AN28" s="34"/>
      <c r="AO28" s="37"/>
      <c r="AP28" s="38"/>
      <c r="AQ28" s="38"/>
    </row>
    <row r="29" spans="1:47" x14ac:dyDescent="0.25">
      <c r="A29" s="4"/>
      <c r="B29" s="32" t="s">
        <v>3134</v>
      </c>
      <c r="C29" s="28">
        <f>COUNTIFS(Raw[SystemType],$B$25,Raw[Manufacturer],Table4[[#This Row],[Manufacturer]])</f>
        <v>0</v>
      </c>
      <c r="D29" s="34">
        <f>COUNTIFS(Raw[SystemType],$B$25,Raw[Manufacturer],Table4[[#This Row],[Manufacturer]],Raw[EfficiencySEER],"&gt;="&amp;D$25,Raw[EfficiencySEER],"&lt;"&amp;H$25)</f>
        <v>0</v>
      </c>
      <c r="E29" s="36">
        <f>_xlfn.MINIFS(Raw[Regular Price/ton],Raw[SystemType],$B$25,Raw[Manufacturer],Table4[[#This Row],[Manufacturer]],Raw[EfficiencySEER],"&gt;="&amp;D$25,Raw[EfficiencySEER],"&lt;"&amp;H$25)</f>
        <v>0</v>
      </c>
      <c r="F29" s="39">
        <f>_xlfn.MAXIFS(Raw[Regular Price/ton],Raw[SystemType],$B$25,Raw[Manufacturer],Table4[[#This Row],[Manufacturer]],Raw[EfficiencySEER],"&gt;="&amp;D$25,Raw[EfficiencySEER],"&lt;"&amp;H$25)</f>
        <v>0</v>
      </c>
      <c r="G29" s="39">
        <f>IF(D29=0,0,AVERAGEIFS(Raw[Regular Price/ton],Raw[SystemType],$B$25,Raw[Manufacturer],Table4[[#This Row],[Manufacturer]],Raw[EfficiencySEER],"&gt;="&amp;D$25,Raw[EfficiencySEER],"&lt;"&amp;H$25))</f>
        <v>0</v>
      </c>
      <c r="H29" s="34">
        <f>COUNTIFS(Raw[SystemType],$B$25,Raw[Manufacturer],Table4[[#This Row],[Manufacturer]],Raw[EfficiencySEER],"&gt;="&amp;H$25,Raw[EfficiencySEER],"&lt;"&amp;L$25)</f>
        <v>0</v>
      </c>
      <c r="I29" s="36">
        <f>_xlfn.MINIFS(Raw[Regular Price/ton],Raw[SystemType],$B$25,Raw[Manufacturer],Table4[[#This Row],[Manufacturer]],Raw[EfficiencySEER],"&gt;="&amp;H$25,Raw[EfficiencySEER],"&lt;"&amp;L$25)</f>
        <v>0</v>
      </c>
      <c r="J29" s="39">
        <f>_xlfn.MAXIFS(Raw[Regular Price/ton],Raw[SystemType],$B$25,Raw[Manufacturer],Table4[[#This Row],[Manufacturer]],Raw[EfficiencySEER],"&gt;="&amp;H$25,Raw[EfficiencySEER],"&lt;"&amp;L$25)</f>
        <v>0</v>
      </c>
      <c r="K29" s="39">
        <f>IF(H29=0,0,AVERAGEIFS(Raw[Regular Price/ton],Raw[SystemType],$B$25,Raw[Manufacturer],Table4[[#This Row],[Manufacturer]],Raw[EfficiencySEER],"&gt;="&amp;H$25,Raw[EfficiencySEER],"&lt;"&amp;L$25))</f>
        <v>0</v>
      </c>
      <c r="L29" s="34">
        <f>COUNTIFS(Raw[SystemType],$B$25,Raw[Manufacturer],Table4[[#This Row],[Manufacturer]],Raw[EfficiencySEER],"&gt;="&amp;L$25,Raw[EfficiencySEER],"&lt;"&amp;P$25)</f>
        <v>0</v>
      </c>
      <c r="M29" s="36">
        <f>_xlfn.MINIFS(Raw[Regular Price/ton],Raw[SystemType],$B$25,Raw[Manufacturer],Table4[[#This Row],[Manufacturer]],Raw[EfficiencySEER],"&gt;="&amp;L$25,Raw[EfficiencySEER],"&lt;"&amp;P$25)</f>
        <v>0</v>
      </c>
      <c r="N29" s="39">
        <f>_xlfn.MAXIFS(Raw[Regular Price/ton],Raw[SystemType],$B$25,Raw[Manufacturer],Table4[[#This Row],[Manufacturer]],Raw[EfficiencySEER],"&gt;="&amp;L$25,Raw[EfficiencySEER],"&lt;"&amp;P$25)</f>
        <v>0</v>
      </c>
      <c r="O29" s="39">
        <f>IF(L29=0,0,AVERAGEIFS(Raw[Regular Price/ton],Raw[SystemType],$B$25,Raw[Manufacturer],Table4[[#This Row],[Manufacturer]],Raw[EfficiencySEER],"&gt;="&amp;L$25,Raw[EfficiencySEER],"&lt;"&amp;P$25))</f>
        <v>0</v>
      </c>
      <c r="P29" s="34">
        <f>COUNTIFS(Raw[SystemType],$B$25,Raw[Manufacturer],Table4[[#This Row],[Manufacturer]],Raw[EfficiencySEER],"&gt;="&amp;P$25,Raw[EfficiencySEER],"&lt;"&amp;T$25)</f>
        <v>0</v>
      </c>
      <c r="Q29" s="36">
        <f>_xlfn.MINIFS(Raw[Regular Price/ton],Raw[SystemType],$B$25,Raw[Manufacturer],Table4[[#This Row],[Manufacturer]],Raw[EfficiencySEER],"&gt;="&amp;P$25,Raw[EfficiencySEER],"&lt;"&amp;T$25)</f>
        <v>0</v>
      </c>
      <c r="R29" s="39">
        <f>_xlfn.MAXIFS(Raw[Regular Price/ton],Raw[SystemType],$B$25,Raw[Manufacturer],Table4[[#This Row],[Manufacturer]],Raw[EfficiencySEER],"&gt;="&amp;P$25,Raw[EfficiencySEER],"&lt;"&amp;T$25)</f>
        <v>0</v>
      </c>
      <c r="S29" s="39">
        <f>IF(P29=0,0,AVERAGEIFS(Raw[Regular Price/ton],Raw[SystemType],$B$25,Raw[Manufacturer],Table4[[#This Row],[Manufacturer]],Raw[EfficiencySEER],"&gt;="&amp;P$25,Raw[EfficiencySEER],"&lt;"&amp;T$25))</f>
        <v>0</v>
      </c>
      <c r="T29" s="34">
        <f>COUNTIFS(Raw[SystemType],$B$25,Raw[Manufacturer],Table4[[#This Row],[Manufacturer]],Raw[EfficiencySEER],"&gt;="&amp;T$25,Raw[EfficiencySEER],"&lt;"&amp;X$25)</f>
        <v>0</v>
      </c>
      <c r="U29" s="36">
        <f>_xlfn.MINIFS(Raw[Regular Price/ton],Raw[SystemType],$B$25,Raw[Manufacturer],Table4[[#This Row],[Manufacturer]],Raw[EfficiencySEER],"&gt;="&amp;T$25,Raw[EfficiencySEER],"&lt;"&amp;X$25)</f>
        <v>0</v>
      </c>
      <c r="V29" s="39">
        <f>_xlfn.MAXIFS(Raw[Regular Price/ton],Raw[SystemType],$B$25,Raw[Manufacturer],Table4[[#This Row],[Manufacturer]],Raw[EfficiencySEER],"&gt;="&amp;T$25,Raw[EfficiencySEER],"&lt;"&amp;X$25)</f>
        <v>0</v>
      </c>
      <c r="W29" s="39">
        <f>IF(T29=0,0,AVERAGEIFS(Raw[Regular Price/ton],Raw[SystemType],$B$25,Raw[Manufacturer],Table4[[#This Row],[Manufacturer]],Raw[EfficiencySEER],"&gt;="&amp;T$25,Raw[EfficiencySEER],"&lt;"&amp;X$25))</f>
        <v>0</v>
      </c>
      <c r="X29" s="34">
        <f>COUNTIFS(Raw[SystemType],$B$25,Raw[Manufacturer],Table4[[#This Row],[Manufacturer]],Raw[EfficiencySEER],"&gt;="&amp;X$25,Raw[EfficiencySEER],"&lt;"&amp;AB$25)</f>
        <v>0</v>
      </c>
      <c r="Y29" s="36">
        <f>_xlfn.MINIFS(Raw[Regular Price/ton],Raw[SystemType],$B$25,Raw[Manufacturer],Table4[[#This Row],[Manufacturer]],Raw[EfficiencySEER],"&gt;="&amp;X$25,Raw[EfficiencySEER],"&lt;"&amp;AB$25)</f>
        <v>0</v>
      </c>
      <c r="Z29" s="39">
        <f>_xlfn.MAXIFS(Raw[Regular Price/ton],Raw[SystemType],$B$25,Raw[Manufacturer],Table4[[#This Row],[Manufacturer]],Raw[EfficiencySEER],"&gt;="&amp;X$25,Raw[EfficiencySEER],"&lt;"&amp;AB$25)</f>
        <v>0</v>
      </c>
      <c r="AA29" s="39">
        <f>IF(X29=0,0,AVERAGEIFS(Raw[Regular Price/ton],Raw[SystemType],$B$25,Raw[Manufacturer],Table4[[#This Row],[Manufacturer]],Raw[EfficiencySEER],"&gt;="&amp;X$25,Raw[EfficiencySEER],"&lt;"&amp;AB$25))</f>
        <v>0</v>
      </c>
      <c r="AB29" s="34">
        <f>COUNTIFS(Raw[SystemType],$B$25,Raw[Manufacturer],Table4[[#This Row],[Manufacturer]],Raw[EfficiencySEER],"&gt;="&amp;AB$25,Raw[EfficiencySEER],"&lt;"&amp;AF$25)</f>
        <v>0</v>
      </c>
      <c r="AC29" s="36">
        <f>_xlfn.MINIFS(Raw[Regular Price/ton],Raw[SystemType],$B$25,Raw[Manufacturer],Table4[[#This Row],[Manufacturer]],Raw[EfficiencySEER],"&gt;="&amp;AB$25,Raw[EfficiencySEER],"&lt;"&amp;AF$25)</f>
        <v>0</v>
      </c>
      <c r="AD29" s="39">
        <f>_xlfn.MAXIFS(Raw[Regular Price/ton],Raw[SystemType],$B$25,Raw[Manufacturer],Table4[[#This Row],[Manufacturer]],Raw[EfficiencySEER],"&gt;="&amp;AB$25,Raw[EfficiencySEER],"&lt;"&amp;AF$25)</f>
        <v>0</v>
      </c>
      <c r="AE29" s="39">
        <f>IF(AB29=0,0,AVERAGEIFS(Raw[Regular Price/ton],Raw[SystemType],$B$25,Raw[Manufacturer],Table4[[#This Row],[Manufacturer]],Raw[EfficiencySEER],"&gt;="&amp;AB$25,Raw[EfficiencySEER],"&lt;"&amp;AF$25))</f>
        <v>0</v>
      </c>
      <c r="AF29" s="88">
        <f>COUNTIFS(Raw[SystemType],$B$25,Raw[Manufacturer],Table4[[#This Row],[Manufacturer]],Raw[EfficiencySEER],"&gt;="&amp;AF$25)</f>
        <v>0</v>
      </c>
      <c r="AG29" s="89">
        <f>_xlfn.MINIFS(Raw[Regular Price/ton],Raw[SystemType],$B$25,Raw[Manufacturer],Table4[[#This Row],[Manufacturer]],Raw[EfficiencySEER],"&gt;="&amp;AF$25)</f>
        <v>0</v>
      </c>
      <c r="AH29" s="89">
        <f>_xlfn.MAXIFS(Raw[Regular Price/ton],Raw[SystemType],$B$25,Raw[Manufacturer],Table4[[#This Row],[Manufacturer]],Raw[EfficiencySEER],"&gt;="&amp;AF$25)</f>
        <v>0</v>
      </c>
      <c r="AI29" s="89">
        <f>IF(AF29=0,0,AVERAGEIFS(Raw[Regular Price/ton],Raw[SystemType],$B$25,Raw[Manufacturer],Table4[[#This Row],[Manufacturer]],Raw[EfficiencySEER],"&gt;="&amp;AF$25))</f>
        <v>0</v>
      </c>
      <c r="AJ29" s="34"/>
      <c r="AK29" s="36"/>
      <c r="AL29" s="39"/>
      <c r="AM29" s="39"/>
      <c r="AN29" s="34"/>
      <c r="AO29" s="36"/>
      <c r="AP29" s="39"/>
      <c r="AQ29" s="39"/>
    </row>
    <row r="30" spans="1:47" x14ac:dyDescent="0.25">
      <c r="A30" s="4"/>
      <c r="B30" s="33" t="s">
        <v>3135</v>
      </c>
      <c r="C30" s="27">
        <f>COUNTIFS(Raw[SystemType],$B$25,Raw[Manufacturer],Table4[[#This Row],[Manufacturer]])</f>
        <v>0</v>
      </c>
      <c r="D30" s="34">
        <f>COUNTIFS(Raw[SystemType],$B$25,Raw[Manufacturer],Table4[[#This Row],[Manufacturer]],Raw[EfficiencySEER],"&gt;="&amp;D$25,Raw[EfficiencySEER],"&lt;"&amp;H$25)</f>
        <v>0</v>
      </c>
      <c r="E30" s="37">
        <f>_xlfn.MINIFS(Raw[Regular Price/ton],Raw[SystemType],$B$25,Raw[Manufacturer],Table4[[#This Row],[Manufacturer]],Raw[EfficiencySEER],"&gt;="&amp;D$25,Raw[EfficiencySEER],"&lt;"&amp;H$25)</f>
        <v>0</v>
      </c>
      <c r="F30" s="38">
        <f>_xlfn.MAXIFS(Raw[Regular Price/ton],Raw[SystemType],$B$25,Raw[Manufacturer],Table4[[#This Row],[Manufacturer]],Raw[EfficiencySEER],"&gt;="&amp;D$25,Raw[EfficiencySEER],"&lt;"&amp;H$25)</f>
        <v>0</v>
      </c>
      <c r="G30" s="38">
        <f>IF(D30=0,0,AVERAGEIFS(Raw[Regular Price/ton],Raw[SystemType],$B$25,Raw[Manufacturer],Table4[[#This Row],[Manufacturer]],Raw[EfficiencySEER],"&gt;="&amp;D$25,Raw[EfficiencySEER],"&lt;"&amp;H$25))</f>
        <v>0</v>
      </c>
      <c r="H30" s="34">
        <f>COUNTIFS(Raw[SystemType],$B$25,Raw[Manufacturer],Table4[[#This Row],[Manufacturer]],Raw[EfficiencySEER],"&gt;="&amp;H$25,Raw[EfficiencySEER],"&lt;"&amp;L$25)</f>
        <v>0</v>
      </c>
      <c r="I30" s="37">
        <f>_xlfn.MINIFS(Raw[Regular Price/ton],Raw[SystemType],$B$25,Raw[Manufacturer],Table4[[#This Row],[Manufacturer]],Raw[EfficiencySEER],"&gt;="&amp;H$25,Raw[EfficiencySEER],"&lt;"&amp;L$25)</f>
        <v>0</v>
      </c>
      <c r="J30" s="38">
        <f>_xlfn.MAXIFS(Raw[Regular Price/ton],Raw[SystemType],$B$25,Raw[Manufacturer],Table4[[#This Row],[Manufacturer]],Raw[EfficiencySEER],"&gt;="&amp;H$25,Raw[EfficiencySEER],"&lt;"&amp;L$25)</f>
        <v>0</v>
      </c>
      <c r="K30" s="38">
        <f>IF(H30=0,0,AVERAGEIFS(Raw[Regular Price/ton],Raw[SystemType],$B$25,Raw[Manufacturer],Table4[[#This Row],[Manufacturer]],Raw[EfficiencySEER],"&gt;="&amp;H$25,Raw[EfficiencySEER],"&lt;"&amp;L$25))</f>
        <v>0</v>
      </c>
      <c r="L30" s="34">
        <f>COUNTIFS(Raw[SystemType],$B$25,Raw[Manufacturer],Table4[[#This Row],[Manufacturer]],Raw[EfficiencySEER],"&gt;="&amp;L$25,Raw[EfficiencySEER],"&lt;"&amp;P$25)</f>
        <v>0</v>
      </c>
      <c r="M30" s="37">
        <f>_xlfn.MINIFS(Raw[Regular Price/ton],Raw[SystemType],$B$25,Raw[Manufacturer],Table4[[#This Row],[Manufacturer]],Raw[EfficiencySEER],"&gt;="&amp;L$25,Raw[EfficiencySEER],"&lt;"&amp;P$25)</f>
        <v>0</v>
      </c>
      <c r="N30" s="38">
        <f>_xlfn.MAXIFS(Raw[Regular Price/ton],Raw[SystemType],$B$25,Raw[Manufacturer],Table4[[#This Row],[Manufacturer]],Raw[EfficiencySEER],"&gt;="&amp;L$25,Raw[EfficiencySEER],"&lt;"&amp;P$25)</f>
        <v>0</v>
      </c>
      <c r="O30" s="38">
        <f>IF(L30=0,0,AVERAGEIFS(Raw[Regular Price/ton],Raw[SystemType],$B$25,Raw[Manufacturer],Table4[[#This Row],[Manufacturer]],Raw[EfficiencySEER],"&gt;="&amp;L$25,Raw[EfficiencySEER],"&lt;"&amp;P$25))</f>
        <v>0</v>
      </c>
      <c r="P30" s="34">
        <f>COUNTIFS(Raw[SystemType],$B$25,Raw[Manufacturer],Table4[[#This Row],[Manufacturer]],Raw[EfficiencySEER],"&gt;="&amp;P$25,Raw[EfficiencySEER],"&lt;"&amp;T$25)</f>
        <v>0</v>
      </c>
      <c r="Q30" s="37">
        <f>_xlfn.MINIFS(Raw[Regular Price/ton],Raw[SystemType],$B$25,Raw[Manufacturer],Table4[[#This Row],[Manufacturer]],Raw[EfficiencySEER],"&gt;="&amp;P$25,Raw[EfficiencySEER],"&lt;"&amp;T$25)</f>
        <v>0</v>
      </c>
      <c r="R30" s="38">
        <f>_xlfn.MAXIFS(Raw[Regular Price/ton],Raw[SystemType],$B$25,Raw[Manufacturer],Table4[[#This Row],[Manufacturer]],Raw[EfficiencySEER],"&gt;="&amp;P$25,Raw[EfficiencySEER],"&lt;"&amp;T$25)</f>
        <v>0</v>
      </c>
      <c r="S30" s="38">
        <f>IF(P30=0,0,AVERAGEIFS(Raw[Regular Price/ton],Raw[SystemType],$B$25,Raw[Manufacturer],Table4[[#This Row],[Manufacturer]],Raw[EfficiencySEER],"&gt;="&amp;P$25,Raw[EfficiencySEER],"&lt;"&amp;T$25))</f>
        <v>0</v>
      </c>
      <c r="T30" s="34">
        <f>COUNTIFS(Raw[SystemType],$B$25,Raw[Manufacturer],Table4[[#This Row],[Manufacturer]],Raw[EfficiencySEER],"&gt;="&amp;T$25,Raw[EfficiencySEER],"&lt;"&amp;X$25)</f>
        <v>0</v>
      </c>
      <c r="U30" s="37">
        <f>_xlfn.MINIFS(Raw[Regular Price/ton],Raw[SystemType],$B$25,Raw[Manufacturer],Table4[[#This Row],[Manufacturer]],Raw[EfficiencySEER],"&gt;="&amp;T$25,Raw[EfficiencySEER],"&lt;"&amp;X$25)</f>
        <v>0</v>
      </c>
      <c r="V30" s="38">
        <f>_xlfn.MAXIFS(Raw[Regular Price/ton],Raw[SystemType],$B$25,Raw[Manufacturer],Table4[[#This Row],[Manufacturer]],Raw[EfficiencySEER],"&gt;="&amp;T$25,Raw[EfficiencySEER],"&lt;"&amp;X$25)</f>
        <v>0</v>
      </c>
      <c r="W30" s="38">
        <f>IF(T30=0,0,AVERAGEIFS(Raw[Regular Price/ton],Raw[SystemType],$B$25,Raw[Manufacturer],Table4[[#This Row],[Manufacturer]],Raw[EfficiencySEER],"&gt;="&amp;T$25,Raw[EfficiencySEER],"&lt;"&amp;X$25))</f>
        <v>0</v>
      </c>
      <c r="X30" s="34">
        <f>COUNTIFS(Raw[SystemType],$B$25,Raw[Manufacturer],Table4[[#This Row],[Manufacturer]],Raw[EfficiencySEER],"&gt;="&amp;X$25,Raw[EfficiencySEER],"&lt;"&amp;AB$25)</f>
        <v>0</v>
      </c>
      <c r="Y30" s="37">
        <f>_xlfn.MINIFS(Raw[Regular Price/ton],Raw[SystemType],$B$25,Raw[Manufacturer],Table4[[#This Row],[Manufacturer]],Raw[EfficiencySEER],"&gt;="&amp;X$25,Raw[EfficiencySEER],"&lt;"&amp;AB$25)</f>
        <v>0</v>
      </c>
      <c r="Z30" s="38">
        <f>_xlfn.MAXIFS(Raw[Regular Price/ton],Raw[SystemType],$B$25,Raw[Manufacturer],Table4[[#This Row],[Manufacturer]],Raw[EfficiencySEER],"&gt;="&amp;X$25,Raw[EfficiencySEER],"&lt;"&amp;AB$25)</f>
        <v>0</v>
      </c>
      <c r="AA30" s="38">
        <f>IF(X30=0,0,AVERAGEIFS(Raw[Regular Price/ton],Raw[SystemType],$B$25,Raw[Manufacturer],Table4[[#This Row],[Manufacturer]],Raw[EfficiencySEER],"&gt;="&amp;X$25,Raw[EfficiencySEER],"&lt;"&amp;AB$25))</f>
        <v>0</v>
      </c>
      <c r="AB30" s="34">
        <f>COUNTIFS(Raw[SystemType],$B$25,Raw[Manufacturer],Table4[[#This Row],[Manufacturer]],Raw[EfficiencySEER],"&gt;="&amp;AB$25,Raw[EfficiencySEER],"&lt;"&amp;AF$25)</f>
        <v>0</v>
      </c>
      <c r="AC30" s="37">
        <f>_xlfn.MINIFS(Raw[Regular Price/ton],Raw[SystemType],$B$25,Raw[Manufacturer],Table4[[#This Row],[Manufacturer]],Raw[EfficiencySEER],"&gt;="&amp;AB$25,Raw[EfficiencySEER],"&lt;"&amp;AF$25)</f>
        <v>0</v>
      </c>
      <c r="AD30" s="38">
        <f>_xlfn.MAXIFS(Raw[Regular Price/ton],Raw[SystemType],$B$25,Raw[Manufacturer],Table4[[#This Row],[Manufacturer]],Raw[EfficiencySEER],"&gt;="&amp;AB$25,Raw[EfficiencySEER],"&lt;"&amp;AF$25)</f>
        <v>0</v>
      </c>
      <c r="AE30" s="38">
        <f>IF(AB30=0,0,AVERAGEIFS(Raw[Regular Price/ton],Raw[SystemType],$B$25,Raw[Manufacturer],Table4[[#This Row],[Manufacturer]],Raw[EfficiencySEER],"&gt;="&amp;AB$25,Raw[EfficiencySEER],"&lt;"&amp;AF$25))</f>
        <v>0</v>
      </c>
      <c r="AF30" s="88">
        <f>COUNTIFS(Raw[SystemType],$B$25,Raw[Manufacturer],Table4[[#This Row],[Manufacturer]],Raw[EfficiencySEER],"&gt;="&amp;AF$25)</f>
        <v>0</v>
      </c>
      <c r="AG30" s="89">
        <f>_xlfn.MINIFS(Raw[Regular Price/ton],Raw[SystemType],$B$25,Raw[Manufacturer],Table4[[#This Row],[Manufacturer]],Raw[EfficiencySEER],"&gt;="&amp;AF$25)</f>
        <v>0</v>
      </c>
      <c r="AH30" s="89">
        <f>_xlfn.MAXIFS(Raw[Regular Price/ton],Raw[SystemType],$B$25,Raw[Manufacturer],Table4[[#This Row],[Manufacturer]],Raw[EfficiencySEER],"&gt;="&amp;AF$25)</f>
        <v>0</v>
      </c>
      <c r="AI30" s="89">
        <f>IF(AF30=0,0,AVERAGEIFS(Raw[Regular Price/ton],Raw[SystemType],$B$25,Raw[Manufacturer],Table4[[#This Row],[Manufacturer]],Raw[EfficiencySEER],"&gt;="&amp;AF$25))</f>
        <v>0</v>
      </c>
      <c r="AJ30" s="34"/>
      <c r="AK30" s="37"/>
      <c r="AL30" s="38"/>
      <c r="AM30" s="38"/>
      <c r="AN30" s="34"/>
      <c r="AO30" s="37"/>
      <c r="AP30" s="38"/>
      <c r="AQ30" s="38"/>
    </row>
    <row r="31" spans="1:47" x14ac:dyDescent="0.25">
      <c r="A31" s="4"/>
      <c r="B31" s="32" t="s">
        <v>3136</v>
      </c>
      <c r="C31" s="28">
        <f>COUNTIFS(Raw[SystemType],$B$25,Raw[Manufacturer],Table4[[#This Row],[Manufacturer]])</f>
        <v>484</v>
      </c>
      <c r="D31" s="34">
        <f>COUNTIFS(Raw[SystemType],$B$25,Raw[Manufacturer],Table4[[#This Row],[Manufacturer]],Raw[EfficiencySEER],"&gt;="&amp;D$25,Raw[EfficiencySEER],"&lt;"&amp;H$25)</f>
        <v>0</v>
      </c>
      <c r="E31" s="36">
        <f>_xlfn.MINIFS(Raw[Regular Price/ton],Raw[SystemType],$B$25,Raw[Manufacturer],Table4[[#This Row],[Manufacturer]],Raw[EfficiencySEER],"&gt;="&amp;D$25,Raw[EfficiencySEER],"&lt;"&amp;H$25)</f>
        <v>0</v>
      </c>
      <c r="F31" s="39">
        <f>_xlfn.MAXIFS(Raw[Regular Price/ton],Raw[SystemType],$B$25,Raw[Manufacturer],Table4[[#This Row],[Manufacturer]],Raw[EfficiencySEER],"&gt;="&amp;D$25,Raw[EfficiencySEER],"&lt;"&amp;H$25)</f>
        <v>0</v>
      </c>
      <c r="G31" s="39">
        <f>IF(D31=0,0,AVERAGEIFS(Raw[Regular Price/ton],Raw[SystemType],$B$25,Raw[Manufacturer],Table4[[#This Row],[Manufacturer]],Raw[EfficiencySEER],"&gt;="&amp;D$25,Raw[EfficiencySEER],"&lt;"&amp;H$25))</f>
        <v>0</v>
      </c>
      <c r="H31" s="34">
        <f>COUNTIFS(Raw[SystemType],$B$25,Raw[Manufacturer],Table4[[#This Row],[Manufacturer]],Raw[EfficiencySEER],"&gt;="&amp;H$25,Raw[EfficiencySEER],"&lt;"&amp;L$25)</f>
        <v>18</v>
      </c>
      <c r="I31" s="36">
        <f>_xlfn.MINIFS(Raw[Regular Price/ton],Raw[SystemType],$B$25,Raw[Manufacturer],Table4[[#This Row],[Manufacturer]],Raw[EfficiencySEER],"&gt;="&amp;H$25,Raw[EfficiencySEER],"&lt;"&amp;L$25)</f>
        <v>880</v>
      </c>
      <c r="J31" s="39">
        <f>_xlfn.MAXIFS(Raw[Regular Price/ton],Raw[SystemType],$B$25,Raw[Manufacturer],Table4[[#This Row],[Manufacturer]],Raw[EfficiencySEER],"&gt;="&amp;H$25,Raw[EfficiencySEER],"&lt;"&amp;L$25)</f>
        <v>1154.53</v>
      </c>
      <c r="K31" s="39">
        <f>IF(H31=0,0,AVERAGEIFS(Raw[Regular Price/ton],Raw[SystemType],$B$25,Raw[Manufacturer],Table4[[#This Row],[Manufacturer]],Raw[EfficiencySEER],"&gt;="&amp;H$25,Raw[EfficiencySEER],"&lt;"&amp;L$25))</f>
        <v>996.69789767787415</v>
      </c>
      <c r="L31" s="34">
        <f>COUNTIFS(Raw[SystemType],$B$25,Raw[Manufacturer],Table4[[#This Row],[Manufacturer]],Raw[EfficiencySEER],"&gt;="&amp;L$25,Raw[EfficiencySEER],"&lt;"&amp;P$25)</f>
        <v>65</v>
      </c>
      <c r="M31" s="36">
        <f>_xlfn.MINIFS(Raw[Regular Price/ton],Raw[SystemType],$B$25,Raw[Manufacturer],Table4[[#This Row],[Manufacturer]],Raw[EfficiencySEER],"&gt;="&amp;L$25,Raw[EfficiencySEER],"&lt;"&amp;P$25)</f>
        <v>551.495</v>
      </c>
      <c r="N31" s="39">
        <f>_xlfn.MAXIFS(Raw[Regular Price/ton],Raw[SystemType],$B$25,Raw[Manufacturer],Table4[[#This Row],[Manufacturer]],Raw[EfficiencySEER],"&gt;="&amp;L$25,Raw[EfficiencySEER],"&lt;"&amp;P$25)</f>
        <v>1276.031746031746</v>
      </c>
      <c r="O31" s="39">
        <f>IF(L31=0,0,AVERAGEIFS(Raw[Regular Price/ton],Raw[SystemType],$B$25,Raw[Manufacturer],Table4[[#This Row],[Manufacturer]],Raw[EfficiencySEER],"&gt;="&amp;L$25,Raw[EfficiencySEER],"&lt;"&amp;P$25))</f>
        <v>607.3383162393161</v>
      </c>
      <c r="P31" s="34">
        <f>COUNTIFS(Raw[SystemType],$B$25,Raw[Manufacturer],Table4[[#This Row],[Manufacturer]],Raw[EfficiencySEER],"&gt;="&amp;P$25,Raw[EfficiencySEER],"&lt;"&amp;T$25)</f>
        <v>145</v>
      </c>
      <c r="Q31" s="36">
        <f>_xlfn.MINIFS(Raw[Regular Price/ton],Raw[SystemType],$B$25,Raw[Manufacturer],Table4[[#This Row],[Manufacturer]],Raw[EfficiencySEER],"&gt;="&amp;P$25,Raw[EfficiencySEER],"&lt;"&amp;T$25)</f>
        <v>583.74666666666667</v>
      </c>
      <c r="R31" s="39">
        <f>_xlfn.MAXIFS(Raw[Regular Price/ton],Raw[SystemType],$B$25,Raw[Manufacturer],Table4[[#This Row],[Manufacturer]],Raw[EfficiencySEER],"&gt;="&amp;P$25,Raw[EfficiencySEER],"&lt;"&amp;T$25)</f>
        <v>3656</v>
      </c>
      <c r="S31" s="39">
        <f>IF(P31=0,0,AVERAGEIFS(Raw[Regular Price/ton],Raw[SystemType],$B$25,Raw[Manufacturer],Table4[[#This Row],[Manufacturer]],Raw[EfficiencySEER],"&gt;="&amp;P$25,Raw[EfficiencySEER],"&lt;"&amp;T$25))</f>
        <v>774.75068714353711</v>
      </c>
      <c r="T31" s="34">
        <f>COUNTIFS(Raw[SystemType],$B$25,Raw[Manufacturer],Table4[[#This Row],[Manufacturer]],Raw[EfficiencySEER],"&gt;="&amp;T$25,Raw[EfficiencySEER],"&lt;"&amp;X$25)</f>
        <v>140</v>
      </c>
      <c r="U31" s="36">
        <f>_xlfn.MINIFS(Raw[Regular Price/ton],Raw[SystemType],$B$25,Raw[Manufacturer],Table4[[#This Row],[Manufacturer]],Raw[EfficiencySEER],"&gt;="&amp;T$25,Raw[EfficiencySEER],"&lt;"&amp;X$25)</f>
        <v>542.0533333333334</v>
      </c>
      <c r="V31" s="39">
        <f>_xlfn.MAXIFS(Raw[Regular Price/ton],Raw[SystemType],$B$25,Raw[Manufacturer],Table4[[#This Row],[Manufacturer]],Raw[EfficiencySEER],"&gt;="&amp;T$25,Raw[EfficiencySEER],"&lt;"&amp;X$25)</f>
        <v>1148.7733333333333</v>
      </c>
      <c r="W31" s="39">
        <f>IF(T31=0,0,AVERAGEIFS(Raw[Regular Price/ton],Raw[SystemType],$B$25,Raw[Manufacturer],Table4[[#This Row],[Manufacturer]],Raw[EfficiencySEER],"&gt;="&amp;T$25,Raw[EfficiencySEER],"&lt;"&amp;X$25))</f>
        <v>644.61466666666695</v>
      </c>
      <c r="X31" s="34">
        <f>COUNTIFS(Raw[SystemType],$B$25,Raw[Manufacturer],Table4[[#This Row],[Manufacturer]],Raw[EfficiencySEER],"&gt;="&amp;X$25,Raw[EfficiencySEER],"&lt;"&amp;AB$25)</f>
        <v>23</v>
      </c>
      <c r="Y31" s="36">
        <f>_xlfn.MINIFS(Raw[Regular Price/ton],Raw[SystemType],$B$25,Raw[Manufacturer],Table4[[#This Row],[Manufacturer]],Raw[EfficiencySEER],"&gt;="&amp;X$25,Raw[EfficiencySEER],"&lt;"&amp;AB$25)</f>
        <v>773.64480874316939</v>
      </c>
      <c r="Z31" s="39">
        <f>_xlfn.MAXIFS(Raw[Regular Price/ton],Raw[SystemType],$B$25,Raw[Manufacturer],Table4[[#This Row],[Manufacturer]],Raw[EfficiencySEER],"&gt;="&amp;X$25,Raw[EfficiencySEER],"&lt;"&amp;AB$25)</f>
        <v>1167.1311475409834</v>
      </c>
      <c r="AA31" s="39">
        <f>IF(X31=0,0,AVERAGEIFS(Raw[Regular Price/ton],Raw[SystemType],$B$25,Raw[Manufacturer],Table4[[#This Row],[Manufacturer]],Raw[EfficiencySEER],"&gt;="&amp;X$25,Raw[EfficiencySEER],"&lt;"&amp;AB$25))</f>
        <v>916.79617011166545</v>
      </c>
      <c r="AB31" s="34">
        <f>COUNTIFS(Raw[SystemType],$B$25,Raw[Manufacturer],Table4[[#This Row],[Manufacturer]],Raw[EfficiencySEER],"&gt;="&amp;AB$25,Raw[EfficiencySEER],"&lt;"&amp;AF$25)</f>
        <v>70</v>
      </c>
      <c r="AC31" s="36">
        <f>_xlfn.MINIFS(Raw[Regular Price/ton],Raw[SystemType],$B$25,Raw[Manufacturer],Table4[[#This Row],[Manufacturer]],Raw[EfficiencySEER],"&gt;="&amp;AB$25,Raw[EfficiencySEER],"&lt;"&amp;AF$25)</f>
        <v>653.38983050847457</v>
      </c>
      <c r="AD31" s="39">
        <f>_xlfn.MAXIFS(Raw[Regular Price/ton],Raw[SystemType],$B$25,Raw[Manufacturer],Table4[[#This Row],[Manufacturer]],Raw[EfficiencySEER],"&gt;="&amp;AB$25,Raw[EfficiencySEER],"&lt;"&amp;AF$25)</f>
        <v>1301</v>
      </c>
      <c r="AE31" s="39">
        <f>IF(AB31=0,0,AVERAGEIFS(Raw[Regular Price/ton],Raw[SystemType],$B$25,Raw[Manufacturer],Table4[[#This Row],[Manufacturer]],Raw[EfficiencySEER],"&gt;="&amp;AB$25,Raw[EfficiencySEER],"&lt;"&amp;AF$25))</f>
        <v>937.88229706001005</v>
      </c>
      <c r="AF31" s="88">
        <f>COUNTIFS(Raw[SystemType],$B$25,Raw[Manufacturer],Table4[[#This Row],[Manufacturer]],Raw[EfficiencySEER],"&gt;="&amp;AF$25)</f>
        <v>23</v>
      </c>
      <c r="AG31" s="89">
        <f>_xlfn.MINIFS(Raw[Regular Price/ton],Raw[SystemType],$B$25,Raw[Manufacturer],Table4[[#This Row],[Manufacturer]],Raw[EfficiencySEER],"&gt;="&amp;AF$25)</f>
        <v>722.85500000000002</v>
      </c>
      <c r="AH31" s="89">
        <f>_xlfn.MAXIFS(Raw[Regular Price/ton],Raw[SystemType],$B$25,Raw[Manufacturer],Table4[[#This Row],[Manufacturer]],Raw[EfficiencySEER],"&gt;="&amp;AF$25)</f>
        <v>1868.8266666666666</v>
      </c>
      <c r="AI31" s="89">
        <f>IF(AF31=0,0,AVERAGEIFS(Raw[Regular Price/ton],Raw[SystemType],$B$25,Raw[Manufacturer],Table4[[#This Row],[Manufacturer]],Raw[EfficiencySEER],"&gt;="&amp;AF$25))</f>
        <v>1026.3363043478262</v>
      </c>
      <c r="AJ31" s="34"/>
      <c r="AK31" s="36"/>
      <c r="AL31" s="39"/>
      <c r="AM31" s="39"/>
      <c r="AN31" s="34"/>
      <c r="AO31" s="36"/>
      <c r="AP31" s="39"/>
      <c r="AQ31" s="39"/>
    </row>
    <row r="32" spans="1:47" s="90" customFormat="1" x14ac:dyDescent="0.25">
      <c r="A32" s="4"/>
      <c r="B32" s="91" t="s">
        <v>3137</v>
      </c>
      <c r="C32" s="92">
        <f>COUNTIFS(Raw[SystemType],$B$25,Raw[Manufacturer],Table4[[#This Row],[Manufacturer]])</f>
        <v>473</v>
      </c>
      <c r="D32" s="88">
        <f>COUNTIFS(Raw[SystemType],$B$25,Raw[Manufacturer],Table4[[#This Row],[Manufacturer]],Raw[EfficiencySEER],"&gt;="&amp;D$25,Raw[EfficiencySEER],"&lt;"&amp;H$25)</f>
        <v>7</v>
      </c>
      <c r="E32" s="93">
        <f>_xlfn.MINIFS(Raw[Regular Price/ton],Raw[SystemType],$B$25,Raw[Manufacturer],Table4[[#This Row],[Manufacturer]],Raw[EfficiencySEER],"&gt;="&amp;D$25,Raw[EfficiencySEER],"&lt;"&amp;H$25)</f>
        <v>1001.3527272727272</v>
      </c>
      <c r="F32" s="94">
        <f>_xlfn.MAXIFS(Raw[Regular Price/ton],Raw[SystemType],$B$25,Raw[Manufacturer],Table4[[#This Row],[Manufacturer]],Raw[EfficiencySEER],"&gt;="&amp;D$25,Raw[EfficiencySEER],"&lt;"&amp;H$25)</f>
        <v>2410.4436363636364</v>
      </c>
      <c r="G32" s="94">
        <f>IF(D32=0,0,AVERAGEIFS(Raw[Regular Price/ton],Raw[SystemType],$B$25,Raw[Manufacturer],Table4[[#This Row],[Manufacturer]],Raw[EfficiencySEER],"&gt;="&amp;D$25,Raw[EfficiencySEER],"&lt;"&amp;H$25))</f>
        <v>1495.7049350649352</v>
      </c>
      <c r="H32" s="88">
        <f>COUNTIFS(Raw[SystemType],$B$25,Raw[Manufacturer],Table4[[#This Row],[Manufacturer]],Raw[EfficiencySEER],"&gt;="&amp;H$25,Raw[EfficiencySEER],"&lt;"&amp;L$25)</f>
        <v>138</v>
      </c>
      <c r="I32" s="93">
        <f>_xlfn.MINIFS(Raw[Regular Price/ton],Raw[SystemType],$B$25,Raw[Manufacturer],Table4[[#This Row],[Manufacturer]],Raw[EfficiencySEER],"&gt;="&amp;H$25,Raw[EfficiencySEER],"&lt;"&amp;L$25)</f>
        <v>473.87</v>
      </c>
      <c r="J32" s="94">
        <f>_xlfn.MAXIFS(Raw[Regular Price/ton],Raw[SystemType],$B$25,Raw[Manufacturer],Table4[[#This Row],[Manufacturer]],Raw[EfficiencySEER],"&gt;="&amp;H$25,Raw[EfficiencySEER],"&lt;"&amp;L$25)</f>
        <v>3248.87</v>
      </c>
      <c r="K32" s="94">
        <f>IF(H32=0,0,AVERAGEIFS(Raw[Regular Price/ton],Raw[SystemType],$B$25,Raw[Manufacturer],Table4[[#This Row],[Manufacturer]],Raw[EfficiencySEER],"&gt;="&amp;H$25,Raw[EfficiencySEER],"&lt;"&amp;L$25))</f>
        <v>1295.3780785024148</v>
      </c>
      <c r="L32" s="88">
        <f>COUNTIFS(Raw[SystemType],$B$25,Raw[Manufacturer],Table4[[#This Row],[Manufacturer]],Raw[EfficiencySEER],"&gt;="&amp;L$25,Raw[EfficiencySEER],"&lt;"&amp;P$25)</f>
        <v>4</v>
      </c>
      <c r="M32" s="93">
        <f>_xlfn.MINIFS(Raw[Regular Price/ton],Raw[SystemType],$B$25,Raw[Manufacturer],Table4[[#This Row],[Manufacturer]],Raw[EfficiencySEER],"&gt;="&amp;L$25,Raw[EfficiencySEER],"&lt;"&amp;P$25)</f>
        <v>835.33333333333337</v>
      </c>
      <c r="N32" s="94">
        <f>_xlfn.MAXIFS(Raw[Regular Price/ton],Raw[SystemType],$B$25,Raw[Manufacturer],Table4[[#This Row],[Manufacturer]],Raw[EfficiencySEER],"&gt;="&amp;L$25,Raw[EfficiencySEER],"&lt;"&amp;P$25)</f>
        <v>1399.3333333333333</v>
      </c>
      <c r="O32" s="94">
        <f>IF(L32=0,0,AVERAGEIFS(Raw[Regular Price/ton],Raw[SystemType],$B$25,Raw[Manufacturer],Table4[[#This Row],[Manufacturer]],Raw[EfficiencySEER],"&gt;="&amp;L$25,Raw[EfficiencySEER],"&lt;"&amp;P$25))</f>
        <v>1247.625</v>
      </c>
      <c r="P32" s="88">
        <f>COUNTIFS(Raw[SystemType],$B$25,Raw[Manufacturer],Table4[[#This Row],[Manufacturer]],Raw[EfficiencySEER],"&gt;="&amp;P$25,Raw[EfficiencySEER],"&lt;"&amp;T$25)</f>
        <v>237</v>
      </c>
      <c r="Q32" s="93">
        <f>_xlfn.MINIFS(Raw[Regular Price/ton],Raw[SystemType],$B$25,Raw[Manufacturer],Table4[[#This Row],[Manufacturer]],Raw[EfficiencySEER],"&gt;="&amp;P$25,Raw[EfficiencySEER],"&lt;"&amp;T$25)</f>
        <v>600</v>
      </c>
      <c r="R32" s="94">
        <f>_xlfn.MAXIFS(Raw[Regular Price/ton],Raw[SystemType],$B$25,Raw[Manufacturer],Table4[[#This Row],[Manufacturer]],Raw[EfficiencySEER],"&gt;="&amp;P$25,Raw[EfficiencySEER],"&lt;"&amp;T$25)</f>
        <v>3198.9125683060111</v>
      </c>
      <c r="S32" s="94">
        <f>IF(P32=0,0,AVERAGEIFS(Raw[Regular Price/ton],Raw[SystemType],$B$25,Raw[Manufacturer],Table4[[#This Row],[Manufacturer]],Raw[EfficiencySEER],"&gt;="&amp;P$25,Raw[EfficiencySEER],"&lt;"&amp;T$25))</f>
        <v>955.03588364002599</v>
      </c>
      <c r="T32" s="88">
        <f>COUNTIFS(Raw[SystemType],$B$25,Raw[Manufacturer],Table4[[#This Row],[Manufacturer]],Raw[EfficiencySEER],"&gt;="&amp;T$25,Raw[EfficiencySEER],"&lt;"&amp;X$25)</f>
        <v>55</v>
      </c>
      <c r="U32" s="93">
        <f>_xlfn.MINIFS(Raw[Regular Price/ton],Raw[SystemType],$B$25,Raw[Manufacturer],Table4[[#This Row],[Manufacturer]],Raw[EfficiencySEER],"&gt;="&amp;T$25,Raw[EfficiencySEER],"&lt;"&amp;X$25)</f>
        <v>524</v>
      </c>
      <c r="V32" s="94">
        <f>_xlfn.MAXIFS(Raw[Regular Price/ton],Raw[SystemType],$B$25,Raw[Manufacturer],Table4[[#This Row],[Manufacturer]],Raw[EfficiencySEER],"&gt;="&amp;T$25,Raw[EfficiencySEER],"&lt;"&amp;X$25)</f>
        <v>3316.72</v>
      </c>
      <c r="W32" s="94">
        <f>IF(T32=0,0,AVERAGEIFS(Raw[Regular Price/ton],Raw[SystemType],$B$25,Raw[Manufacturer],Table4[[#This Row],[Manufacturer]],Raw[EfficiencySEER],"&gt;="&amp;T$25,Raw[EfficiencySEER],"&lt;"&amp;X$25))</f>
        <v>1186.1948622383081</v>
      </c>
      <c r="X32" s="88">
        <f>COUNTIFS(Raw[SystemType],$B$25,Raw[Manufacturer],Table4[[#This Row],[Manufacturer]],Raw[EfficiencySEER],"&gt;="&amp;X$25,Raw[EfficiencySEER],"&lt;"&amp;AB$25)</f>
        <v>2</v>
      </c>
      <c r="Y32" s="93">
        <f>_xlfn.MINIFS(Raw[Regular Price/ton],Raw[SystemType],$B$25,Raw[Manufacturer],Table4[[#This Row],[Manufacturer]],Raw[EfficiencySEER],"&gt;="&amp;X$25,Raw[EfficiencySEER],"&lt;"&amp;AB$25)</f>
        <v>739.86</v>
      </c>
      <c r="Z32" s="94">
        <f>_xlfn.MAXIFS(Raw[Regular Price/ton],Raw[SystemType],$B$25,Raw[Manufacturer],Table4[[#This Row],[Manufacturer]],Raw[EfficiencySEER],"&gt;="&amp;X$25,Raw[EfficiencySEER],"&lt;"&amp;AB$25)</f>
        <v>817.04237288135596</v>
      </c>
      <c r="AA32" s="94">
        <f>IF(X32=0,0,AVERAGEIFS(Raw[Regular Price/ton],Raw[SystemType],$B$25,Raw[Manufacturer],Table4[[#This Row],[Manufacturer]],Raw[EfficiencySEER],"&gt;="&amp;X$25,Raw[EfficiencySEER],"&lt;"&amp;AB$25))</f>
        <v>778.45118644067793</v>
      </c>
      <c r="AB32" s="88">
        <f>COUNTIFS(Raw[SystemType],$B$25,Raw[Manufacturer],Table4[[#This Row],[Manufacturer]],Raw[EfficiencySEER],"&gt;="&amp;AB$25,Raw[EfficiencySEER],"&lt;"&amp;AF$25)</f>
        <v>4</v>
      </c>
      <c r="AC32" s="93">
        <f>_xlfn.MINIFS(Raw[Regular Price/ton],Raw[SystemType],$B$25,Raw[Manufacturer],Table4[[#This Row],[Manufacturer]],Raw[EfficiencySEER],"&gt;="&amp;AB$25,Raw[EfficiencySEER],"&lt;"&amp;AF$25)</f>
        <v>833.18</v>
      </c>
      <c r="AD32" s="94">
        <f>_xlfn.MAXIFS(Raw[Regular Price/ton],Raw[SystemType],$B$25,Raw[Manufacturer],Table4[[#This Row],[Manufacturer]],Raw[EfficiencySEER],"&gt;="&amp;AB$25,Raw[EfficiencySEER],"&lt;"&amp;AF$25)</f>
        <v>1820</v>
      </c>
      <c r="AE32" s="94">
        <f>IF(AB32=0,0,AVERAGEIFS(Raw[Regular Price/ton],Raw[SystemType],$B$25,Raw[Manufacturer],Table4[[#This Row],[Manufacturer]],Raw[EfficiencySEER],"&gt;="&amp;AB$25,Raw[EfficiencySEER],"&lt;"&amp;AF$25))</f>
        <v>1419.2325000000001</v>
      </c>
      <c r="AF32" s="88">
        <f>COUNTIFS(Raw[SystemType],$B$25,Raw[Manufacturer],Table4[[#This Row],[Manufacturer]],Raw[EfficiencySEER],"&gt;="&amp;AF$25)</f>
        <v>26</v>
      </c>
      <c r="AG32" s="89">
        <f>_xlfn.MINIFS(Raw[Regular Price/ton],Raw[SystemType],$B$25,Raw[Manufacturer],Table4[[#This Row],[Manufacturer]],Raw[EfficiencySEER],"&gt;="&amp;AF$25)</f>
        <v>717.04</v>
      </c>
      <c r="AH32" s="89">
        <f>_xlfn.MAXIFS(Raw[Regular Price/ton],Raw[SystemType],$B$25,Raw[Manufacturer],Table4[[#This Row],[Manufacturer]],Raw[EfficiencySEER],"&gt;="&amp;AF$25)</f>
        <v>2876.15</v>
      </c>
      <c r="AI32" s="89">
        <f>IF(AF32=0,0,AVERAGEIFS(Raw[Regular Price/ton],Raw[SystemType],$B$25,Raw[Manufacturer],Table4[[#This Row],[Manufacturer]],Raw[EfficiencySEER],"&gt;="&amp;AF$25))</f>
        <v>1699.8934615384617</v>
      </c>
      <c r="AJ32" s="88"/>
      <c r="AK32" s="93"/>
      <c r="AL32" s="94"/>
      <c r="AM32" s="94"/>
      <c r="AN32" s="88"/>
      <c r="AO32" s="93"/>
      <c r="AP32" s="94"/>
      <c r="AQ32" s="94"/>
    </row>
    <row r="33" spans="1:43" x14ac:dyDescent="0.25">
      <c r="A33" s="4"/>
      <c r="B33" s="32" t="s">
        <v>3138</v>
      </c>
      <c r="C33" s="28">
        <f>COUNTIFS(Raw[SystemType],$B$25,Raw[Manufacturer],Table4[[#This Row],[Manufacturer]])</f>
        <v>0</v>
      </c>
      <c r="D33" s="34">
        <f>COUNTIFS(Raw[SystemType],$B$25,Raw[Manufacturer],Table4[[#This Row],[Manufacturer]],Raw[EfficiencySEER],"&gt;="&amp;D$25,Raw[EfficiencySEER],"&lt;"&amp;H$25)</f>
        <v>0</v>
      </c>
      <c r="E33" s="36">
        <f>_xlfn.MINIFS(Raw[Regular Price/ton],Raw[SystemType],$B$25,Raw[Manufacturer],Table4[[#This Row],[Manufacturer]],Raw[EfficiencySEER],"&gt;="&amp;D$25,Raw[EfficiencySEER],"&lt;"&amp;H$25)</f>
        <v>0</v>
      </c>
      <c r="F33" s="39">
        <f>_xlfn.MAXIFS(Raw[Regular Price/ton],Raw[SystemType],$B$25,Raw[Manufacturer],Table4[[#This Row],[Manufacturer]],Raw[EfficiencySEER],"&gt;="&amp;D$25,Raw[EfficiencySEER],"&lt;"&amp;H$25)</f>
        <v>0</v>
      </c>
      <c r="G33" s="39">
        <f>IF(D33=0,0,AVERAGEIFS(Raw[Regular Price/ton],Raw[SystemType],$B$25,Raw[Manufacturer],Table4[[#This Row],[Manufacturer]],Raw[EfficiencySEER],"&gt;="&amp;D$25,Raw[EfficiencySEER],"&lt;"&amp;H$25))</f>
        <v>0</v>
      </c>
      <c r="H33" s="34">
        <f>COUNTIFS(Raw[SystemType],$B$25,Raw[Manufacturer],Table4[[#This Row],[Manufacturer]],Raw[EfficiencySEER],"&gt;="&amp;H$25,Raw[EfficiencySEER],"&lt;"&amp;L$25)</f>
        <v>0</v>
      </c>
      <c r="I33" s="36">
        <f>_xlfn.MINIFS(Raw[Regular Price/ton],Raw[SystemType],$B$25,Raw[Manufacturer],Table4[[#This Row],[Manufacturer]],Raw[EfficiencySEER],"&gt;="&amp;H$25,Raw[EfficiencySEER],"&lt;"&amp;L$25)</f>
        <v>0</v>
      </c>
      <c r="J33" s="39">
        <f>_xlfn.MAXIFS(Raw[Regular Price/ton],Raw[SystemType],$B$25,Raw[Manufacturer],Table4[[#This Row],[Manufacturer]],Raw[EfficiencySEER],"&gt;="&amp;H$25,Raw[EfficiencySEER],"&lt;"&amp;L$25)</f>
        <v>0</v>
      </c>
      <c r="K33" s="39">
        <f>IF(H33=0,0,AVERAGEIFS(Raw[Regular Price/ton],Raw[SystemType],$B$25,Raw[Manufacturer],Table4[[#This Row],[Manufacturer]],Raw[EfficiencySEER],"&gt;="&amp;H$25,Raw[EfficiencySEER],"&lt;"&amp;L$25))</f>
        <v>0</v>
      </c>
      <c r="L33" s="34">
        <f>COUNTIFS(Raw[SystemType],$B$25,Raw[Manufacturer],Table4[[#This Row],[Manufacturer]],Raw[EfficiencySEER],"&gt;="&amp;L$25,Raw[EfficiencySEER],"&lt;"&amp;P$25)</f>
        <v>0</v>
      </c>
      <c r="M33" s="36">
        <f>_xlfn.MINIFS(Raw[Regular Price/ton],Raw[SystemType],$B$25,Raw[Manufacturer],Table4[[#This Row],[Manufacturer]],Raw[EfficiencySEER],"&gt;="&amp;L$25,Raw[EfficiencySEER],"&lt;"&amp;P$25)</f>
        <v>0</v>
      </c>
      <c r="N33" s="39">
        <f>_xlfn.MAXIFS(Raw[Regular Price/ton],Raw[SystemType],$B$25,Raw[Manufacturer],Table4[[#This Row],[Manufacturer]],Raw[EfficiencySEER],"&gt;="&amp;L$25,Raw[EfficiencySEER],"&lt;"&amp;P$25)</f>
        <v>0</v>
      </c>
      <c r="O33" s="39">
        <f>IF(L33=0,0,AVERAGEIFS(Raw[Regular Price/ton],Raw[SystemType],$B$25,Raw[Manufacturer],Table4[[#This Row],[Manufacturer]],Raw[EfficiencySEER],"&gt;="&amp;L$25,Raw[EfficiencySEER],"&lt;"&amp;P$25))</f>
        <v>0</v>
      </c>
      <c r="P33" s="34">
        <f>COUNTIFS(Raw[SystemType],$B$25,Raw[Manufacturer],Table4[[#This Row],[Manufacturer]],Raw[EfficiencySEER],"&gt;="&amp;P$25,Raw[EfficiencySEER],"&lt;"&amp;T$25)</f>
        <v>0</v>
      </c>
      <c r="Q33" s="36">
        <f>_xlfn.MINIFS(Raw[Regular Price/ton],Raw[SystemType],$B$25,Raw[Manufacturer],Table4[[#This Row],[Manufacturer]],Raw[EfficiencySEER],"&gt;="&amp;P$25,Raw[EfficiencySEER],"&lt;"&amp;T$25)</f>
        <v>0</v>
      </c>
      <c r="R33" s="39">
        <f>_xlfn.MAXIFS(Raw[Regular Price/ton],Raw[SystemType],$B$25,Raw[Manufacturer],Table4[[#This Row],[Manufacturer]],Raw[EfficiencySEER],"&gt;="&amp;P$25,Raw[EfficiencySEER],"&lt;"&amp;T$25)</f>
        <v>0</v>
      </c>
      <c r="S33" s="39">
        <f>IF(P33=0,0,AVERAGEIFS(Raw[Regular Price/ton],Raw[SystemType],$B$25,Raw[Manufacturer],Table4[[#This Row],[Manufacturer]],Raw[EfficiencySEER],"&gt;="&amp;P$25,Raw[EfficiencySEER],"&lt;"&amp;T$25))</f>
        <v>0</v>
      </c>
      <c r="T33" s="34">
        <f>COUNTIFS(Raw[SystemType],$B$25,Raw[Manufacturer],Table4[[#This Row],[Manufacturer]],Raw[EfficiencySEER],"&gt;="&amp;T$25,Raw[EfficiencySEER],"&lt;"&amp;X$25)</f>
        <v>0</v>
      </c>
      <c r="U33" s="36">
        <f>_xlfn.MINIFS(Raw[Regular Price/ton],Raw[SystemType],$B$25,Raw[Manufacturer],Table4[[#This Row],[Manufacturer]],Raw[EfficiencySEER],"&gt;="&amp;T$25,Raw[EfficiencySEER],"&lt;"&amp;X$25)</f>
        <v>0</v>
      </c>
      <c r="V33" s="39">
        <f>_xlfn.MAXIFS(Raw[Regular Price/ton],Raw[SystemType],$B$25,Raw[Manufacturer],Table4[[#This Row],[Manufacturer]],Raw[EfficiencySEER],"&gt;="&amp;T$25,Raw[EfficiencySEER],"&lt;"&amp;X$25)</f>
        <v>0</v>
      </c>
      <c r="W33" s="39">
        <f>IF(T33=0,0,AVERAGEIFS(Raw[Regular Price/ton],Raw[SystemType],$B$25,Raw[Manufacturer],Table4[[#This Row],[Manufacturer]],Raw[EfficiencySEER],"&gt;="&amp;T$25,Raw[EfficiencySEER],"&lt;"&amp;X$25))</f>
        <v>0</v>
      </c>
      <c r="X33" s="34">
        <f>COUNTIFS(Raw[SystemType],$B$25,Raw[Manufacturer],Table4[[#This Row],[Manufacturer]],Raw[EfficiencySEER],"&gt;="&amp;X$25,Raw[EfficiencySEER],"&lt;"&amp;AB$25)</f>
        <v>0</v>
      </c>
      <c r="Y33" s="36">
        <f>_xlfn.MINIFS(Raw[Regular Price/ton],Raw[SystemType],$B$25,Raw[Manufacturer],Table4[[#This Row],[Manufacturer]],Raw[EfficiencySEER],"&gt;="&amp;X$25,Raw[EfficiencySEER],"&lt;"&amp;AB$25)</f>
        <v>0</v>
      </c>
      <c r="Z33" s="39">
        <f>_xlfn.MAXIFS(Raw[Regular Price/ton],Raw[SystemType],$B$25,Raw[Manufacturer],Table4[[#This Row],[Manufacturer]],Raw[EfficiencySEER],"&gt;="&amp;X$25,Raw[EfficiencySEER],"&lt;"&amp;AB$25)</f>
        <v>0</v>
      </c>
      <c r="AA33" s="39">
        <f>IF(X33=0,0,AVERAGEIFS(Raw[Regular Price/ton],Raw[SystemType],$B$25,Raw[Manufacturer],Table4[[#This Row],[Manufacturer]],Raw[EfficiencySEER],"&gt;="&amp;X$25,Raw[EfficiencySEER],"&lt;"&amp;AB$25))</f>
        <v>0</v>
      </c>
      <c r="AB33" s="34">
        <f>COUNTIFS(Raw[SystemType],$B$25,Raw[Manufacturer],Table4[[#This Row],[Manufacturer]],Raw[EfficiencySEER],"&gt;="&amp;AB$25,Raw[EfficiencySEER],"&lt;"&amp;AF$25)</f>
        <v>0</v>
      </c>
      <c r="AC33" s="36">
        <f>_xlfn.MINIFS(Raw[Regular Price/ton],Raw[SystemType],$B$25,Raw[Manufacturer],Table4[[#This Row],[Manufacturer]],Raw[EfficiencySEER],"&gt;="&amp;AB$25,Raw[EfficiencySEER],"&lt;"&amp;AF$25)</f>
        <v>0</v>
      </c>
      <c r="AD33" s="39">
        <f>_xlfn.MAXIFS(Raw[Regular Price/ton],Raw[SystemType],$B$25,Raw[Manufacturer],Table4[[#This Row],[Manufacturer]],Raw[EfficiencySEER],"&gt;="&amp;AB$25,Raw[EfficiencySEER],"&lt;"&amp;AF$25)</f>
        <v>0</v>
      </c>
      <c r="AE33" s="39">
        <f>IF(AB33=0,0,AVERAGEIFS(Raw[Regular Price/ton],Raw[SystemType],$B$25,Raw[Manufacturer],Table4[[#This Row],[Manufacturer]],Raw[EfficiencySEER],"&gt;="&amp;AB$25,Raw[EfficiencySEER],"&lt;"&amp;AF$25))</f>
        <v>0</v>
      </c>
      <c r="AF33" s="88">
        <f>COUNTIFS(Raw[SystemType],$B$25,Raw[Manufacturer],Table4[[#This Row],[Manufacturer]],Raw[EfficiencySEER],"&gt;="&amp;AF$25)</f>
        <v>0</v>
      </c>
      <c r="AG33" s="89">
        <f>_xlfn.MINIFS(Raw[Regular Price/ton],Raw[SystemType],$B$25,Raw[Manufacturer],Table4[[#This Row],[Manufacturer]],Raw[EfficiencySEER],"&gt;="&amp;AF$25)</f>
        <v>0</v>
      </c>
      <c r="AH33" s="89">
        <f>_xlfn.MAXIFS(Raw[Regular Price/ton],Raw[SystemType],$B$25,Raw[Manufacturer],Table4[[#This Row],[Manufacturer]],Raw[EfficiencySEER],"&gt;="&amp;AF$25)</f>
        <v>0</v>
      </c>
      <c r="AI33" s="89">
        <f>IF(AF33=0,0,AVERAGEIFS(Raw[Regular Price/ton],Raw[SystemType],$B$25,Raw[Manufacturer],Table4[[#This Row],[Manufacturer]],Raw[EfficiencySEER],"&gt;="&amp;AF$25))</f>
        <v>0</v>
      </c>
      <c r="AJ33" s="34"/>
      <c r="AK33" s="36"/>
      <c r="AL33" s="39"/>
      <c r="AM33" s="39"/>
      <c r="AN33" s="34"/>
      <c r="AO33" s="36"/>
      <c r="AP33" s="39"/>
      <c r="AQ33" s="39"/>
    </row>
    <row r="34" spans="1:43" x14ac:dyDescent="0.25">
      <c r="A34" s="4"/>
      <c r="B34" s="33" t="s">
        <v>3139</v>
      </c>
      <c r="C34" s="27">
        <f>COUNTIFS(Raw[SystemType],$B$25,Raw[Manufacturer],Table4[[#This Row],[Manufacturer]])</f>
        <v>4</v>
      </c>
      <c r="D34" s="34">
        <f>COUNTIFS(Raw[SystemType],$B$25,Raw[Manufacturer],Table4[[#This Row],[Manufacturer]],Raw[EfficiencySEER],"&gt;="&amp;D$25,Raw[EfficiencySEER],"&lt;"&amp;H$25)</f>
        <v>0</v>
      </c>
      <c r="E34" s="37">
        <f>_xlfn.MINIFS(Raw[Regular Price/ton],Raw[SystemType],$B$25,Raw[Manufacturer],Table4[[#This Row],[Manufacturer]],Raw[EfficiencySEER],"&gt;="&amp;D$25,Raw[EfficiencySEER],"&lt;"&amp;H$25)</f>
        <v>0</v>
      </c>
      <c r="F34" s="38">
        <f>_xlfn.MAXIFS(Raw[Regular Price/ton],Raw[SystemType],$B$25,Raw[Manufacturer],Table4[[#This Row],[Manufacturer]],Raw[EfficiencySEER],"&gt;="&amp;D$25,Raw[EfficiencySEER],"&lt;"&amp;H$25)</f>
        <v>0</v>
      </c>
      <c r="G34" s="38">
        <f>IF(D34=0,0,AVERAGEIFS(Raw[Regular Price/ton],Raw[SystemType],$B$25,Raw[Manufacturer],Table4[[#This Row],[Manufacturer]],Raw[EfficiencySEER],"&gt;="&amp;D$25,Raw[EfficiencySEER],"&lt;"&amp;H$25))</f>
        <v>0</v>
      </c>
      <c r="H34" s="34">
        <f>COUNTIFS(Raw[SystemType],$B$25,Raw[Manufacturer],Table4[[#This Row],[Manufacturer]],Raw[EfficiencySEER],"&gt;="&amp;H$25,Raw[EfficiencySEER],"&lt;"&amp;L$25)</f>
        <v>4</v>
      </c>
      <c r="I34" s="37">
        <f>_xlfn.MINIFS(Raw[Regular Price/ton],Raw[SystemType],$B$25,Raw[Manufacturer],Table4[[#This Row],[Manufacturer]],Raw[EfficiencySEER],"&gt;="&amp;H$25,Raw[EfficiencySEER],"&lt;"&amp;L$25)</f>
        <v>405</v>
      </c>
      <c r="J34" s="38">
        <f>_xlfn.MAXIFS(Raw[Regular Price/ton],Raw[SystemType],$B$25,Raw[Manufacturer],Table4[[#This Row],[Manufacturer]],Raw[EfficiencySEER],"&gt;="&amp;H$25,Raw[EfficiencySEER],"&lt;"&amp;L$25)</f>
        <v>738.77800000000002</v>
      </c>
      <c r="K34" s="38">
        <f>IF(H34=0,0,AVERAGEIFS(Raw[Regular Price/ton],Raw[SystemType],$B$25,Raw[Manufacturer],Table4[[#This Row],[Manufacturer]],Raw[EfficiencySEER],"&gt;="&amp;H$25,Raw[EfficiencySEER],"&lt;"&amp;L$25))</f>
        <v>537.71450000000004</v>
      </c>
      <c r="L34" s="34">
        <f>COUNTIFS(Raw[SystemType],$B$25,Raw[Manufacturer],Table4[[#This Row],[Manufacturer]],Raw[EfficiencySEER],"&gt;="&amp;L$25,Raw[EfficiencySEER],"&lt;"&amp;P$25)</f>
        <v>0</v>
      </c>
      <c r="M34" s="37">
        <f>_xlfn.MINIFS(Raw[Regular Price/ton],Raw[SystemType],$B$25,Raw[Manufacturer],Table4[[#This Row],[Manufacturer]],Raw[EfficiencySEER],"&gt;="&amp;L$25,Raw[EfficiencySEER],"&lt;"&amp;P$25)</f>
        <v>0</v>
      </c>
      <c r="N34" s="38">
        <f>_xlfn.MAXIFS(Raw[Regular Price/ton],Raw[SystemType],$B$25,Raw[Manufacturer],Table4[[#This Row],[Manufacturer]],Raw[EfficiencySEER],"&gt;="&amp;L$25,Raw[EfficiencySEER],"&lt;"&amp;P$25)</f>
        <v>0</v>
      </c>
      <c r="O34" s="38">
        <f>IF(L34=0,0,AVERAGEIFS(Raw[Regular Price/ton],Raw[SystemType],$B$25,Raw[Manufacturer],Table4[[#This Row],[Manufacturer]],Raw[EfficiencySEER],"&gt;="&amp;L$25,Raw[EfficiencySEER],"&lt;"&amp;P$25))</f>
        <v>0</v>
      </c>
      <c r="P34" s="34">
        <f>COUNTIFS(Raw[SystemType],$B$25,Raw[Manufacturer],Table4[[#This Row],[Manufacturer]],Raw[EfficiencySEER],"&gt;="&amp;P$25,Raw[EfficiencySEER],"&lt;"&amp;T$25)</f>
        <v>0</v>
      </c>
      <c r="Q34" s="37">
        <f>_xlfn.MINIFS(Raw[Regular Price/ton],Raw[SystemType],$B$25,Raw[Manufacturer],Table4[[#This Row],[Manufacturer]],Raw[EfficiencySEER],"&gt;="&amp;P$25,Raw[EfficiencySEER],"&lt;"&amp;T$25)</f>
        <v>0</v>
      </c>
      <c r="R34" s="38">
        <f>_xlfn.MAXIFS(Raw[Regular Price/ton],Raw[SystemType],$B$25,Raw[Manufacturer],Table4[[#This Row],[Manufacturer]],Raw[EfficiencySEER],"&gt;="&amp;P$25,Raw[EfficiencySEER],"&lt;"&amp;T$25)</f>
        <v>0</v>
      </c>
      <c r="S34" s="38">
        <f>IF(P34=0,0,AVERAGEIFS(Raw[Regular Price/ton],Raw[SystemType],$B$25,Raw[Manufacturer],Table4[[#This Row],[Manufacturer]],Raw[EfficiencySEER],"&gt;="&amp;P$25,Raw[EfficiencySEER],"&lt;"&amp;T$25))</f>
        <v>0</v>
      </c>
      <c r="T34" s="34">
        <f>COUNTIFS(Raw[SystemType],$B$25,Raw[Manufacturer],Table4[[#This Row],[Manufacturer]],Raw[EfficiencySEER],"&gt;="&amp;T$25,Raw[EfficiencySEER],"&lt;"&amp;X$25)</f>
        <v>0</v>
      </c>
      <c r="U34" s="37">
        <f>_xlfn.MINIFS(Raw[Regular Price/ton],Raw[SystemType],$B$25,Raw[Manufacturer],Table4[[#This Row],[Manufacturer]],Raw[EfficiencySEER],"&gt;="&amp;T$25,Raw[EfficiencySEER],"&lt;"&amp;X$25)</f>
        <v>0</v>
      </c>
      <c r="V34" s="38">
        <f>_xlfn.MAXIFS(Raw[Regular Price/ton],Raw[SystemType],$B$25,Raw[Manufacturer],Table4[[#This Row],[Manufacturer]],Raw[EfficiencySEER],"&gt;="&amp;T$25,Raw[EfficiencySEER],"&lt;"&amp;X$25)</f>
        <v>0</v>
      </c>
      <c r="W34" s="38">
        <f>IF(T34=0,0,AVERAGEIFS(Raw[Regular Price/ton],Raw[SystemType],$B$25,Raw[Manufacturer],Table4[[#This Row],[Manufacturer]],Raw[EfficiencySEER],"&gt;="&amp;T$25,Raw[EfficiencySEER],"&lt;"&amp;X$25))</f>
        <v>0</v>
      </c>
      <c r="X34" s="34">
        <f>COUNTIFS(Raw[SystemType],$B$25,Raw[Manufacturer],Table4[[#This Row],[Manufacturer]],Raw[EfficiencySEER],"&gt;="&amp;X$25,Raw[EfficiencySEER],"&lt;"&amp;AB$25)</f>
        <v>0</v>
      </c>
      <c r="Y34" s="37">
        <f>_xlfn.MINIFS(Raw[Regular Price/ton],Raw[SystemType],$B$25,Raw[Manufacturer],Table4[[#This Row],[Manufacturer]],Raw[EfficiencySEER],"&gt;="&amp;X$25,Raw[EfficiencySEER],"&lt;"&amp;AB$25)</f>
        <v>0</v>
      </c>
      <c r="Z34" s="38">
        <f>_xlfn.MAXIFS(Raw[Regular Price/ton],Raw[SystemType],$B$25,Raw[Manufacturer],Table4[[#This Row],[Manufacturer]],Raw[EfficiencySEER],"&gt;="&amp;X$25,Raw[EfficiencySEER],"&lt;"&amp;AB$25)</f>
        <v>0</v>
      </c>
      <c r="AA34" s="38">
        <f>IF(X34=0,0,AVERAGEIFS(Raw[Regular Price/ton],Raw[SystemType],$B$25,Raw[Manufacturer],Table4[[#This Row],[Manufacturer]],Raw[EfficiencySEER],"&gt;="&amp;X$25,Raw[EfficiencySEER],"&lt;"&amp;AB$25))</f>
        <v>0</v>
      </c>
      <c r="AB34" s="34">
        <f>COUNTIFS(Raw[SystemType],$B$25,Raw[Manufacturer],Table4[[#This Row],[Manufacturer]],Raw[EfficiencySEER],"&gt;="&amp;AB$25,Raw[EfficiencySEER],"&lt;"&amp;AF$25)</f>
        <v>0</v>
      </c>
      <c r="AC34" s="37">
        <f>_xlfn.MINIFS(Raw[Regular Price/ton],Raw[SystemType],$B$25,Raw[Manufacturer],Table4[[#This Row],[Manufacturer]],Raw[EfficiencySEER],"&gt;="&amp;AB$25,Raw[EfficiencySEER],"&lt;"&amp;AF$25)</f>
        <v>0</v>
      </c>
      <c r="AD34" s="38">
        <f>_xlfn.MAXIFS(Raw[Regular Price/ton],Raw[SystemType],$B$25,Raw[Manufacturer],Table4[[#This Row],[Manufacturer]],Raw[EfficiencySEER],"&gt;="&amp;AB$25,Raw[EfficiencySEER],"&lt;"&amp;AF$25)</f>
        <v>0</v>
      </c>
      <c r="AE34" s="38">
        <f>IF(AB34=0,0,AVERAGEIFS(Raw[Regular Price/ton],Raw[SystemType],$B$25,Raw[Manufacturer],Table4[[#This Row],[Manufacturer]],Raw[EfficiencySEER],"&gt;="&amp;AB$25,Raw[EfficiencySEER],"&lt;"&amp;AF$25))</f>
        <v>0</v>
      </c>
      <c r="AF34" s="88">
        <f>COUNTIFS(Raw[SystemType],$B$25,Raw[Manufacturer],Table4[[#This Row],[Manufacturer]],Raw[EfficiencySEER],"&gt;="&amp;AF$25)</f>
        <v>0</v>
      </c>
      <c r="AG34" s="89">
        <f>_xlfn.MINIFS(Raw[Regular Price/ton],Raw[SystemType],$B$25,Raw[Manufacturer],Table4[[#This Row],[Manufacturer]],Raw[EfficiencySEER],"&gt;="&amp;AF$25)</f>
        <v>0</v>
      </c>
      <c r="AH34" s="89">
        <f>_xlfn.MAXIFS(Raw[Regular Price/ton],Raw[SystemType],$B$25,Raw[Manufacturer],Table4[[#This Row],[Manufacturer]],Raw[EfficiencySEER],"&gt;="&amp;AF$25)</f>
        <v>0</v>
      </c>
      <c r="AI34" s="89">
        <f>IF(AF34=0,0,AVERAGEIFS(Raw[Regular Price/ton],Raw[SystemType],$B$25,Raw[Manufacturer],Table4[[#This Row],[Manufacturer]],Raw[EfficiencySEER],"&gt;="&amp;AF$25))</f>
        <v>0</v>
      </c>
      <c r="AJ34" s="34"/>
      <c r="AK34" s="37"/>
      <c r="AL34" s="38"/>
      <c r="AM34" s="38"/>
      <c r="AN34" s="34"/>
      <c r="AO34" s="37"/>
      <c r="AP34" s="38"/>
      <c r="AQ34" s="38"/>
    </row>
    <row r="35" spans="1:43" x14ac:dyDescent="0.25">
      <c r="A35" s="4"/>
      <c r="B35" s="32" t="s">
        <v>3140</v>
      </c>
      <c r="C35" s="28">
        <f>COUNTIFS(Raw[SystemType],$B$25,Raw[Manufacturer],Table4[[#This Row],[Manufacturer]])</f>
        <v>471</v>
      </c>
      <c r="D35" s="34">
        <f>COUNTIFS(Raw[SystemType],$B$25,Raw[Manufacturer],Table4[[#This Row],[Manufacturer]],Raw[EfficiencySEER],"&gt;="&amp;D$25,Raw[EfficiencySEER],"&lt;"&amp;H$25)</f>
        <v>0</v>
      </c>
      <c r="E35" s="36">
        <f>_xlfn.MINIFS(Raw[Regular Price/ton],Raw[SystemType],$B$25,Raw[Manufacturer],Table4[[#This Row],[Manufacturer]],Raw[EfficiencySEER],"&gt;="&amp;D$25,Raw[EfficiencySEER],"&lt;"&amp;H$25)</f>
        <v>0</v>
      </c>
      <c r="F35" s="39">
        <f>_xlfn.MAXIFS(Raw[Regular Price/ton],Raw[SystemType],$B$25,Raw[Manufacturer],Table4[[#This Row],[Manufacturer]],Raw[EfficiencySEER],"&gt;="&amp;D$25,Raw[EfficiencySEER],"&lt;"&amp;H$25)</f>
        <v>0</v>
      </c>
      <c r="G35" s="39">
        <f>IF(D35=0,0,AVERAGEIFS(Raw[Regular Price/ton],Raw[SystemType],$B$25,Raw[Manufacturer],Table4[[#This Row],[Manufacturer]],Raw[EfficiencySEER],"&gt;="&amp;D$25,Raw[EfficiencySEER],"&lt;"&amp;H$25))</f>
        <v>0</v>
      </c>
      <c r="H35" s="34">
        <f>COUNTIFS(Raw[SystemType],$B$25,Raw[Manufacturer],Table4[[#This Row],[Manufacturer]],Raw[EfficiencySEER],"&gt;="&amp;H$25,Raw[EfficiencySEER],"&lt;"&amp;L$25)</f>
        <v>36</v>
      </c>
      <c r="I35" s="36">
        <f>_xlfn.MINIFS(Raw[Regular Price/ton],Raw[SystemType],$B$25,Raw[Manufacturer],Table4[[#This Row],[Manufacturer]],Raw[EfficiencySEER],"&gt;="&amp;H$25,Raw[EfficiencySEER],"&lt;"&amp;L$25)</f>
        <v>360.44055944055941</v>
      </c>
      <c r="J35" s="39">
        <f>_xlfn.MAXIFS(Raw[Regular Price/ton],Raw[SystemType],$B$25,Raw[Manufacturer],Table4[[#This Row],[Manufacturer]],Raw[EfficiencySEER],"&gt;="&amp;H$25,Raw[EfficiencySEER],"&lt;"&amp;L$25)</f>
        <v>803.68909090909085</v>
      </c>
      <c r="K35" s="39">
        <f>IF(H35=0,0,AVERAGEIFS(Raw[Regular Price/ton],Raw[SystemType],$B$25,Raw[Manufacturer],Table4[[#This Row],[Manufacturer]],Raw[EfficiencySEER],"&gt;="&amp;H$25,Raw[EfficiencySEER],"&lt;"&amp;L$25))</f>
        <v>486.45317175421889</v>
      </c>
      <c r="L35" s="34">
        <f>COUNTIFS(Raw[SystemType],$B$25,Raw[Manufacturer],Table4[[#This Row],[Manufacturer]],Raw[EfficiencySEER],"&gt;="&amp;L$25,Raw[EfficiencySEER],"&lt;"&amp;P$25)</f>
        <v>40</v>
      </c>
      <c r="M35" s="36">
        <f>_xlfn.MINIFS(Raw[Regular Price/ton],Raw[SystemType],$B$25,Raw[Manufacturer],Table4[[#This Row],[Manufacturer]],Raw[EfficiencySEER],"&gt;="&amp;L$25,Raw[EfficiencySEER],"&lt;"&amp;P$25)</f>
        <v>568.64</v>
      </c>
      <c r="N35" s="39">
        <f>_xlfn.MAXIFS(Raw[Regular Price/ton],Raw[SystemType],$B$25,Raw[Manufacturer],Table4[[#This Row],[Manufacturer]],Raw[EfficiencySEER],"&gt;="&amp;L$25,Raw[EfficiencySEER],"&lt;"&amp;P$25)</f>
        <v>2461.692</v>
      </c>
      <c r="O35" s="39">
        <f>IF(L35=0,0,AVERAGEIFS(Raw[Regular Price/ton],Raw[SystemType],$B$25,Raw[Manufacturer],Table4[[#This Row],[Manufacturer]],Raw[EfficiencySEER],"&gt;="&amp;L$25,Raw[EfficiencySEER],"&lt;"&amp;P$25))</f>
        <v>788.56381408045945</v>
      </c>
      <c r="P35" s="34">
        <f>COUNTIFS(Raw[SystemType],$B$25,Raw[Manufacturer],Table4[[#This Row],[Manufacturer]],Raw[EfficiencySEER],"&gt;="&amp;P$25,Raw[EfficiencySEER],"&lt;"&amp;T$25)</f>
        <v>116</v>
      </c>
      <c r="Q35" s="36">
        <f>_xlfn.MINIFS(Raw[Regular Price/ton],Raw[SystemType],$B$25,Raw[Manufacturer],Table4[[#This Row],[Manufacturer]],Raw[EfficiencySEER],"&gt;="&amp;P$25,Raw[EfficiencySEER],"&lt;"&amp;T$25)</f>
        <v>305.72043010752685</v>
      </c>
      <c r="R35" s="39">
        <f>_xlfn.MAXIFS(Raw[Regular Price/ton],Raw[SystemType],$B$25,Raw[Manufacturer],Table4[[#This Row],[Manufacturer]],Raw[EfficiencySEER],"&gt;="&amp;P$25,Raw[EfficiencySEER],"&lt;"&amp;T$25)</f>
        <v>1237.7275423728813</v>
      </c>
      <c r="S35" s="39">
        <f>IF(P35=0,0,AVERAGEIFS(Raw[Regular Price/ton],Raw[SystemType],$B$25,Raw[Manufacturer],Table4[[#This Row],[Manufacturer]],Raw[EfficiencySEER],"&gt;="&amp;P$25,Raw[EfficiencySEER],"&lt;"&amp;T$25))</f>
        <v>659.57869649825636</v>
      </c>
      <c r="T35" s="34">
        <f>COUNTIFS(Raw[SystemType],$B$25,Raw[Manufacturer],Table4[[#This Row],[Manufacturer]],Raw[EfficiencySEER],"&gt;="&amp;T$25,Raw[EfficiencySEER],"&lt;"&amp;X$25)</f>
        <v>86</v>
      </c>
      <c r="U35" s="36">
        <f>_xlfn.MINIFS(Raw[Regular Price/ton],Raw[SystemType],$B$25,Raw[Manufacturer],Table4[[#This Row],[Manufacturer]],Raw[EfficiencySEER],"&gt;="&amp;T$25,Raw[EfficiencySEER],"&lt;"&amp;X$25)</f>
        <v>392.35254237288137</v>
      </c>
      <c r="V35" s="39">
        <f>_xlfn.MAXIFS(Raw[Regular Price/ton],Raw[SystemType],$B$25,Raw[Manufacturer],Table4[[#This Row],[Manufacturer]],Raw[EfficiencySEER],"&gt;="&amp;T$25,Raw[EfficiencySEER],"&lt;"&amp;X$25)</f>
        <v>1035.5605932203389</v>
      </c>
      <c r="W35" s="39">
        <f>IF(T35=0,0,AVERAGEIFS(Raw[Regular Price/ton],Raw[SystemType],$B$25,Raw[Manufacturer],Table4[[#This Row],[Manufacturer]],Raw[EfficiencySEER],"&gt;="&amp;T$25,Raw[EfficiencySEER],"&lt;"&amp;X$25))</f>
        <v>800.8832600195642</v>
      </c>
      <c r="X35" s="34">
        <f>COUNTIFS(Raw[SystemType],$B$25,Raw[Manufacturer],Table4[[#This Row],[Manufacturer]],Raw[EfficiencySEER],"&gt;="&amp;X$25,Raw[EfficiencySEER],"&lt;"&amp;AB$25)</f>
        <v>129</v>
      </c>
      <c r="Y35" s="36">
        <f>_xlfn.MINIFS(Raw[Regular Price/ton],Raw[SystemType],$B$25,Raw[Manufacturer],Table4[[#This Row],[Manufacturer]],Raw[EfficiencySEER],"&gt;="&amp;X$25,Raw[EfficiencySEER],"&lt;"&amp;AB$25)</f>
        <v>445.16881720430104</v>
      </c>
      <c r="Z35" s="39">
        <f>_xlfn.MAXIFS(Raw[Regular Price/ton],Raw[SystemType],$B$25,Raw[Manufacturer],Table4[[#This Row],[Manufacturer]],Raw[EfficiencySEER],"&gt;="&amp;X$25,Raw[EfficiencySEER],"&lt;"&amp;AB$25)</f>
        <v>1187.4781420765028</v>
      </c>
      <c r="AA35" s="39">
        <f>IF(X35=0,0,AVERAGEIFS(Raw[Regular Price/ton],Raw[SystemType],$B$25,Raw[Manufacturer],Table4[[#This Row],[Manufacturer]],Raw[EfficiencySEER],"&gt;="&amp;X$25,Raw[EfficiencySEER],"&lt;"&amp;AB$25))</f>
        <v>849.01557439633166</v>
      </c>
      <c r="AB35" s="34">
        <f>COUNTIFS(Raw[SystemType],$B$25,Raw[Manufacturer],Table4[[#This Row],[Manufacturer]],Raw[EfficiencySEER],"&gt;="&amp;AB$25,Raw[EfficiencySEER],"&lt;"&amp;AF$25)</f>
        <v>14</v>
      </c>
      <c r="AC35" s="36">
        <f>_xlfn.MINIFS(Raw[Regular Price/ton],Raw[SystemType],$B$25,Raw[Manufacturer],Table4[[#This Row],[Manufacturer]],Raw[EfficiencySEER],"&gt;="&amp;AB$25,Raw[EfficiencySEER],"&lt;"&amp;AF$25)</f>
        <v>812.06896551724139</v>
      </c>
      <c r="AD35" s="39">
        <f>_xlfn.MAXIFS(Raw[Regular Price/ton],Raw[SystemType],$B$25,Raw[Manufacturer],Table4[[#This Row],[Manufacturer]],Raw[EfficiencySEER],"&gt;="&amp;AB$25,Raw[EfficiencySEER],"&lt;"&amp;AF$25)</f>
        <v>1044.5241134751773</v>
      </c>
      <c r="AE35" s="39">
        <f>IF(AB35=0,0,AVERAGEIFS(Raw[Regular Price/ton],Raw[SystemType],$B$25,Raw[Manufacturer],Table4[[#This Row],[Manufacturer]],Raw[EfficiencySEER],"&gt;="&amp;AB$25,Raw[EfficiencySEER],"&lt;"&amp;AF$25))</f>
        <v>886.06210338939616</v>
      </c>
      <c r="AF35" s="88">
        <f>COUNTIFS(Raw[SystemType],$B$25,Raw[Manufacturer],Table4[[#This Row],[Manufacturer]],Raw[EfficiencySEER],"&gt;="&amp;AF$25)</f>
        <v>50</v>
      </c>
      <c r="AG35" s="89">
        <f>_xlfn.MINIFS(Raw[Regular Price/ton],Raw[SystemType],$B$25,Raw[Manufacturer],Table4[[#This Row],[Manufacturer]],Raw[EfficiencySEER],"&gt;="&amp;AF$25)</f>
        <v>650</v>
      </c>
      <c r="AH35" s="89">
        <f>_xlfn.MAXIFS(Raw[Regular Price/ton],Raw[SystemType],$B$25,Raw[Manufacturer],Table4[[#This Row],[Manufacturer]],Raw[EfficiencySEER],"&gt;="&amp;AF$25)</f>
        <v>1662.1980000000001</v>
      </c>
      <c r="AI35" s="89">
        <f>IF(AF35=0,0,AVERAGEIFS(Raw[Regular Price/ton],Raw[SystemType],$B$25,Raw[Manufacturer],Table4[[#This Row],[Manufacturer]],Raw[EfficiencySEER],"&gt;="&amp;AF$25))</f>
        <v>985.95433999999977</v>
      </c>
      <c r="AJ35" s="34"/>
      <c r="AK35" s="36"/>
      <c r="AL35" s="39"/>
      <c r="AM35" s="39"/>
      <c r="AN35" s="34"/>
      <c r="AO35" s="36"/>
      <c r="AP35" s="39"/>
      <c r="AQ35" s="39"/>
    </row>
    <row r="36" spans="1:43" x14ac:dyDescent="0.25">
      <c r="A36" s="4"/>
      <c r="B36" s="33" t="s">
        <v>3141</v>
      </c>
      <c r="C36" s="27">
        <f>COUNTIFS(Raw[SystemType],$B$25,Raw[Manufacturer],Table4[[#This Row],[Manufacturer]])</f>
        <v>1</v>
      </c>
      <c r="D36" s="34">
        <f>COUNTIFS(Raw[SystemType],$B$25,Raw[Manufacturer],Table4[[#This Row],[Manufacturer]],Raw[EfficiencySEER],"&gt;="&amp;D$25,Raw[EfficiencySEER],"&lt;"&amp;H$25)</f>
        <v>0</v>
      </c>
      <c r="E36" s="37">
        <f>_xlfn.MINIFS(Raw[Regular Price/ton],Raw[SystemType],$B$25,Raw[Manufacturer],Table4[[#This Row],[Manufacturer]],Raw[EfficiencySEER],"&gt;="&amp;D$25,Raw[EfficiencySEER],"&lt;"&amp;H$25)</f>
        <v>0</v>
      </c>
      <c r="F36" s="38">
        <f>_xlfn.MAXIFS(Raw[Regular Price/ton],Raw[SystemType],$B$25,Raw[Manufacturer],Table4[[#This Row],[Manufacturer]],Raw[EfficiencySEER],"&gt;="&amp;D$25,Raw[EfficiencySEER],"&lt;"&amp;H$25)</f>
        <v>0</v>
      </c>
      <c r="G36" s="38">
        <f>IF(D36=0,0,AVERAGEIFS(Raw[Regular Price/ton],Raw[SystemType],$B$25,Raw[Manufacturer],Table4[[#This Row],[Manufacturer]],Raw[EfficiencySEER],"&gt;="&amp;D$25,Raw[EfficiencySEER],"&lt;"&amp;H$25))</f>
        <v>0</v>
      </c>
      <c r="H36" s="34">
        <f>COUNTIFS(Raw[SystemType],$B$25,Raw[Manufacturer],Table4[[#This Row],[Manufacturer]],Raw[EfficiencySEER],"&gt;="&amp;H$25,Raw[EfficiencySEER],"&lt;"&amp;L$25)</f>
        <v>0</v>
      </c>
      <c r="I36" s="37">
        <f>_xlfn.MINIFS(Raw[Regular Price/ton],Raw[SystemType],$B$25,Raw[Manufacturer],Table4[[#This Row],[Manufacturer]],Raw[EfficiencySEER],"&gt;="&amp;H$25,Raw[EfficiencySEER],"&lt;"&amp;L$25)</f>
        <v>0</v>
      </c>
      <c r="J36" s="38">
        <f>_xlfn.MAXIFS(Raw[Regular Price/ton],Raw[SystemType],$B$25,Raw[Manufacturer],Table4[[#This Row],[Manufacturer]],Raw[EfficiencySEER],"&gt;="&amp;H$25,Raw[EfficiencySEER],"&lt;"&amp;L$25)</f>
        <v>0</v>
      </c>
      <c r="K36" s="38">
        <f>IF(H36=0,0,AVERAGEIFS(Raw[Regular Price/ton],Raw[SystemType],$B$25,Raw[Manufacturer],Table4[[#This Row],[Manufacturer]],Raw[EfficiencySEER],"&gt;="&amp;H$25,Raw[EfficiencySEER],"&lt;"&amp;L$25))</f>
        <v>0</v>
      </c>
      <c r="L36" s="34">
        <f>COUNTIFS(Raw[SystemType],$B$25,Raw[Manufacturer],Table4[[#This Row],[Manufacturer]],Raw[EfficiencySEER],"&gt;="&amp;L$25,Raw[EfficiencySEER],"&lt;"&amp;P$25)</f>
        <v>0</v>
      </c>
      <c r="M36" s="37">
        <f>_xlfn.MINIFS(Raw[Regular Price/ton],Raw[SystemType],$B$25,Raw[Manufacturer],Table4[[#This Row],[Manufacturer]],Raw[EfficiencySEER],"&gt;="&amp;L$25,Raw[EfficiencySEER],"&lt;"&amp;P$25)</f>
        <v>0</v>
      </c>
      <c r="N36" s="38">
        <f>_xlfn.MAXIFS(Raw[Regular Price/ton],Raw[SystemType],$B$25,Raw[Manufacturer],Table4[[#This Row],[Manufacturer]],Raw[EfficiencySEER],"&gt;="&amp;L$25,Raw[EfficiencySEER],"&lt;"&amp;P$25)</f>
        <v>0</v>
      </c>
      <c r="O36" s="38">
        <f>IF(L36=0,0,AVERAGEIFS(Raw[Regular Price/ton],Raw[SystemType],$B$25,Raw[Manufacturer],Table4[[#This Row],[Manufacturer]],Raw[EfficiencySEER],"&gt;="&amp;L$25,Raw[EfficiencySEER],"&lt;"&amp;P$25))</f>
        <v>0</v>
      </c>
      <c r="P36" s="34">
        <f>COUNTIFS(Raw[SystemType],$B$25,Raw[Manufacturer],Table4[[#This Row],[Manufacturer]],Raw[EfficiencySEER],"&gt;="&amp;P$25,Raw[EfficiencySEER],"&lt;"&amp;T$25)</f>
        <v>0</v>
      </c>
      <c r="Q36" s="37">
        <f>_xlfn.MINIFS(Raw[Regular Price/ton],Raw[SystemType],$B$25,Raw[Manufacturer],Table4[[#This Row],[Manufacturer]],Raw[EfficiencySEER],"&gt;="&amp;P$25,Raw[EfficiencySEER],"&lt;"&amp;T$25)</f>
        <v>0</v>
      </c>
      <c r="R36" s="38">
        <f>_xlfn.MAXIFS(Raw[Regular Price/ton],Raw[SystemType],$B$25,Raw[Manufacturer],Table4[[#This Row],[Manufacturer]],Raw[EfficiencySEER],"&gt;="&amp;P$25,Raw[EfficiencySEER],"&lt;"&amp;T$25)</f>
        <v>0</v>
      </c>
      <c r="S36" s="38">
        <f>IF(P36=0,0,AVERAGEIFS(Raw[Regular Price/ton],Raw[SystemType],$B$25,Raw[Manufacturer],Table4[[#This Row],[Manufacturer]],Raw[EfficiencySEER],"&gt;="&amp;P$25,Raw[EfficiencySEER],"&lt;"&amp;T$25))</f>
        <v>0</v>
      </c>
      <c r="T36" s="34">
        <f>COUNTIFS(Raw[SystemType],$B$25,Raw[Manufacturer],Table4[[#This Row],[Manufacturer]],Raw[EfficiencySEER],"&gt;="&amp;T$25,Raw[EfficiencySEER],"&lt;"&amp;X$25)</f>
        <v>0</v>
      </c>
      <c r="U36" s="37">
        <f>_xlfn.MINIFS(Raw[Regular Price/ton],Raw[SystemType],$B$25,Raw[Manufacturer],Table4[[#This Row],[Manufacturer]],Raw[EfficiencySEER],"&gt;="&amp;T$25,Raw[EfficiencySEER],"&lt;"&amp;X$25)</f>
        <v>0</v>
      </c>
      <c r="V36" s="38">
        <f>_xlfn.MAXIFS(Raw[Regular Price/ton],Raw[SystemType],$B$25,Raw[Manufacturer],Table4[[#This Row],[Manufacturer]],Raw[EfficiencySEER],"&gt;="&amp;T$25,Raw[EfficiencySEER],"&lt;"&amp;X$25)</f>
        <v>0</v>
      </c>
      <c r="W36" s="38">
        <f>IF(T36=0,0,AVERAGEIFS(Raw[Regular Price/ton],Raw[SystemType],$B$25,Raw[Manufacturer],Table4[[#This Row],[Manufacturer]],Raw[EfficiencySEER],"&gt;="&amp;T$25,Raw[EfficiencySEER],"&lt;"&amp;X$25))</f>
        <v>0</v>
      </c>
      <c r="X36" s="34">
        <f>COUNTIFS(Raw[SystemType],$B$25,Raw[Manufacturer],Table4[[#This Row],[Manufacturer]],Raw[EfficiencySEER],"&gt;="&amp;X$25,Raw[EfficiencySEER],"&lt;"&amp;AB$25)</f>
        <v>1</v>
      </c>
      <c r="Y36" s="37">
        <f>_xlfn.MINIFS(Raw[Regular Price/ton],Raw[SystemType],$B$25,Raw[Manufacturer],Table4[[#This Row],[Manufacturer]],Raw[EfficiencySEER],"&gt;="&amp;X$25,Raw[EfficiencySEER],"&lt;"&amp;AB$25)</f>
        <v>2940.4255319148938</v>
      </c>
      <c r="Z36" s="38">
        <f>_xlfn.MAXIFS(Raw[Regular Price/ton],Raw[SystemType],$B$25,Raw[Manufacturer],Table4[[#This Row],[Manufacturer]],Raw[EfficiencySEER],"&gt;="&amp;X$25,Raw[EfficiencySEER],"&lt;"&amp;AB$25)</f>
        <v>2940.4255319148938</v>
      </c>
      <c r="AA36" s="38">
        <f>IF(X36=0,0,AVERAGEIFS(Raw[Regular Price/ton],Raw[SystemType],$B$25,Raw[Manufacturer],Table4[[#This Row],[Manufacturer]],Raw[EfficiencySEER],"&gt;="&amp;X$25,Raw[EfficiencySEER],"&lt;"&amp;AB$25))</f>
        <v>2940.4255319148938</v>
      </c>
      <c r="AB36" s="34">
        <f>COUNTIFS(Raw[SystemType],$B$25,Raw[Manufacturer],Table4[[#This Row],[Manufacturer]],Raw[EfficiencySEER],"&gt;="&amp;AB$25,Raw[EfficiencySEER],"&lt;"&amp;AF$25)</f>
        <v>0</v>
      </c>
      <c r="AC36" s="37">
        <f>_xlfn.MINIFS(Raw[Regular Price/ton],Raw[SystemType],$B$25,Raw[Manufacturer],Table4[[#This Row],[Manufacturer]],Raw[EfficiencySEER],"&gt;="&amp;AB$25,Raw[EfficiencySEER],"&lt;"&amp;AF$25)</f>
        <v>0</v>
      </c>
      <c r="AD36" s="38">
        <f>_xlfn.MAXIFS(Raw[Regular Price/ton],Raw[SystemType],$B$25,Raw[Manufacturer],Table4[[#This Row],[Manufacturer]],Raw[EfficiencySEER],"&gt;="&amp;AB$25,Raw[EfficiencySEER],"&lt;"&amp;AF$25)</f>
        <v>0</v>
      </c>
      <c r="AE36" s="38">
        <f>IF(AB36=0,0,AVERAGEIFS(Raw[Regular Price/ton],Raw[SystemType],$B$25,Raw[Manufacturer],Table4[[#This Row],[Manufacturer]],Raw[EfficiencySEER],"&gt;="&amp;AB$25,Raw[EfficiencySEER],"&lt;"&amp;AF$25))</f>
        <v>0</v>
      </c>
      <c r="AF36" s="88">
        <f>COUNTIFS(Raw[SystemType],$B$25,Raw[Manufacturer],Table4[[#This Row],[Manufacturer]],Raw[EfficiencySEER],"&gt;="&amp;AF$25)</f>
        <v>0</v>
      </c>
      <c r="AG36" s="89">
        <f>_xlfn.MINIFS(Raw[Regular Price/ton],Raw[SystemType],$B$25,Raw[Manufacturer],Table4[[#This Row],[Manufacturer]],Raw[EfficiencySEER],"&gt;="&amp;AF$25)</f>
        <v>0</v>
      </c>
      <c r="AH36" s="89">
        <f>_xlfn.MAXIFS(Raw[Regular Price/ton],Raw[SystemType],$B$25,Raw[Manufacturer],Table4[[#This Row],[Manufacturer]],Raw[EfficiencySEER],"&gt;="&amp;AF$25)</f>
        <v>0</v>
      </c>
      <c r="AI36" s="89">
        <f>IF(AF36=0,0,AVERAGEIFS(Raw[Regular Price/ton],Raw[SystemType],$B$25,Raw[Manufacturer],Table4[[#This Row],[Manufacturer]],Raw[EfficiencySEER],"&gt;="&amp;AF$25))</f>
        <v>0</v>
      </c>
      <c r="AJ36" s="34"/>
      <c r="AK36" s="37"/>
      <c r="AL36" s="38"/>
      <c r="AM36" s="38"/>
      <c r="AN36" s="34"/>
      <c r="AO36" s="37"/>
      <c r="AP36" s="38"/>
      <c r="AQ36" s="38"/>
    </row>
    <row r="37" spans="1:43" x14ac:dyDescent="0.25">
      <c r="A37" s="4"/>
      <c r="B37" s="32" t="s">
        <v>3142</v>
      </c>
      <c r="C37" s="28">
        <f>COUNTIFS(Raw[SystemType],$B$25,Raw[Manufacturer],Table4[[#This Row],[Manufacturer]])</f>
        <v>4</v>
      </c>
      <c r="D37" s="34">
        <f>COUNTIFS(Raw[SystemType],$B$25,Raw[Manufacturer],Table4[[#This Row],[Manufacturer]],Raw[EfficiencySEER],"&gt;="&amp;D$25,Raw[EfficiencySEER],"&lt;"&amp;H$25)</f>
        <v>0</v>
      </c>
      <c r="E37" s="36">
        <f>_xlfn.MINIFS(Raw[Regular Price/ton],Raw[SystemType],$B$25,Raw[Manufacturer],Table4[[#This Row],[Manufacturer]],Raw[EfficiencySEER],"&gt;="&amp;D$25,Raw[EfficiencySEER],"&lt;"&amp;H$25)</f>
        <v>0</v>
      </c>
      <c r="F37" s="39">
        <f>_xlfn.MAXIFS(Raw[Regular Price/ton],Raw[SystemType],$B$25,Raw[Manufacturer],Table4[[#This Row],[Manufacturer]],Raw[EfficiencySEER],"&gt;="&amp;D$25,Raw[EfficiencySEER],"&lt;"&amp;H$25)</f>
        <v>0</v>
      </c>
      <c r="G37" s="39">
        <f>IF(D37=0,0,AVERAGEIFS(Raw[Regular Price/ton],Raw[SystemType],$B$25,Raw[Manufacturer],Table4[[#This Row],[Manufacturer]],Raw[EfficiencySEER],"&gt;="&amp;D$25,Raw[EfficiencySEER],"&lt;"&amp;H$25))</f>
        <v>0</v>
      </c>
      <c r="H37" s="34">
        <f>COUNTIFS(Raw[SystemType],$B$25,Raw[Manufacturer],Table4[[#This Row],[Manufacturer]],Raw[EfficiencySEER],"&gt;="&amp;H$25,Raw[EfficiencySEER],"&lt;"&amp;L$25)</f>
        <v>0</v>
      </c>
      <c r="I37" s="36">
        <f>_xlfn.MINIFS(Raw[Regular Price/ton],Raw[SystemType],$B$25,Raw[Manufacturer],Table4[[#This Row],[Manufacturer]],Raw[EfficiencySEER],"&gt;="&amp;H$25,Raw[EfficiencySEER],"&lt;"&amp;L$25)</f>
        <v>0</v>
      </c>
      <c r="J37" s="39">
        <f>_xlfn.MAXIFS(Raw[Regular Price/ton],Raw[SystemType],$B$25,Raw[Manufacturer],Table4[[#This Row],[Manufacturer]],Raw[EfficiencySEER],"&gt;="&amp;H$25,Raw[EfficiencySEER],"&lt;"&amp;L$25)</f>
        <v>0</v>
      </c>
      <c r="K37" s="39">
        <f>IF(H37=0,0,AVERAGEIFS(Raw[Regular Price/ton],Raw[SystemType],$B$25,Raw[Manufacturer],Table4[[#This Row],[Manufacturer]],Raw[EfficiencySEER],"&gt;="&amp;H$25,Raw[EfficiencySEER],"&lt;"&amp;L$25))</f>
        <v>0</v>
      </c>
      <c r="L37" s="34">
        <f>COUNTIFS(Raw[SystemType],$B$25,Raw[Manufacturer],Table4[[#This Row],[Manufacturer]],Raw[EfficiencySEER],"&gt;="&amp;L$25,Raw[EfficiencySEER],"&lt;"&amp;P$25)</f>
        <v>0</v>
      </c>
      <c r="M37" s="36">
        <f>_xlfn.MINIFS(Raw[Regular Price/ton],Raw[SystemType],$B$25,Raw[Manufacturer],Table4[[#This Row],[Manufacturer]],Raw[EfficiencySEER],"&gt;="&amp;L$25,Raw[EfficiencySEER],"&lt;"&amp;P$25)</f>
        <v>0</v>
      </c>
      <c r="N37" s="39">
        <f>_xlfn.MAXIFS(Raw[Regular Price/ton],Raw[SystemType],$B$25,Raw[Manufacturer],Table4[[#This Row],[Manufacturer]],Raw[EfficiencySEER],"&gt;="&amp;L$25,Raw[EfficiencySEER],"&lt;"&amp;P$25)</f>
        <v>0</v>
      </c>
      <c r="O37" s="39">
        <f>IF(L37=0,0,AVERAGEIFS(Raw[Regular Price/ton],Raw[SystemType],$B$25,Raw[Manufacturer],Table4[[#This Row],[Manufacturer]],Raw[EfficiencySEER],"&gt;="&amp;L$25,Raw[EfficiencySEER],"&lt;"&amp;P$25))</f>
        <v>0</v>
      </c>
      <c r="P37" s="34">
        <f>COUNTIFS(Raw[SystemType],$B$25,Raw[Manufacturer],Table4[[#This Row],[Manufacturer]],Raw[EfficiencySEER],"&gt;="&amp;P$25,Raw[EfficiencySEER],"&lt;"&amp;T$25)</f>
        <v>0</v>
      </c>
      <c r="Q37" s="36">
        <f>_xlfn.MINIFS(Raw[Regular Price/ton],Raw[SystemType],$B$25,Raw[Manufacturer],Table4[[#This Row],[Manufacturer]],Raw[EfficiencySEER],"&gt;="&amp;P$25,Raw[EfficiencySEER],"&lt;"&amp;T$25)</f>
        <v>0</v>
      </c>
      <c r="R37" s="39">
        <f>_xlfn.MAXIFS(Raw[Regular Price/ton],Raw[SystemType],$B$25,Raw[Manufacturer],Table4[[#This Row],[Manufacturer]],Raw[EfficiencySEER],"&gt;="&amp;P$25,Raw[EfficiencySEER],"&lt;"&amp;T$25)</f>
        <v>0</v>
      </c>
      <c r="S37" s="39">
        <f>IF(P37=0,0,AVERAGEIFS(Raw[Regular Price/ton],Raw[SystemType],$B$25,Raw[Manufacturer],Table4[[#This Row],[Manufacturer]],Raw[EfficiencySEER],"&gt;="&amp;P$25,Raw[EfficiencySEER],"&lt;"&amp;T$25))</f>
        <v>0</v>
      </c>
      <c r="T37" s="34">
        <f>COUNTIFS(Raw[SystemType],$B$25,Raw[Manufacturer],Table4[[#This Row],[Manufacturer]],Raw[EfficiencySEER],"&gt;="&amp;T$25,Raw[EfficiencySEER],"&lt;"&amp;X$25)</f>
        <v>1</v>
      </c>
      <c r="U37" s="36">
        <f>_xlfn.MINIFS(Raw[Regular Price/ton],Raw[SystemType],$B$25,Raw[Manufacturer],Table4[[#This Row],[Manufacturer]],Raw[EfficiencySEER],"&gt;="&amp;T$25,Raw[EfficiencySEER],"&lt;"&amp;X$25)</f>
        <v>618</v>
      </c>
      <c r="V37" s="39">
        <f>_xlfn.MAXIFS(Raw[Regular Price/ton],Raw[SystemType],$B$25,Raw[Manufacturer],Table4[[#This Row],[Manufacturer]],Raw[EfficiencySEER],"&gt;="&amp;T$25,Raw[EfficiencySEER],"&lt;"&amp;X$25)</f>
        <v>618</v>
      </c>
      <c r="W37" s="39">
        <f>IF(T37=0,0,AVERAGEIFS(Raw[Regular Price/ton],Raw[SystemType],$B$25,Raw[Manufacturer],Table4[[#This Row],[Manufacturer]],Raw[EfficiencySEER],"&gt;="&amp;T$25,Raw[EfficiencySEER],"&lt;"&amp;X$25))</f>
        <v>618</v>
      </c>
      <c r="X37" s="34">
        <f>COUNTIFS(Raw[SystemType],$B$25,Raw[Manufacturer],Table4[[#This Row],[Manufacturer]],Raw[EfficiencySEER],"&gt;="&amp;X$25,Raw[EfficiencySEER],"&lt;"&amp;AB$25)</f>
        <v>1</v>
      </c>
      <c r="Y37" s="36">
        <f>_xlfn.MINIFS(Raw[Regular Price/ton],Raw[SystemType],$B$25,Raw[Manufacturer],Table4[[#This Row],[Manufacturer]],Raw[EfficiencySEER],"&gt;="&amp;X$25,Raw[EfficiencySEER],"&lt;"&amp;AB$25)</f>
        <v>728.33333333333337</v>
      </c>
      <c r="Z37" s="39">
        <f>_xlfn.MAXIFS(Raw[Regular Price/ton],Raw[SystemType],$B$25,Raw[Manufacturer],Table4[[#This Row],[Manufacturer]],Raw[EfficiencySEER],"&gt;="&amp;X$25,Raw[EfficiencySEER],"&lt;"&amp;AB$25)</f>
        <v>728.33333333333337</v>
      </c>
      <c r="AA37" s="39">
        <f>IF(X37=0,0,AVERAGEIFS(Raw[Regular Price/ton],Raw[SystemType],$B$25,Raw[Manufacturer],Table4[[#This Row],[Manufacturer]],Raw[EfficiencySEER],"&gt;="&amp;X$25,Raw[EfficiencySEER],"&lt;"&amp;AB$25))</f>
        <v>728.33333333333337</v>
      </c>
      <c r="AB37" s="34">
        <f>COUNTIFS(Raw[SystemType],$B$25,Raw[Manufacturer],Table4[[#This Row],[Manufacturer]],Raw[EfficiencySEER],"&gt;="&amp;AB$25,Raw[EfficiencySEER],"&lt;"&amp;AF$25)</f>
        <v>0</v>
      </c>
      <c r="AC37" s="36">
        <f>_xlfn.MINIFS(Raw[Regular Price/ton],Raw[SystemType],$B$25,Raw[Manufacturer],Table4[[#This Row],[Manufacturer]],Raw[EfficiencySEER],"&gt;="&amp;AB$25,Raw[EfficiencySEER],"&lt;"&amp;AF$25)</f>
        <v>0</v>
      </c>
      <c r="AD37" s="39">
        <f>_xlfn.MAXIFS(Raw[Regular Price/ton],Raw[SystemType],$B$25,Raw[Manufacturer],Table4[[#This Row],[Manufacturer]],Raw[EfficiencySEER],"&gt;="&amp;AB$25,Raw[EfficiencySEER],"&lt;"&amp;AF$25)</f>
        <v>0</v>
      </c>
      <c r="AE37" s="39">
        <f>IF(AB37=0,0,AVERAGEIFS(Raw[Regular Price/ton],Raw[SystemType],$B$25,Raw[Manufacturer],Table4[[#This Row],[Manufacturer]],Raw[EfficiencySEER],"&gt;="&amp;AB$25,Raw[EfficiencySEER],"&lt;"&amp;AF$25))</f>
        <v>0</v>
      </c>
      <c r="AF37" s="88">
        <f>COUNTIFS(Raw[SystemType],$B$25,Raw[Manufacturer],Table4[[#This Row],[Manufacturer]],Raw[EfficiencySEER],"&gt;="&amp;AF$25)</f>
        <v>2</v>
      </c>
      <c r="AG37" s="89">
        <f>_xlfn.MINIFS(Raw[Regular Price/ton],Raw[SystemType],$B$25,Raw[Manufacturer],Table4[[#This Row],[Manufacturer]],Raw[EfficiencySEER],"&gt;="&amp;AF$25)</f>
        <v>836</v>
      </c>
      <c r="AH37" s="89">
        <f>_xlfn.MAXIFS(Raw[Regular Price/ton],Raw[SystemType],$B$25,Raw[Manufacturer],Table4[[#This Row],[Manufacturer]],Raw[EfficiencySEER],"&gt;="&amp;AF$25)</f>
        <v>897</v>
      </c>
      <c r="AI37" s="89">
        <f>IF(AF37=0,0,AVERAGEIFS(Raw[Regular Price/ton],Raw[SystemType],$B$25,Raw[Manufacturer],Table4[[#This Row],[Manufacturer]],Raw[EfficiencySEER],"&gt;="&amp;AF$25))</f>
        <v>866.5</v>
      </c>
      <c r="AJ37" s="34"/>
      <c r="AK37" s="36"/>
      <c r="AL37" s="39"/>
      <c r="AM37" s="39"/>
      <c r="AN37" s="34"/>
      <c r="AO37" s="36"/>
      <c r="AP37" s="39"/>
      <c r="AQ37" s="39"/>
    </row>
    <row r="38" spans="1:43" x14ac:dyDescent="0.25">
      <c r="A38" s="4"/>
      <c r="B38" s="33" t="s">
        <v>3143</v>
      </c>
      <c r="C38" s="27">
        <f>COUNTIFS(Raw[SystemType],$B$25,Raw[Manufacturer],Table4[[#This Row],[Manufacturer]])</f>
        <v>169</v>
      </c>
      <c r="D38" s="34">
        <f>COUNTIFS(Raw[SystemType],$B$25,Raw[Manufacturer],Table4[[#This Row],[Manufacturer]],Raw[EfficiencySEER],"&gt;="&amp;D$25,Raw[EfficiencySEER],"&lt;"&amp;H$25)</f>
        <v>0</v>
      </c>
      <c r="E38" s="37">
        <f>_xlfn.MINIFS(Raw[Regular Price/ton],Raw[SystemType],$B$25,Raw[Manufacturer],Table4[[#This Row],[Manufacturer]],Raw[EfficiencySEER],"&gt;="&amp;D$25,Raw[EfficiencySEER],"&lt;"&amp;H$25)</f>
        <v>0</v>
      </c>
      <c r="F38" s="38">
        <f>_xlfn.MAXIFS(Raw[Regular Price/ton],Raw[SystemType],$B$25,Raw[Manufacturer],Table4[[#This Row],[Manufacturer]],Raw[EfficiencySEER],"&gt;="&amp;D$25,Raw[EfficiencySEER],"&lt;"&amp;H$25)</f>
        <v>0</v>
      </c>
      <c r="G38" s="38">
        <f>IF(D38=0,0,AVERAGEIFS(Raw[Regular Price/ton],Raw[SystemType],$B$25,Raw[Manufacturer],Table4[[#This Row],[Manufacturer]],Raw[EfficiencySEER],"&gt;="&amp;D$25,Raw[EfficiencySEER],"&lt;"&amp;H$25))</f>
        <v>0</v>
      </c>
      <c r="H38" s="34">
        <f>COUNTIFS(Raw[SystemType],$B$25,Raw[Manufacturer],Table4[[#This Row],[Manufacturer]],Raw[EfficiencySEER],"&gt;="&amp;H$25,Raw[EfficiencySEER],"&lt;"&amp;L$25)</f>
        <v>11</v>
      </c>
      <c r="I38" s="37">
        <f>_xlfn.MINIFS(Raw[Regular Price/ton],Raw[SystemType],$B$25,Raw[Manufacturer],Table4[[#This Row],[Manufacturer]],Raw[EfficiencySEER],"&gt;="&amp;H$25,Raw[EfficiencySEER],"&lt;"&amp;L$25)</f>
        <v>611.5</v>
      </c>
      <c r="J38" s="38">
        <f>_xlfn.MAXIFS(Raw[Regular Price/ton],Raw[SystemType],$B$25,Raw[Manufacturer],Table4[[#This Row],[Manufacturer]],Raw[EfficiencySEER],"&gt;="&amp;H$25,Raw[EfficiencySEER],"&lt;"&amp;L$25)</f>
        <v>1091.4549999999999</v>
      </c>
      <c r="K38" s="38">
        <f>IF(H38=0,0,AVERAGEIFS(Raw[Regular Price/ton],Raw[SystemType],$B$25,Raw[Manufacturer],Table4[[#This Row],[Manufacturer]],Raw[EfficiencySEER],"&gt;="&amp;H$25,Raw[EfficiencySEER],"&lt;"&amp;L$25))</f>
        <v>779.77545454545441</v>
      </c>
      <c r="L38" s="34">
        <f>COUNTIFS(Raw[SystemType],$B$25,Raw[Manufacturer],Table4[[#This Row],[Manufacturer]],Raw[EfficiencySEER],"&gt;="&amp;L$25,Raw[EfficiencySEER],"&lt;"&amp;P$25)</f>
        <v>50</v>
      </c>
      <c r="M38" s="37">
        <f>_xlfn.MINIFS(Raw[Regular Price/ton],Raw[SystemType],$B$25,Raw[Manufacturer],Table4[[#This Row],[Manufacturer]],Raw[EfficiencySEER],"&gt;="&amp;L$25,Raw[EfficiencySEER],"&lt;"&amp;P$25)</f>
        <v>609.22</v>
      </c>
      <c r="N38" s="38">
        <f>_xlfn.MAXIFS(Raw[Regular Price/ton],Raw[SystemType],$B$25,Raw[Manufacturer],Table4[[#This Row],[Manufacturer]],Raw[EfficiencySEER],"&gt;="&amp;L$25,Raw[EfficiencySEER],"&lt;"&amp;P$25)</f>
        <v>2053.4933333333333</v>
      </c>
      <c r="O38" s="38">
        <f>IF(L38=0,0,AVERAGEIFS(Raw[Regular Price/ton],Raw[SystemType],$B$25,Raw[Manufacturer],Table4[[#This Row],[Manufacturer]],Raw[EfficiencySEER],"&gt;="&amp;L$25,Raw[EfficiencySEER],"&lt;"&amp;P$25))</f>
        <v>993.38526666666701</v>
      </c>
      <c r="P38" s="34">
        <f>COUNTIFS(Raw[SystemType],$B$25,Raw[Manufacturer],Table4[[#This Row],[Manufacturer]],Raw[EfficiencySEER],"&gt;="&amp;P$25,Raw[EfficiencySEER],"&lt;"&amp;T$25)</f>
        <v>59</v>
      </c>
      <c r="Q38" s="37">
        <f>_xlfn.MINIFS(Raw[Regular Price/ton],Raw[SystemType],$B$25,Raw[Manufacturer],Table4[[#This Row],[Manufacturer]],Raw[EfficiencySEER],"&gt;="&amp;P$25,Raw[EfficiencySEER],"&lt;"&amp;T$25)</f>
        <v>659.66666666666663</v>
      </c>
      <c r="R38" s="38">
        <f>_xlfn.MAXIFS(Raw[Regular Price/ton],Raw[SystemType],$B$25,Raw[Manufacturer],Table4[[#This Row],[Manufacturer]],Raw[EfficiencySEER],"&gt;="&amp;P$25,Raw[EfficiencySEER],"&lt;"&amp;T$25)</f>
        <v>1238.7766666666666</v>
      </c>
      <c r="S38" s="38">
        <f>IF(P38=0,0,AVERAGEIFS(Raw[Regular Price/ton],Raw[SystemType],$B$25,Raw[Manufacturer],Table4[[#This Row],[Manufacturer]],Raw[EfficiencySEER],"&gt;="&amp;P$25,Raw[EfficiencySEER],"&lt;"&amp;T$25))</f>
        <v>803.21644067796603</v>
      </c>
      <c r="T38" s="34">
        <f>COUNTIFS(Raw[SystemType],$B$25,Raw[Manufacturer],Table4[[#This Row],[Manufacturer]],Raw[EfficiencySEER],"&gt;="&amp;T$25,Raw[EfficiencySEER],"&lt;"&amp;X$25)</f>
        <v>0</v>
      </c>
      <c r="U38" s="37">
        <f>_xlfn.MINIFS(Raw[Regular Price/ton],Raw[SystemType],$B$25,Raw[Manufacturer],Table4[[#This Row],[Manufacturer]],Raw[EfficiencySEER],"&gt;="&amp;T$25,Raw[EfficiencySEER],"&lt;"&amp;X$25)</f>
        <v>0</v>
      </c>
      <c r="V38" s="38">
        <f>_xlfn.MAXIFS(Raw[Regular Price/ton],Raw[SystemType],$B$25,Raw[Manufacturer],Table4[[#This Row],[Manufacturer]],Raw[EfficiencySEER],"&gt;="&amp;T$25,Raw[EfficiencySEER],"&lt;"&amp;X$25)</f>
        <v>0</v>
      </c>
      <c r="W38" s="38">
        <f>IF(T38=0,0,AVERAGEIFS(Raw[Regular Price/ton],Raw[SystemType],$B$25,Raw[Manufacturer],Table4[[#This Row],[Manufacturer]],Raw[EfficiencySEER],"&gt;="&amp;T$25,Raw[EfficiencySEER],"&lt;"&amp;X$25))</f>
        <v>0</v>
      </c>
      <c r="X38" s="34">
        <f>COUNTIFS(Raw[SystemType],$B$25,Raw[Manufacturer],Table4[[#This Row],[Manufacturer]],Raw[EfficiencySEER],"&gt;="&amp;X$25,Raw[EfficiencySEER],"&lt;"&amp;AB$25)</f>
        <v>36</v>
      </c>
      <c r="Y38" s="37">
        <f>_xlfn.MINIFS(Raw[Regular Price/ton],Raw[SystemType],$B$25,Raw[Manufacturer],Table4[[#This Row],[Manufacturer]],Raw[EfficiencySEER],"&gt;="&amp;X$25,Raw[EfficiencySEER],"&lt;"&amp;AB$25)</f>
        <v>698.66666666666663</v>
      </c>
      <c r="Z38" s="38">
        <f>_xlfn.MAXIFS(Raw[Regular Price/ton],Raw[SystemType],$B$25,Raw[Manufacturer],Table4[[#This Row],[Manufacturer]],Raw[EfficiencySEER],"&gt;="&amp;X$25,Raw[EfficiencySEER],"&lt;"&amp;AB$25)</f>
        <v>1438.7574999999999</v>
      </c>
      <c r="AA38" s="38">
        <f>IF(X38=0,0,AVERAGEIFS(Raw[Regular Price/ton],Raw[SystemType],$B$25,Raw[Manufacturer],Table4[[#This Row],[Manufacturer]],Raw[EfficiencySEER],"&gt;="&amp;X$25,Raw[EfficiencySEER],"&lt;"&amp;AB$25))</f>
        <v>995.30895606390686</v>
      </c>
      <c r="AB38" s="34">
        <f>COUNTIFS(Raw[SystemType],$B$25,Raw[Manufacturer],Table4[[#This Row],[Manufacturer]],Raw[EfficiencySEER],"&gt;="&amp;AB$25,Raw[EfficiencySEER],"&lt;"&amp;AF$25)</f>
        <v>12</v>
      </c>
      <c r="AC38" s="37">
        <f>_xlfn.MINIFS(Raw[Regular Price/ton],Raw[SystemType],$B$25,Raw[Manufacturer],Table4[[#This Row],[Manufacturer]],Raw[EfficiencySEER],"&gt;="&amp;AB$25,Raw[EfficiencySEER],"&lt;"&amp;AF$25)</f>
        <v>802</v>
      </c>
      <c r="AD38" s="38">
        <f>_xlfn.MAXIFS(Raw[Regular Price/ton],Raw[SystemType],$B$25,Raw[Manufacturer],Table4[[#This Row],[Manufacturer]],Raw[EfficiencySEER],"&gt;="&amp;AB$25,Raw[EfficiencySEER],"&lt;"&amp;AF$25)</f>
        <v>2238.2199999999998</v>
      </c>
      <c r="AE38" s="38">
        <f>IF(AB38=0,0,AVERAGEIFS(Raw[Regular Price/ton],Raw[SystemType],$B$25,Raw[Manufacturer],Table4[[#This Row],[Manufacturer]],Raw[EfficiencySEER],"&gt;="&amp;AB$25,Raw[EfficiencySEER],"&lt;"&amp;AF$25))</f>
        <v>1089.3614007092199</v>
      </c>
      <c r="AF38" s="88">
        <f>COUNTIFS(Raw[SystemType],$B$25,Raw[Manufacturer],Table4[[#This Row],[Manufacturer]],Raw[EfficiencySEER],"&gt;="&amp;AF$25)</f>
        <v>1</v>
      </c>
      <c r="AG38" s="89">
        <f>_xlfn.MINIFS(Raw[Regular Price/ton],Raw[SystemType],$B$25,Raw[Manufacturer],Table4[[#This Row],[Manufacturer]],Raw[EfficiencySEER],"&gt;="&amp;AF$25)</f>
        <v>830.52</v>
      </c>
      <c r="AH38" s="89">
        <f>_xlfn.MAXIFS(Raw[Regular Price/ton],Raw[SystemType],$B$25,Raw[Manufacturer],Table4[[#This Row],[Manufacturer]],Raw[EfficiencySEER],"&gt;="&amp;AF$25)</f>
        <v>830.52</v>
      </c>
      <c r="AI38" s="89">
        <f>IF(AF38=0,0,AVERAGEIFS(Raw[Regular Price/ton],Raw[SystemType],$B$25,Raw[Manufacturer],Table4[[#This Row],[Manufacturer]],Raw[EfficiencySEER],"&gt;="&amp;AF$25))</f>
        <v>830.52</v>
      </c>
      <c r="AJ38" s="34"/>
      <c r="AK38" s="37"/>
      <c r="AL38" s="38"/>
      <c r="AM38" s="38"/>
      <c r="AN38" s="34"/>
      <c r="AO38" s="37"/>
      <c r="AP38" s="38"/>
      <c r="AQ38" s="38"/>
    </row>
    <row r="39" spans="1:43" s="90" customFormat="1" x14ac:dyDescent="0.25">
      <c r="A39" s="4"/>
      <c r="B39" s="86" t="s">
        <v>3144</v>
      </c>
      <c r="C39" s="87">
        <f>COUNTIFS(Raw[SystemType],$B$25,Raw[Manufacturer],Table4[[#This Row],[Manufacturer]])</f>
        <v>57</v>
      </c>
      <c r="D39" s="88">
        <f>COUNTIFS(Raw[SystemType],$B$25,Raw[Manufacturer],Table4[[#This Row],[Manufacturer]],Raw[EfficiencySEER],"&gt;="&amp;D$25,Raw[EfficiencySEER],"&lt;"&amp;H$25)</f>
        <v>1</v>
      </c>
      <c r="E39" s="89">
        <f>_xlfn.MINIFS(Raw[Regular Price/ton],Raw[SystemType],$B$25,Raw[Manufacturer],Table4[[#This Row],[Manufacturer]],Raw[EfficiencySEER],"&gt;="&amp;D$25,Raw[EfficiencySEER],"&lt;"&amp;H$25)</f>
        <v>1148.458041958042</v>
      </c>
      <c r="F39" s="95">
        <f>_xlfn.MAXIFS(Raw[Regular Price/ton],Raw[SystemType],$B$25,Raw[Manufacturer],Table4[[#This Row],[Manufacturer]],Raw[EfficiencySEER],"&gt;="&amp;D$25,Raw[EfficiencySEER],"&lt;"&amp;H$25)</f>
        <v>1148.458041958042</v>
      </c>
      <c r="G39" s="95">
        <f>IF(D39=0,0,AVERAGEIFS(Raw[Regular Price/ton],Raw[SystemType],$B$25,Raw[Manufacturer],Table4[[#This Row],[Manufacturer]],Raw[EfficiencySEER],"&gt;="&amp;D$25,Raw[EfficiencySEER],"&lt;"&amp;H$25))</f>
        <v>1148.458041958042</v>
      </c>
      <c r="H39" s="88">
        <f>COUNTIFS(Raw[SystemType],$B$25,Raw[Manufacturer],Table4[[#This Row],[Manufacturer]],Raw[EfficiencySEER],"&gt;="&amp;H$25,Raw[EfficiencySEER],"&lt;"&amp;L$25)</f>
        <v>1</v>
      </c>
      <c r="I39" s="89">
        <f>_xlfn.MINIFS(Raw[Regular Price/ton],Raw[SystemType],$B$25,Raw[Manufacturer],Table4[[#This Row],[Manufacturer]],Raw[EfficiencySEER],"&gt;="&amp;H$25,Raw[EfficiencySEER],"&lt;"&amp;L$25)</f>
        <v>1267.2374670184697</v>
      </c>
      <c r="J39" s="95">
        <f>_xlfn.MAXIFS(Raw[Regular Price/ton],Raw[SystemType],$B$25,Raw[Manufacturer],Table4[[#This Row],[Manufacturer]],Raw[EfficiencySEER],"&gt;="&amp;H$25,Raw[EfficiencySEER],"&lt;"&amp;L$25)</f>
        <v>1267.2374670184697</v>
      </c>
      <c r="K39" s="95">
        <f>IF(H39=0,0,AVERAGEIFS(Raw[Regular Price/ton],Raw[SystemType],$B$25,Raw[Manufacturer],Table4[[#This Row],[Manufacturer]],Raw[EfficiencySEER],"&gt;="&amp;H$25,Raw[EfficiencySEER],"&lt;"&amp;L$25))</f>
        <v>1267.2374670184697</v>
      </c>
      <c r="L39" s="88">
        <f>COUNTIFS(Raw[SystemType],$B$25,Raw[Manufacturer],Table4[[#This Row],[Manufacturer]],Raw[EfficiencySEER],"&gt;="&amp;L$25,Raw[EfficiencySEER],"&lt;"&amp;P$25)</f>
        <v>23</v>
      </c>
      <c r="M39" s="89">
        <f>_xlfn.MINIFS(Raw[Regular Price/ton],Raw[SystemType],$B$25,Raw[Manufacturer],Table4[[#This Row],[Manufacturer]],Raw[EfficiencySEER],"&gt;="&amp;L$25,Raw[EfficiencySEER],"&lt;"&amp;P$25)</f>
        <v>613.4666666666667</v>
      </c>
      <c r="N39" s="95">
        <f>_xlfn.MAXIFS(Raw[Regular Price/ton],Raw[SystemType],$B$25,Raw[Manufacturer],Table4[[#This Row],[Manufacturer]],Raw[EfficiencySEER],"&gt;="&amp;L$25,Raw[EfficiencySEER],"&lt;"&amp;P$25)</f>
        <v>1504.3</v>
      </c>
      <c r="O39" s="95">
        <f>IF(L39=0,0,AVERAGEIFS(Raw[Regular Price/ton],Raw[SystemType],$B$25,Raw[Manufacturer],Table4[[#This Row],[Manufacturer]],Raw[EfficiencySEER],"&gt;="&amp;L$25,Raw[EfficiencySEER],"&lt;"&amp;P$25))</f>
        <v>820.63538762445376</v>
      </c>
      <c r="P39" s="88">
        <f>COUNTIFS(Raw[SystemType],$B$25,Raw[Manufacturer],Table4[[#This Row],[Manufacturer]],Raw[EfficiencySEER],"&gt;="&amp;P$25,Raw[EfficiencySEER],"&lt;"&amp;T$25)</f>
        <v>16</v>
      </c>
      <c r="Q39" s="89">
        <f>_xlfn.MINIFS(Raw[Regular Price/ton],Raw[SystemType],$B$25,Raw[Manufacturer],Table4[[#This Row],[Manufacturer]],Raw[EfficiencySEER],"&gt;="&amp;P$25,Raw[EfficiencySEER],"&lt;"&amp;T$25)</f>
        <v>635.53409090909088</v>
      </c>
      <c r="R39" s="95">
        <f>_xlfn.MAXIFS(Raw[Regular Price/ton],Raw[SystemType],$B$25,Raw[Manufacturer],Table4[[#This Row],[Manufacturer]],Raw[EfficiencySEER],"&gt;="&amp;P$25,Raw[EfficiencySEER],"&lt;"&amp;T$25)</f>
        <v>3589.08</v>
      </c>
      <c r="S39" s="95">
        <f>IF(P39=0,0,AVERAGEIFS(Raw[Regular Price/ton],Raw[SystemType],$B$25,Raw[Manufacturer],Table4[[#This Row],[Manufacturer]],Raw[EfficiencySEER],"&gt;="&amp;P$25,Raw[EfficiencySEER],"&lt;"&amp;T$25))</f>
        <v>1270.6415628210066</v>
      </c>
      <c r="T39" s="88">
        <f>COUNTIFS(Raw[SystemType],$B$25,Raw[Manufacturer],Table4[[#This Row],[Manufacturer]],Raw[EfficiencySEER],"&gt;="&amp;T$25,Raw[EfficiencySEER],"&lt;"&amp;X$25)</f>
        <v>11</v>
      </c>
      <c r="U39" s="89">
        <f>_xlfn.MINIFS(Raw[Regular Price/ton],Raw[SystemType],$B$25,Raw[Manufacturer],Table4[[#This Row],[Manufacturer]],Raw[EfficiencySEER],"&gt;="&amp;T$25,Raw[EfficiencySEER],"&lt;"&amp;X$25)</f>
        <v>605.33793103448284</v>
      </c>
      <c r="V39" s="95">
        <f>_xlfn.MAXIFS(Raw[Regular Price/ton],Raw[SystemType],$B$25,Raw[Manufacturer],Table4[[#This Row],[Manufacturer]],Raw[EfficiencySEER],"&gt;="&amp;T$25,Raw[EfficiencySEER],"&lt;"&amp;X$25)</f>
        <v>2043.0666666666666</v>
      </c>
      <c r="W39" s="95">
        <f>IF(T39=0,0,AVERAGEIFS(Raw[Regular Price/ton],Raw[SystemType],$B$25,Raw[Manufacturer],Table4[[#This Row],[Manufacturer]],Raw[EfficiencySEER],"&gt;="&amp;T$25,Raw[EfficiencySEER],"&lt;"&amp;X$25))</f>
        <v>1206.5627467551606</v>
      </c>
      <c r="X39" s="88">
        <f>COUNTIFS(Raw[SystemType],$B$25,Raw[Manufacturer],Table4[[#This Row],[Manufacturer]],Raw[EfficiencySEER],"&gt;="&amp;X$25,Raw[EfficiencySEER],"&lt;"&amp;AB$25)</f>
        <v>4</v>
      </c>
      <c r="Y39" s="89">
        <f>_xlfn.MINIFS(Raw[Regular Price/ton],Raw[SystemType],$B$25,Raw[Manufacturer],Table4[[#This Row],[Manufacturer]],Raw[EfficiencySEER],"&gt;="&amp;X$25,Raw[EfficiencySEER],"&lt;"&amp;AB$25)</f>
        <v>1055.9107142857142</v>
      </c>
      <c r="Z39" s="95">
        <f>_xlfn.MAXIFS(Raw[Regular Price/ton],Raw[SystemType],$B$25,Raw[Manufacturer],Table4[[#This Row],[Manufacturer]],Raw[EfficiencySEER],"&gt;="&amp;X$25,Raw[EfficiencySEER],"&lt;"&amp;AB$25)</f>
        <v>1449.2</v>
      </c>
      <c r="AA39" s="95">
        <f>IF(X39=0,0,AVERAGEIFS(Raw[Regular Price/ton],Raw[SystemType],$B$25,Raw[Manufacturer],Table4[[#This Row],[Manufacturer]],Raw[EfficiencySEER],"&gt;="&amp;X$25,Raw[EfficiencySEER],"&lt;"&amp;AB$25))</f>
        <v>1187.6143272758543</v>
      </c>
      <c r="AB39" s="88">
        <f>COUNTIFS(Raw[SystemType],$B$25,Raw[Manufacturer],Table4[[#This Row],[Manufacturer]],Raw[EfficiencySEER],"&gt;="&amp;AB$25,Raw[EfficiencySEER],"&lt;"&amp;AF$25)</f>
        <v>0</v>
      </c>
      <c r="AC39" s="89">
        <f>_xlfn.MINIFS(Raw[Regular Price/ton],Raw[SystemType],$B$25,Raw[Manufacturer],Table4[[#This Row],[Manufacturer]],Raw[EfficiencySEER],"&gt;="&amp;AB$25,Raw[EfficiencySEER],"&lt;"&amp;AF$25)</f>
        <v>0</v>
      </c>
      <c r="AD39" s="95">
        <f>_xlfn.MAXIFS(Raw[Regular Price/ton],Raw[SystemType],$B$25,Raw[Manufacturer],Table4[[#This Row],[Manufacturer]],Raw[EfficiencySEER],"&gt;="&amp;AB$25,Raw[EfficiencySEER],"&lt;"&amp;AF$25)</f>
        <v>0</v>
      </c>
      <c r="AE39" s="95">
        <f>IF(AB39=0,0,AVERAGEIFS(Raw[Regular Price/ton],Raw[SystemType],$B$25,Raw[Manufacturer],Table4[[#This Row],[Manufacturer]],Raw[EfficiencySEER],"&gt;="&amp;AB$25,Raw[EfficiencySEER],"&lt;"&amp;AF$25))</f>
        <v>0</v>
      </c>
      <c r="AF39" s="88">
        <f>COUNTIFS(Raw[SystemType],$B$25,Raw[Manufacturer],Table4[[#This Row],[Manufacturer]],Raw[EfficiencySEER],"&gt;="&amp;AF$25)</f>
        <v>1</v>
      </c>
      <c r="AG39" s="89">
        <f>_xlfn.MINIFS(Raw[Regular Price/ton],Raw[SystemType],$B$25,Raw[Manufacturer],Table4[[#This Row],[Manufacturer]],Raw[EfficiencySEER],"&gt;="&amp;AF$25)</f>
        <v>1267</v>
      </c>
      <c r="AH39" s="89">
        <f>_xlfn.MAXIFS(Raw[Regular Price/ton],Raw[SystemType],$B$25,Raw[Manufacturer],Table4[[#This Row],[Manufacturer]],Raw[EfficiencySEER],"&gt;="&amp;AF$25)</f>
        <v>1267</v>
      </c>
      <c r="AI39" s="89">
        <f>IF(AF39=0,0,AVERAGEIFS(Raw[Regular Price/ton],Raw[SystemType],$B$25,Raw[Manufacturer],Table4[[#This Row],[Manufacturer]],Raw[EfficiencySEER],"&gt;="&amp;AF$25))</f>
        <v>1267</v>
      </c>
      <c r="AJ39" s="88"/>
      <c r="AK39" s="89"/>
      <c r="AL39" s="95"/>
      <c r="AM39" s="95"/>
      <c r="AN39" s="88"/>
      <c r="AO39" s="89"/>
      <c r="AP39" s="95"/>
      <c r="AQ39" s="95"/>
    </row>
    <row r="40" spans="1:43" x14ac:dyDescent="0.25">
      <c r="A40" s="4"/>
      <c r="B40" s="33" t="s">
        <v>3145</v>
      </c>
      <c r="C40" s="27">
        <f>COUNTIFS(Raw[SystemType],$B$25,Raw[Manufacturer],Table4[[#This Row],[Manufacturer]])</f>
        <v>230</v>
      </c>
      <c r="D40" s="34">
        <f>COUNTIFS(Raw[SystemType],$B$25,Raw[Manufacturer],Table4[[#This Row],[Manufacturer]],Raw[EfficiencySEER],"&gt;="&amp;D$25,Raw[EfficiencySEER],"&lt;"&amp;H$25)</f>
        <v>0</v>
      </c>
      <c r="E40" s="37">
        <f>_xlfn.MINIFS(Raw[Regular Price/ton],Raw[SystemType],$B$25,Raw[Manufacturer],Table4[[#This Row],[Manufacturer]],Raw[EfficiencySEER],"&gt;="&amp;D$25,Raw[EfficiencySEER],"&lt;"&amp;H$25)</f>
        <v>0</v>
      </c>
      <c r="F40" s="38">
        <f>_xlfn.MAXIFS(Raw[Regular Price/ton],Raw[SystemType],$B$25,Raw[Manufacturer],Table4[[#This Row],[Manufacturer]],Raw[EfficiencySEER],"&gt;="&amp;D$25,Raw[EfficiencySEER],"&lt;"&amp;H$25)</f>
        <v>0</v>
      </c>
      <c r="G40" s="38">
        <f>IF(D40=0,0,AVERAGEIFS(Raw[Regular Price/ton],Raw[SystemType],$B$25,Raw[Manufacturer],Table4[[#This Row],[Manufacturer]],Raw[EfficiencySEER],"&gt;="&amp;D$25,Raw[EfficiencySEER],"&lt;"&amp;H$25))</f>
        <v>0</v>
      </c>
      <c r="H40" s="34">
        <f>COUNTIFS(Raw[SystemType],$B$25,Raw[Manufacturer],Table4[[#This Row],[Manufacturer]],Raw[EfficiencySEER],"&gt;="&amp;H$25,Raw[EfficiencySEER],"&lt;"&amp;L$25)</f>
        <v>3</v>
      </c>
      <c r="I40" s="37">
        <f>_xlfn.MINIFS(Raw[Regular Price/ton],Raw[SystemType],$B$25,Raw[Manufacturer],Table4[[#This Row],[Manufacturer]],Raw[EfficiencySEER],"&gt;="&amp;H$25,Raw[EfficiencySEER],"&lt;"&amp;L$25)</f>
        <v>806.71378091872793</v>
      </c>
      <c r="J40" s="38">
        <f>_xlfn.MAXIFS(Raw[Regular Price/ton],Raw[SystemType],$B$25,Raw[Manufacturer],Table4[[#This Row],[Manufacturer]],Raw[EfficiencySEER],"&gt;="&amp;H$25,Raw[EfficiencySEER],"&lt;"&amp;L$25)</f>
        <v>978.48101265822777</v>
      </c>
      <c r="K40" s="38">
        <f>IF(H40=0,0,AVERAGEIFS(Raw[Regular Price/ton],Raw[SystemType],$B$25,Raw[Manufacturer],Table4[[#This Row],[Manufacturer]],Raw[EfficiencySEER],"&gt;="&amp;H$25,Raw[EfficiencySEER],"&lt;"&amp;L$25))</f>
        <v>921.22526874506127</v>
      </c>
      <c r="L40" s="34">
        <f>COUNTIFS(Raw[SystemType],$B$25,Raw[Manufacturer],Table4[[#This Row],[Manufacturer]],Raw[EfficiencySEER],"&gt;="&amp;L$25,Raw[EfficiencySEER],"&lt;"&amp;P$25)</f>
        <v>18</v>
      </c>
      <c r="M40" s="37">
        <f>_xlfn.MINIFS(Raw[Regular Price/ton],Raw[SystemType],$B$25,Raw[Manufacturer],Table4[[#This Row],[Manufacturer]],Raw[EfficiencySEER],"&gt;="&amp;L$25,Raw[EfficiencySEER],"&lt;"&amp;P$25)</f>
        <v>638.25136612021856</v>
      </c>
      <c r="N40" s="38">
        <f>_xlfn.MAXIFS(Raw[Regular Price/ton],Raw[SystemType],$B$25,Raw[Manufacturer],Table4[[#This Row],[Manufacturer]],Raw[EfficiencySEER],"&gt;="&amp;L$25,Raw[EfficiencySEER],"&lt;"&amp;P$25)</f>
        <v>1306.0126582278481</v>
      </c>
      <c r="O40" s="38">
        <f>IF(L40=0,0,AVERAGEIFS(Raw[Regular Price/ton],Raw[SystemType],$B$25,Raw[Manufacturer],Table4[[#This Row],[Manufacturer]],Raw[EfficiencySEER],"&gt;="&amp;L$25,Raw[EfficiencySEER],"&lt;"&amp;P$25))</f>
        <v>911.5169551155393</v>
      </c>
      <c r="P40" s="34">
        <f>COUNTIFS(Raw[SystemType],$B$25,Raw[Manufacturer],Table4[[#This Row],[Manufacturer]],Raw[EfficiencySEER],"&gt;="&amp;P$25,Raw[EfficiencySEER],"&lt;"&amp;T$25)</f>
        <v>34</v>
      </c>
      <c r="Q40" s="37">
        <f>_xlfn.MINIFS(Raw[Regular Price/ton],Raw[SystemType],$B$25,Raw[Manufacturer],Table4[[#This Row],[Manufacturer]],Raw[EfficiencySEER],"&gt;="&amp;P$25,Raw[EfficiencySEER],"&lt;"&amp;T$25)</f>
        <v>582.51366120218574</v>
      </c>
      <c r="R40" s="38">
        <f>_xlfn.MAXIFS(Raw[Regular Price/ton],Raw[SystemType],$B$25,Raw[Manufacturer],Table4[[#This Row],[Manufacturer]],Raw[EfficiencySEER],"&gt;="&amp;P$25,Raw[EfficiencySEER],"&lt;"&amp;T$25)</f>
        <v>1243.3333333333333</v>
      </c>
      <c r="S40" s="38">
        <f>IF(P40=0,0,AVERAGEIFS(Raw[Regular Price/ton],Raw[SystemType],$B$25,Raw[Manufacturer],Table4[[#This Row],[Manufacturer]],Raw[EfficiencySEER],"&gt;="&amp;P$25,Raw[EfficiencySEER],"&lt;"&amp;T$25))</f>
        <v>780.43759652264725</v>
      </c>
      <c r="T40" s="34">
        <f>COUNTIFS(Raw[SystemType],$B$25,Raw[Manufacturer],Table4[[#This Row],[Manufacturer]],Raw[EfficiencySEER],"&gt;="&amp;T$25,Raw[EfficiencySEER],"&lt;"&amp;X$25)</f>
        <v>42</v>
      </c>
      <c r="U40" s="37">
        <f>_xlfn.MINIFS(Raw[Regular Price/ton],Raw[SystemType],$B$25,Raw[Manufacturer],Table4[[#This Row],[Manufacturer]],Raw[EfficiencySEER],"&gt;="&amp;T$25,Raw[EfficiencySEER],"&lt;"&amp;X$25)</f>
        <v>785.93350383631707</v>
      </c>
      <c r="V40" s="38">
        <f>_xlfn.MAXIFS(Raw[Regular Price/ton],Raw[SystemType],$B$25,Raw[Manufacturer],Table4[[#This Row],[Manufacturer]],Raw[EfficiencySEER],"&gt;="&amp;T$25,Raw[EfficiencySEER],"&lt;"&amp;X$25)</f>
        <v>1453.0075187969924</v>
      </c>
      <c r="W40" s="38">
        <f>IF(T40=0,0,AVERAGEIFS(Raw[Regular Price/ton],Raw[SystemType],$B$25,Raw[Manufacturer],Table4[[#This Row],[Manufacturer]],Raw[EfficiencySEER],"&gt;="&amp;T$25,Raw[EfficiencySEER],"&lt;"&amp;X$25))</f>
        <v>1186.9754358960829</v>
      </c>
      <c r="X40" s="34">
        <f>COUNTIFS(Raw[SystemType],$B$25,Raw[Manufacturer],Table4[[#This Row],[Manufacturer]],Raw[EfficiencySEER],"&gt;="&amp;X$25,Raw[EfficiencySEER],"&lt;"&amp;AB$25)</f>
        <v>80</v>
      </c>
      <c r="Y40" s="37">
        <f>_xlfn.MINIFS(Raw[Regular Price/ton],Raw[SystemType],$B$25,Raw[Manufacturer],Table4[[#This Row],[Manufacturer]],Raw[EfficiencySEER],"&gt;="&amp;X$25,Raw[EfficiencySEER],"&lt;"&amp;AB$25)</f>
        <v>600</v>
      </c>
      <c r="Z40" s="38">
        <f>_xlfn.MAXIFS(Raw[Regular Price/ton],Raw[SystemType],$B$25,Raw[Manufacturer],Table4[[#This Row],[Manufacturer]],Raw[EfficiencySEER],"&gt;="&amp;X$25,Raw[EfficiencySEER],"&lt;"&amp;AB$25)</f>
        <v>1385</v>
      </c>
      <c r="AA40" s="38">
        <f>IF(X40=0,0,AVERAGEIFS(Raw[Regular Price/ton],Raw[SystemType],$B$25,Raw[Manufacturer],Table4[[#This Row],[Manufacturer]],Raw[EfficiencySEER],"&gt;="&amp;X$25,Raw[EfficiencySEER],"&lt;"&amp;AB$25))</f>
        <v>741.99828571428566</v>
      </c>
      <c r="AB40" s="34">
        <f>COUNTIFS(Raw[SystemType],$B$25,Raw[Manufacturer],Table4[[#This Row],[Manufacturer]],Raw[EfficiencySEER],"&gt;="&amp;AB$25,Raw[EfficiencySEER],"&lt;"&amp;AF$25)</f>
        <v>44</v>
      </c>
      <c r="AC40" s="37">
        <f>_xlfn.MINIFS(Raw[Regular Price/ton],Raw[SystemType],$B$25,Raw[Manufacturer],Table4[[#This Row],[Manufacturer]],Raw[EfficiencySEER],"&gt;="&amp;AB$25,Raw[EfficiencySEER],"&lt;"&amp;AF$25)</f>
        <v>688</v>
      </c>
      <c r="AD40" s="38">
        <f>_xlfn.MAXIFS(Raw[Regular Price/ton],Raw[SystemType],$B$25,Raw[Manufacturer],Table4[[#This Row],[Manufacturer]],Raw[EfficiencySEER],"&gt;="&amp;AB$25,Raw[EfficiencySEER],"&lt;"&amp;AF$25)</f>
        <v>2489.3333333333335</v>
      </c>
      <c r="AE40" s="38">
        <f>IF(AB40=0,0,AVERAGEIFS(Raw[Regular Price/ton],Raw[SystemType],$B$25,Raw[Manufacturer],Table4[[#This Row],[Manufacturer]],Raw[EfficiencySEER],"&gt;="&amp;AB$25,Raw[EfficiencySEER],"&lt;"&amp;AF$25))</f>
        <v>886.75175324675331</v>
      </c>
      <c r="AF40" s="88">
        <f>COUNTIFS(Raw[SystemType],$B$25,Raw[Manufacturer],Table4[[#This Row],[Manufacturer]],Raw[EfficiencySEER],"&gt;="&amp;AF$25)</f>
        <v>9</v>
      </c>
      <c r="AG40" s="89">
        <f>_xlfn.MINIFS(Raw[Regular Price/ton],Raw[SystemType],$B$25,Raw[Manufacturer],Table4[[#This Row],[Manufacturer]],Raw[EfficiencySEER],"&gt;="&amp;AF$25)</f>
        <v>962.66666666666663</v>
      </c>
      <c r="AH40" s="89">
        <f>_xlfn.MAXIFS(Raw[Regular Price/ton],Raw[SystemType],$B$25,Raw[Manufacturer],Table4[[#This Row],[Manufacturer]],Raw[EfficiencySEER],"&gt;="&amp;AF$25)</f>
        <v>1243</v>
      </c>
      <c r="AI40" s="89">
        <f>IF(AF40=0,0,AVERAGEIFS(Raw[Regular Price/ton],Raw[SystemType],$B$25,Raw[Manufacturer],Table4[[#This Row],[Manufacturer]],Raw[EfficiencySEER],"&gt;="&amp;AF$25))</f>
        <v>1042.6296296296298</v>
      </c>
      <c r="AJ40" s="34"/>
      <c r="AK40" s="37"/>
      <c r="AL40" s="38"/>
      <c r="AM40" s="38"/>
      <c r="AN40" s="34"/>
      <c r="AO40" s="37"/>
      <c r="AP40" s="38"/>
      <c r="AQ40" s="38"/>
    </row>
    <row r="41" spans="1:43" x14ac:dyDescent="0.25">
      <c r="A41" s="4"/>
      <c r="B41" s="32" t="s">
        <v>3146</v>
      </c>
      <c r="C41" s="28">
        <f>COUNTIFS(Raw[SystemType],$B$25,Raw[Manufacturer],Table4[[#This Row],[Manufacturer]])</f>
        <v>0</v>
      </c>
      <c r="D41" s="34">
        <f>COUNTIFS(Raw[SystemType],$B$25,Raw[Manufacturer],Table4[[#This Row],[Manufacturer]],Raw[EfficiencySEER],"&gt;="&amp;D$25,Raw[EfficiencySEER],"&lt;"&amp;H$25)</f>
        <v>0</v>
      </c>
      <c r="E41" s="36">
        <f>_xlfn.MINIFS(Raw[Regular Price/ton],Raw[SystemType],$B$25,Raw[Manufacturer],Table4[[#This Row],[Manufacturer]],Raw[EfficiencySEER],"&gt;="&amp;D$25,Raw[EfficiencySEER],"&lt;"&amp;H$25)</f>
        <v>0</v>
      </c>
      <c r="F41" s="39">
        <f>_xlfn.MAXIFS(Raw[Regular Price/ton],Raw[SystemType],$B$25,Raw[Manufacturer],Table4[[#This Row],[Manufacturer]],Raw[EfficiencySEER],"&gt;="&amp;D$25,Raw[EfficiencySEER],"&lt;"&amp;H$25)</f>
        <v>0</v>
      </c>
      <c r="G41" s="39">
        <f>IF(D41=0,0,AVERAGEIFS(Raw[Regular Price/ton],Raw[SystemType],$B$25,Raw[Manufacturer],Table4[[#This Row],[Manufacturer]],Raw[EfficiencySEER],"&gt;="&amp;D$25,Raw[EfficiencySEER],"&lt;"&amp;H$25))</f>
        <v>0</v>
      </c>
      <c r="H41" s="34">
        <f>COUNTIFS(Raw[SystemType],$B$25,Raw[Manufacturer],Table4[[#This Row],[Manufacturer]],Raw[EfficiencySEER],"&gt;="&amp;H$25,Raw[EfficiencySEER],"&lt;"&amp;L$25)</f>
        <v>0</v>
      </c>
      <c r="I41" s="36">
        <f>_xlfn.MINIFS(Raw[Regular Price/ton],Raw[SystemType],$B$25,Raw[Manufacturer],Table4[[#This Row],[Manufacturer]],Raw[EfficiencySEER],"&gt;="&amp;H$25,Raw[EfficiencySEER],"&lt;"&amp;L$25)</f>
        <v>0</v>
      </c>
      <c r="J41" s="39">
        <f>_xlfn.MAXIFS(Raw[Regular Price/ton],Raw[SystemType],$B$25,Raw[Manufacturer],Table4[[#This Row],[Manufacturer]],Raw[EfficiencySEER],"&gt;="&amp;H$25,Raw[EfficiencySEER],"&lt;"&amp;L$25)</f>
        <v>0</v>
      </c>
      <c r="K41" s="39">
        <f>IF(H41=0,0,AVERAGEIFS(Raw[Regular Price/ton],Raw[SystemType],$B$25,Raw[Manufacturer],Table4[[#This Row],[Manufacturer]],Raw[EfficiencySEER],"&gt;="&amp;H$25,Raw[EfficiencySEER],"&lt;"&amp;L$25))</f>
        <v>0</v>
      </c>
      <c r="L41" s="34">
        <f>COUNTIFS(Raw[SystemType],$B$25,Raw[Manufacturer],Table4[[#This Row],[Manufacturer]],Raw[EfficiencySEER],"&gt;="&amp;L$25,Raw[EfficiencySEER],"&lt;"&amp;P$25)</f>
        <v>0</v>
      </c>
      <c r="M41" s="36">
        <f>_xlfn.MINIFS(Raw[Regular Price/ton],Raw[SystemType],$B$25,Raw[Manufacturer],Table4[[#This Row],[Manufacturer]],Raw[EfficiencySEER],"&gt;="&amp;L$25,Raw[EfficiencySEER],"&lt;"&amp;P$25)</f>
        <v>0</v>
      </c>
      <c r="N41" s="39">
        <f>_xlfn.MAXIFS(Raw[Regular Price/ton],Raw[SystemType],$B$25,Raw[Manufacturer],Table4[[#This Row],[Manufacturer]],Raw[EfficiencySEER],"&gt;="&amp;L$25,Raw[EfficiencySEER],"&lt;"&amp;P$25)</f>
        <v>0</v>
      </c>
      <c r="O41" s="39">
        <f>IF(L41=0,0,AVERAGEIFS(Raw[Regular Price/ton],Raw[SystemType],$B$25,Raw[Manufacturer],Table4[[#This Row],[Manufacturer]],Raw[EfficiencySEER],"&gt;="&amp;L$25,Raw[EfficiencySEER],"&lt;"&amp;P$25))</f>
        <v>0</v>
      </c>
      <c r="P41" s="34">
        <f>COUNTIFS(Raw[SystemType],$B$25,Raw[Manufacturer],Table4[[#This Row],[Manufacturer]],Raw[EfficiencySEER],"&gt;="&amp;P$25,Raw[EfficiencySEER],"&lt;"&amp;T$25)</f>
        <v>0</v>
      </c>
      <c r="Q41" s="36">
        <f>_xlfn.MINIFS(Raw[Regular Price/ton],Raw[SystemType],$B$25,Raw[Manufacturer],Table4[[#This Row],[Manufacturer]],Raw[EfficiencySEER],"&gt;="&amp;P$25,Raw[EfficiencySEER],"&lt;"&amp;T$25)</f>
        <v>0</v>
      </c>
      <c r="R41" s="39">
        <f>_xlfn.MAXIFS(Raw[Regular Price/ton],Raw[SystemType],$B$25,Raw[Manufacturer],Table4[[#This Row],[Manufacturer]],Raw[EfficiencySEER],"&gt;="&amp;P$25,Raw[EfficiencySEER],"&lt;"&amp;T$25)</f>
        <v>0</v>
      </c>
      <c r="S41" s="39">
        <f>IF(P41=0,0,AVERAGEIFS(Raw[Regular Price/ton],Raw[SystemType],$B$25,Raw[Manufacturer],Table4[[#This Row],[Manufacturer]],Raw[EfficiencySEER],"&gt;="&amp;P$25,Raw[EfficiencySEER],"&lt;"&amp;T$25))</f>
        <v>0</v>
      </c>
      <c r="T41" s="34">
        <f>COUNTIFS(Raw[SystemType],$B$25,Raw[Manufacturer],Table4[[#This Row],[Manufacturer]],Raw[EfficiencySEER],"&gt;="&amp;T$25,Raw[EfficiencySEER],"&lt;"&amp;X$25)</f>
        <v>0</v>
      </c>
      <c r="U41" s="36">
        <f>_xlfn.MINIFS(Raw[Regular Price/ton],Raw[SystemType],$B$25,Raw[Manufacturer],Table4[[#This Row],[Manufacturer]],Raw[EfficiencySEER],"&gt;="&amp;T$25,Raw[EfficiencySEER],"&lt;"&amp;X$25)</f>
        <v>0</v>
      </c>
      <c r="V41" s="39">
        <f>_xlfn.MAXIFS(Raw[Regular Price/ton],Raw[SystemType],$B$25,Raw[Manufacturer],Table4[[#This Row],[Manufacturer]],Raw[EfficiencySEER],"&gt;="&amp;T$25,Raw[EfficiencySEER],"&lt;"&amp;X$25)</f>
        <v>0</v>
      </c>
      <c r="W41" s="39">
        <f>IF(T41=0,0,AVERAGEIFS(Raw[Regular Price/ton],Raw[SystemType],$B$25,Raw[Manufacturer],Table4[[#This Row],[Manufacturer]],Raw[EfficiencySEER],"&gt;="&amp;T$25,Raw[EfficiencySEER],"&lt;"&amp;X$25))</f>
        <v>0</v>
      </c>
      <c r="X41" s="34">
        <f>COUNTIFS(Raw[SystemType],$B$25,Raw[Manufacturer],Table4[[#This Row],[Manufacturer]],Raw[EfficiencySEER],"&gt;="&amp;X$25,Raw[EfficiencySEER],"&lt;"&amp;AB$25)</f>
        <v>0</v>
      </c>
      <c r="Y41" s="36">
        <f>_xlfn.MINIFS(Raw[Regular Price/ton],Raw[SystemType],$B$25,Raw[Manufacturer],Table4[[#This Row],[Manufacturer]],Raw[EfficiencySEER],"&gt;="&amp;X$25,Raw[EfficiencySEER],"&lt;"&amp;AB$25)</f>
        <v>0</v>
      </c>
      <c r="Z41" s="39">
        <f>_xlfn.MAXIFS(Raw[Regular Price/ton],Raw[SystemType],$B$25,Raw[Manufacturer],Table4[[#This Row],[Manufacturer]],Raw[EfficiencySEER],"&gt;="&amp;X$25,Raw[EfficiencySEER],"&lt;"&amp;AB$25)</f>
        <v>0</v>
      </c>
      <c r="AA41" s="39">
        <f>IF(X41=0,0,AVERAGEIFS(Raw[Regular Price/ton],Raw[SystemType],$B$25,Raw[Manufacturer],Table4[[#This Row],[Manufacturer]],Raw[EfficiencySEER],"&gt;="&amp;X$25,Raw[EfficiencySEER],"&lt;"&amp;AB$25))</f>
        <v>0</v>
      </c>
      <c r="AB41" s="34">
        <f>COUNTIFS(Raw[SystemType],$B$25,Raw[Manufacturer],Table4[[#This Row],[Manufacturer]],Raw[EfficiencySEER],"&gt;="&amp;AB$25,Raw[EfficiencySEER],"&lt;"&amp;AF$25)</f>
        <v>0</v>
      </c>
      <c r="AC41" s="36">
        <f>_xlfn.MINIFS(Raw[Regular Price/ton],Raw[SystemType],$B$25,Raw[Manufacturer],Table4[[#This Row],[Manufacturer]],Raw[EfficiencySEER],"&gt;="&amp;AB$25,Raw[EfficiencySEER],"&lt;"&amp;AF$25)</f>
        <v>0</v>
      </c>
      <c r="AD41" s="39">
        <f>_xlfn.MAXIFS(Raw[Regular Price/ton],Raw[SystemType],$B$25,Raw[Manufacturer],Table4[[#This Row],[Manufacturer]],Raw[EfficiencySEER],"&gt;="&amp;AB$25,Raw[EfficiencySEER],"&lt;"&amp;AF$25)</f>
        <v>0</v>
      </c>
      <c r="AE41" s="39">
        <f>IF(AB41=0,0,AVERAGEIFS(Raw[Regular Price/ton],Raw[SystemType],$B$25,Raw[Manufacturer],Table4[[#This Row],[Manufacturer]],Raw[EfficiencySEER],"&gt;="&amp;AB$25,Raw[EfficiencySEER],"&lt;"&amp;AF$25))</f>
        <v>0</v>
      </c>
      <c r="AF41" s="88">
        <f>COUNTIFS(Raw[SystemType],$B$25,Raw[Manufacturer],Table4[[#This Row],[Manufacturer]],Raw[EfficiencySEER],"&gt;="&amp;AF$25)</f>
        <v>0</v>
      </c>
      <c r="AG41" s="89">
        <f>_xlfn.MINIFS(Raw[Regular Price/ton],Raw[SystemType],$B$25,Raw[Manufacturer],Table4[[#This Row],[Manufacturer]],Raw[EfficiencySEER],"&gt;="&amp;AF$25)</f>
        <v>0</v>
      </c>
      <c r="AH41" s="89">
        <f>_xlfn.MAXIFS(Raw[Regular Price/ton],Raw[SystemType],$B$25,Raw[Manufacturer],Table4[[#This Row],[Manufacturer]],Raw[EfficiencySEER],"&gt;="&amp;AF$25)</f>
        <v>0</v>
      </c>
      <c r="AI41" s="89">
        <f>IF(AF41=0,0,AVERAGEIFS(Raw[Regular Price/ton],Raw[SystemType],$B$25,Raw[Manufacturer],Table4[[#This Row],[Manufacturer]],Raw[EfficiencySEER],"&gt;="&amp;AF$25))</f>
        <v>0</v>
      </c>
      <c r="AJ41" s="34"/>
      <c r="AK41" s="36"/>
      <c r="AL41" s="39"/>
      <c r="AM41" s="39"/>
      <c r="AN41" s="34"/>
      <c r="AO41" s="36"/>
      <c r="AP41" s="39"/>
      <c r="AQ41" s="39"/>
    </row>
    <row r="42" spans="1:43" x14ac:dyDescent="0.25">
      <c r="A42" s="4"/>
      <c r="B42" s="33" t="s">
        <v>3147</v>
      </c>
      <c r="C42" s="27">
        <f>COUNTIFS(Raw[SystemType],$B$25,Raw[Manufacturer],Table4[[#This Row],[Manufacturer]])</f>
        <v>12</v>
      </c>
      <c r="D42" s="34">
        <f>COUNTIFS(Raw[SystemType],$B$25,Raw[Manufacturer],Table4[[#This Row],[Manufacturer]],Raw[EfficiencySEER],"&gt;="&amp;D$25,Raw[EfficiencySEER],"&lt;"&amp;H$25)</f>
        <v>0</v>
      </c>
      <c r="E42" s="37">
        <f>_xlfn.MINIFS(Raw[Regular Price/ton],Raw[SystemType],$B$25,Raw[Manufacturer],Table4[[#This Row],[Manufacturer]],Raw[EfficiencySEER],"&gt;="&amp;D$25,Raw[EfficiencySEER],"&lt;"&amp;H$25)</f>
        <v>0</v>
      </c>
      <c r="F42" s="38">
        <f>_xlfn.MAXIFS(Raw[Regular Price/ton],Raw[SystemType],$B$25,Raw[Manufacturer],Table4[[#This Row],[Manufacturer]],Raw[EfficiencySEER],"&gt;="&amp;D$25,Raw[EfficiencySEER],"&lt;"&amp;H$25)</f>
        <v>0</v>
      </c>
      <c r="G42" s="38">
        <f>IF(D42=0,0,AVERAGEIFS(Raw[Regular Price/ton],Raw[SystemType],$B$25,Raw[Manufacturer],Table4[[#This Row],[Manufacturer]],Raw[EfficiencySEER],"&gt;="&amp;D$25,Raw[EfficiencySEER],"&lt;"&amp;H$25))</f>
        <v>0</v>
      </c>
      <c r="H42" s="34">
        <f>COUNTIFS(Raw[SystemType],$B$25,Raw[Manufacturer],Table4[[#This Row],[Manufacturer]],Raw[EfficiencySEER],"&gt;="&amp;H$25,Raw[EfficiencySEER],"&lt;"&amp;L$25)</f>
        <v>2</v>
      </c>
      <c r="I42" s="37">
        <f>_xlfn.MINIFS(Raw[Regular Price/ton],Raw[SystemType],$B$25,Raw[Manufacturer],Table4[[#This Row],[Manufacturer]],Raw[EfficiencySEER],"&gt;="&amp;H$25,Raw[EfficiencySEER],"&lt;"&amp;L$25)</f>
        <v>605.04</v>
      </c>
      <c r="J42" s="38">
        <f>_xlfn.MAXIFS(Raw[Regular Price/ton],Raw[SystemType],$B$25,Raw[Manufacturer],Table4[[#This Row],[Manufacturer]],Raw[EfficiencySEER],"&gt;="&amp;H$25,Raw[EfficiencySEER],"&lt;"&amp;L$25)</f>
        <v>735.80000000000007</v>
      </c>
      <c r="K42" s="38">
        <f>IF(H42=0,0,AVERAGEIFS(Raw[Regular Price/ton],Raw[SystemType],$B$25,Raw[Manufacturer],Table4[[#This Row],[Manufacturer]],Raw[EfficiencySEER],"&gt;="&amp;H$25,Raw[EfficiencySEER],"&lt;"&amp;L$25))</f>
        <v>670.42000000000007</v>
      </c>
      <c r="L42" s="34">
        <f>COUNTIFS(Raw[SystemType],$B$25,Raw[Manufacturer],Table4[[#This Row],[Manufacturer]],Raw[EfficiencySEER],"&gt;="&amp;L$25,Raw[EfficiencySEER],"&lt;"&amp;P$25)</f>
        <v>0</v>
      </c>
      <c r="M42" s="37">
        <f>_xlfn.MINIFS(Raw[Regular Price/ton],Raw[SystemType],$B$25,Raw[Manufacturer],Table4[[#This Row],[Manufacturer]],Raw[EfficiencySEER],"&gt;="&amp;L$25,Raw[EfficiencySEER],"&lt;"&amp;P$25)</f>
        <v>0</v>
      </c>
      <c r="N42" s="38">
        <f>_xlfn.MAXIFS(Raw[Regular Price/ton],Raw[SystemType],$B$25,Raw[Manufacturer],Table4[[#This Row],[Manufacturer]],Raw[EfficiencySEER],"&gt;="&amp;L$25,Raw[EfficiencySEER],"&lt;"&amp;P$25)</f>
        <v>0</v>
      </c>
      <c r="O42" s="38">
        <f>IF(L42=0,0,AVERAGEIFS(Raw[Regular Price/ton],Raw[SystemType],$B$25,Raw[Manufacturer],Table4[[#This Row],[Manufacturer]],Raw[EfficiencySEER],"&gt;="&amp;L$25,Raw[EfficiencySEER],"&lt;"&amp;P$25))</f>
        <v>0</v>
      </c>
      <c r="P42" s="34">
        <f>COUNTIFS(Raw[SystemType],$B$25,Raw[Manufacturer],Table4[[#This Row],[Manufacturer]],Raw[EfficiencySEER],"&gt;="&amp;P$25,Raw[EfficiencySEER],"&lt;"&amp;T$25)</f>
        <v>3</v>
      </c>
      <c r="Q42" s="37">
        <f>_xlfn.MINIFS(Raw[Regular Price/ton],Raw[SystemType],$B$25,Raw[Manufacturer],Table4[[#This Row],[Manufacturer]],Raw[EfficiencySEER],"&gt;="&amp;P$25,Raw[EfficiencySEER],"&lt;"&amp;T$25)</f>
        <v>667.24892703862656</v>
      </c>
      <c r="R42" s="38">
        <f>_xlfn.MAXIFS(Raw[Regular Price/ton],Raw[SystemType],$B$25,Raw[Manufacturer],Table4[[#This Row],[Manufacturer]],Raw[EfficiencySEER],"&gt;="&amp;P$25,Raw[EfficiencySEER],"&lt;"&amp;T$25)</f>
        <v>894.34334763948505</v>
      </c>
      <c r="S42" s="38">
        <f>IF(P42=0,0,AVERAGEIFS(Raw[Regular Price/ton],Raw[SystemType],$B$25,Raw[Manufacturer],Table4[[#This Row],[Manufacturer]],Raw[EfficiencySEER],"&gt;="&amp;P$25,Raw[EfficiencySEER],"&lt;"&amp;T$25))</f>
        <v>755.75456774984684</v>
      </c>
      <c r="T42" s="34">
        <f>COUNTIFS(Raw[SystemType],$B$25,Raw[Manufacturer],Table4[[#This Row],[Manufacturer]],Raw[EfficiencySEER],"&gt;="&amp;T$25,Raw[EfficiencySEER],"&lt;"&amp;X$25)</f>
        <v>0</v>
      </c>
      <c r="U42" s="37">
        <f>_xlfn.MINIFS(Raw[Regular Price/ton],Raw[SystemType],$B$25,Raw[Manufacturer],Table4[[#This Row],[Manufacturer]],Raw[EfficiencySEER],"&gt;="&amp;T$25,Raw[EfficiencySEER],"&lt;"&amp;X$25)</f>
        <v>0</v>
      </c>
      <c r="V42" s="38">
        <f>_xlfn.MAXIFS(Raw[Regular Price/ton],Raw[SystemType],$B$25,Raw[Manufacturer],Table4[[#This Row],[Manufacturer]],Raw[EfficiencySEER],"&gt;="&amp;T$25,Raw[EfficiencySEER],"&lt;"&amp;X$25)</f>
        <v>0</v>
      </c>
      <c r="W42" s="38">
        <f>IF(T42=0,0,AVERAGEIFS(Raw[Regular Price/ton],Raw[SystemType],$B$25,Raw[Manufacturer],Table4[[#This Row],[Manufacturer]],Raw[EfficiencySEER],"&gt;="&amp;T$25,Raw[EfficiencySEER],"&lt;"&amp;X$25))</f>
        <v>0</v>
      </c>
      <c r="X42" s="34">
        <f>COUNTIFS(Raw[SystemType],$B$25,Raw[Manufacturer],Table4[[#This Row],[Manufacturer]],Raw[EfficiencySEER],"&gt;="&amp;X$25,Raw[EfficiencySEER],"&lt;"&amp;AB$25)</f>
        <v>3</v>
      </c>
      <c r="Y42" s="37">
        <f>_xlfn.MINIFS(Raw[Regular Price/ton],Raw[SystemType],$B$25,Raw[Manufacturer],Table4[[#This Row],[Manufacturer]],Raw[EfficiencySEER],"&gt;="&amp;X$25,Raw[EfficiencySEER],"&lt;"&amp;AB$25)</f>
        <v>578.43999999999994</v>
      </c>
      <c r="Z42" s="38">
        <f>_xlfn.MAXIFS(Raw[Regular Price/ton],Raw[SystemType],$B$25,Raw[Manufacturer],Table4[[#This Row],[Manufacturer]],Raw[EfficiencySEER],"&gt;="&amp;X$25,Raw[EfficiencySEER],"&lt;"&amp;AB$25)</f>
        <v>726.56284153005458</v>
      </c>
      <c r="AA42" s="38">
        <f>IF(X42=0,0,AVERAGEIFS(Raw[Regular Price/ton],Raw[SystemType],$B$25,Raw[Manufacturer],Table4[[#This Row],[Manufacturer]],Raw[EfficiencySEER],"&gt;="&amp;X$25,Raw[EfficiencySEER],"&lt;"&amp;AB$25))</f>
        <v>627.81428051001819</v>
      </c>
      <c r="AB42" s="34">
        <f>COUNTIFS(Raw[SystemType],$B$25,Raw[Manufacturer],Table4[[#This Row],[Manufacturer]],Raw[EfficiencySEER],"&gt;="&amp;AB$25,Raw[EfficiencySEER],"&lt;"&amp;AF$25)</f>
        <v>4</v>
      </c>
      <c r="AC42" s="37">
        <f>_xlfn.MINIFS(Raw[Regular Price/ton],Raw[SystemType],$B$25,Raw[Manufacturer],Table4[[#This Row],[Manufacturer]],Raw[EfficiencySEER],"&gt;="&amp;AB$25,Raw[EfficiencySEER],"&lt;"&amp;AF$25)</f>
        <v>553.5</v>
      </c>
      <c r="AD42" s="38">
        <f>_xlfn.MAXIFS(Raw[Regular Price/ton],Raw[SystemType],$B$25,Raw[Manufacturer],Table4[[#This Row],[Manufacturer]],Raw[EfficiencySEER],"&gt;="&amp;AB$25,Raw[EfficiencySEER],"&lt;"&amp;AF$25)</f>
        <v>602.82685512367493</v>
      </c>
      <c r="AE42" s="38">
        <f>IF(AB42=0,0,AVERAGEIFS(Raw[Regular Price/ton],Raw[SystemType],$B$25,Raw[Manufacturer],Table4[[#This Row],[Manufacturer]],Raw[EfficiencySEER],"&gt;="&amp;AB$25,Raw[EfficiencySEER],"&lt;"&amp;AF$25))</f>
        <v>577.45671378091879</v>
      </c>
      <c r="AF42" s="88">
        <f>COUNTIFS(Raw[SystemType],$B$25,Raw[Manufacturer],Table4[[#This Row],[Manufacturer]],Raw[EfficiencySEER],"&gt;="&amp;AF$25)</f>
        <v>0</v>
      </c>
      <c r="AG42" s="89">
        <f>_xlfn.MINIFS(Raw[Regular Price/ton],Raw[SystemType],$B$25,Raw[Manufacturer],Table4[[#This Row],[Manufacturer]],Raw[EfficiencySEER],"&gt;="&amp;AF$25)</f>
        <v>0</v>
      </c>
      <c r="AH42" s="89">
        <f>_xlfn.MAXIFS(Raw[Regular Price/ton],Raw[SystemType],$B$25,Raw[Manufacturer],Table4[[#This Row],[Manufacturer]],Raw[EfficiencySEER],"&gt;="&amp;AF$25)</f>
        <v>0</v>
      </c>
      <c r="AI42" s="89">
        <f>IF(AF42=0,0,AVERAGEIFS(Raw[Regular Price/ton],Raw[SystemType],$B$25,Raw[Manufacturer],Table4[[#This Row],[Manufacturer]],Raw[EfficiencySEER],"&gt;="&amp;AF$25))</f>
        <v>0</v>
      </c>
      <c r="AJ42" s="34"/>
      <c r="AK42" s="37"/>
      <c r="AL42" s="38"/>
      <c r="AM42" s="38"/>
      <c r="AN42" s="34"/>
      <c r="AO42" s="37"/>
      <c r="AP42" s="38"/>
      <c r="AQ42" s="38"/>
    </row>
    <row r="43" spans="1:43" x14ac:dyDescent="0.25">
      <c r="A43" s="4"/>
      <c r="B43" s="32" t="s">
        <v>3148</v>
      </c>
      <c r="C43" s="28">
        <f>COUNTIFS(Raw[SystemType],$B$25,Raw[Manufacturer],Table4[[#This Row],[Manufacturer]])</f>
        <v>0</v>
      </c>
      <c r="D43" s="34">
        <f>COUNTIFS(Raw[SystemType],$B$25,Raw[Manufacturer],Table4[[#This Row],[Manufacturer]],Raw[EfficiencySEER],"&gt;="&amp;D$25,Raw[EfficiencySEER],"&lt;"&amp;H$25)</f>
        <v>0</v>
      </c>
      <c r="E43" s="36">
        <f>_xlfn.MINIFS(Raw[Regular Price/ton],Raw[SystemType],$B$25,Raw[Manufacturer],Table4[[#This Row],[Manufacturer]],Raw[EfficiencySEER],"&gt;="&amp;D$25,Raw[EfficiencySEER],"&lt;"&amp;H$25)</f>
        <v>0</v>
      </c>
      <c r="F43" s="39">
        <f>_xlfn.MAXIFS(Raw[Regular Price/ton],Raw[SystemType],$B$25,Raw[Manufacturer],Table4[[#This Row],[Manufacturer]],Raw[EfficiencySEER],"&gt;="&amp;D$25,Raw[EfficiencySEER],"&lt;"&amp;H$25)</f>
        <v>0</v>
      </c>
      <c r="G43" s="39">
        <f>IF(D43=0,0,AVERAGEIFS(Raw[Regular Price/ton],Raw[SystemType],$B$25,Raw[Manufacturer],Table4[[#This Row],[Manufacturer]],Raw[EfficiencySEER],"&gt;="&amp;D$25,Raw[EfficiencySEER],"&lt;"&amp;H$25))</f>
        <v>0</v>
      </c>
      <c r="H43" s="34">
        <f>COUNTIFS(Raw[SystemType],$B$25,Raw[Manufacturer],Table4[[#This Row],[Manufacturer]],Raw[EfficiencySEER],"&gt;="&amp;H$25,Raw[EfficiencySEER],"&lt;"&amp;L$25)</f>
        <v>0</v>
      </c>
      <c r="I43" s="36">
        <f>_xlfn.MINIFS(Raw[Regular Price/ton],Raw[SystemType],$B$25,Raw[Manufacturer],Table4[[#This Row],[Manufacturer]],Raw[EfficiencySEER],"&gt;="&amp;H$25,Raw[EfficiencySEER],"&lt;"&amp;L$25)</f>
        <v>0</v>
      </c>
      <c r="J43" s="39">
        <f>_xlfn.MAXIFS(Raw[Regular Price/ton],Raw[SystemType],$B$25,Raw[Manufacturer],Table4[[#This Row],[Manufacturer]],Raw[EfficiencySEER],"&gt;="&amp;H$25,Raw[EfficiencySEER],"&lt;"&amp;L$25)</f>
        <v>0</v>
      </c>
      <c r="K43" s="39">
        <f>IF(H43=0,0,AVERAGEIFS(Raw[Regular Price/ton],Raw[SystemType],$B$25,Raw[Manufacturer],Table4[[#This Row],[Manufacturer]],Raw[EfficiencySEER],"&gt;="&amp;H$25,Raw[EfficiencySEER],"&lt;"&amp;L$25))</f>
        <v>0</v>
      </c>
      <c r="L43" s="34">
        <f>COUNTIFS(Raw[SystemType],$B$25,Raw[Manufacturer],Table4[[#This Row],[Manufacturer]],Raw[EfficiencySEER],"&gt;="&amp;L$25,Raw[EfficiencySEER],"&lt;"&amp;P$25)</f>
        <v>0</v>
      </c>
      <c r="M43" s="36">
        <f>_xlfn.MINIFS(Raw[Regular Price/ton],Raw[SystemType],$B$25,Raw[Manufacturer],Table4[[#This Row],[Manufacturer]],Raw[EfficiencySEER],"&gt;="&amp;L$25,Raw[EfficiencySEER],"&lt;"&amp;P$25)</f>
        <v>0</v>
      </c>
      <c r="N43" s="39">
        <f>_xlfn.MAXIFS(Raw[Regular Price/ton],Raw[SystemType],$B$25,Raw[Manufacturer],Table4[[#This Row],[Manufacturer]],Raw[EfficiencySEER],"&gt;="&amp;L$25,Raw[EfficiencySEER],"&lt;"&amp;P$25)</f>
        <v>0</v>
      </c>
      <c r="O43" s="39">
        <f>IF(L43=0,0,AVERAGEIFS(Raw[Regular Price/ton],Raw[SystemType],$B$25,Raw[Manufacturer],Table4[[#This Row],[Manufacturer]],Raw[EfficiencySEER],"&gt;="&amp;L$25,Raw[EfficiencySEER],"&lt;"&amp;P$25))</f>
        <v>0</v>
      </c>
      <c r="P43" s="34">
        <f>COUNTIFS(Raw[SystemType],$B$25,Raw[Manufacturer],Table4[[#This Row],[Manufacturer]],Raw[EfficiencySEER],"&gt;="&amp;P$25,Raw[EfficiencySEER],"&lt;"&amp;T$25)</f>
        <v>0</v>
      </c>
      <c r="Q43" s="36">
        <f>_xlfn.MINIFS(Raw[Regular Price/ton],Raw[SystemType],$B$25,Raw[Manufacturer],Table4[[#This Row],[Manufacturer]],Raw[EfficiencySEER],"&gt;="&amp;P$25,Raw[EfficiencySEER],"&lt;"&amp;T$25)</f>
        <v>0</v>
      </c>
      <c r="R43" s="39">
        <f>_xlfn.MAXIFS(Raw[Regular Price/ton],Raw[SystemType],$B$25,Raw[Manufacturer],Table4[[#This Row],[Manufacturer]],Raw[EfficiencySEER],"&gt;="&amp;P$25,Raw[EfficiencySEER],"&lt;"&amp;T$25)</f>
        <v>0</v>
      </c>
      <c r="S43" s="39">
        <f>IF(P43=0,0,AVERAGEIFS(Raw[Regular Price/ton],Raw[SystemType],$B$25,Raw[Manufacturer],Table4[[#This Row],[Manufacturer]],Raw[EfficiencySEER],"&gt;="&amp;P$25,Raw[EfficiencySEER],"&lt;"&amp;T$25))</f>
        <v>0</v>
      </c>
      <c r="T43" s="34">
        <f>COUNTIFS(Raw[SystemType],$B$25,Raw[Manufacturer],Table4[[#This Row],[Manufacturer]],Raw[EfficiencySEER],"&gt;="&amp;T$25,Raw[EfficiencySEER],"&lt;"&amp;X$25)</f>
        <v>0</v>
      </c>
      <c r="U43" s="36">
        <f>_xlfn.MINIFS(Raw[Regular Price/ton],Raw[SystemType],$B$25,Raw[Manufacturer],Table4[[#This Row],[Manufacturer]],Raw[EfficiencySEER],"&gt;="&amp;T$25,Raw[EfficiencySEER],"&lt;"&amp;X$25)</f>
        <v>0</v>
      </c>
      <c r="V43" s="39">
        <f>_xlfn.MAXIFS(Raw[Regular Price/ton],Raw[SystemType],$B$25,Raw[Manufacturer],Table4[[#This Row],[Manufacturer]],Raw[EfficiencySEER],"&gt;="&amp;T$25,Raw[EfficiencySEER],"&lt;"&amp;X$25)</f>
        <v>0</v>
      </c>
      <c r="W43" s="39">
        <f>IF(T43=0,0,AVERAGEIFS(Raw[Regular Price/ton],Raw[SystemType],$B$25,Raw[Manufacturer],Table4[[#This Row],[Manufacturer]],Raw[EfficiencySEER],"&gt;="&amp;T$25,Raw[EfficiencySEER],"&lt;"&amp;X$25))</f>
        <v>0</v>
      </c>
      <c r="X43" s="34">
        <f>COUNTIFS(Raw[SystemType],$B$25,Raw[Manufacturer],Table4[[#This Row],[Manufacturer]],Raw[EfficiencySEER],"&gt;="&amp;X$25,Raw[EfficiencySEER],"&lt;"&amp;AB$25)</f>
        <v>0</v>
      </c>
      <c r="Y43" s="36">
        <f>_xlfn.MINIFS(Raw[Regular Price/ton],Raw[SystemType],$B$25,Raw[Manufacturer],Table4[[#This Row],[Manufacturer]],Raw[EfficiencySEER],"&gt;="&amp;X$25,Raw[EfficiencySEER],"&lt;"&amp;AB$25)</f>
        <v>0</v>
      </c>
      <c r="Z43" s="39">
        <f>_xlfn.MAXIFS(Raw[Regular Price/ton],Raw[SystemType],$B$25,Raw[Manufacturer],Table4[[#This Row],[Manufacturer]],Raw[EfficiencySEER],"&gt;="&amp;X$25,Raw[EfficiencySEER],"&lt;"&amp;AB$25)</f>
        <v>0</v>
      </c>
      <c r="AA43" s="39">
        <f>IF(X43=0,0,AVERAGEIFS(Raw[Regular Price/ton],Raw[SystemType],$B$25,Raw[Manufacturer],Table4[[#This Row],[Manufacturer]],Raw[EfficiencySEER],"&gt;="&amp;X$25,Raw[EfficiencySEER],"&lt;"&amp;AB$25))</f>
        <v>0</v>
      </c>
      <c r="AB43" s="34">
        <f>COUNTIFS(Raw[SystemType],$B$25,Raw[Manufacturer],Table4[[#This Row],[Manufacturer]],Raw[EfficiencySEER],"&gt;="&amp;AB$25,Raw[EfficiencySEER],"&lt;"&amp;AF$25)</f>
        <v>0</v>
      </c>
      <c r="AC43" s="36">
        <f>_xlfn.MINIFS(Raw[Regular Price/ton],Raw[SystemType],$B$25,Raw[Manufacturer],Table4[[#This Row],[Manufacturer]],Raw[EfficiencySEER],"&gt;="&amp;AB$25,Raw[EfficiencySEER],"&lt;"&amp;AF$25)</f>
        <v>0</v>
      </c>
      <c r="AD43" s="39">
        <f>_xlfn.MAXIFS(Raw[Regular Price/ton],Raw[SystemType],$B$25,Raw[Manufacturer],Table4[[#This Row],[Manufacturer]],Raw[EfficiencySEER],"&gt;="&amp;AB$25,Raw[EfficiencySEER],"&lt;"&amp;AF$25)</f>
        <v>0</v>
      </c>
      <c r="AE43" s="39">
        <f>IF(AB43=0,0,AVERAGEIFS(Raw[Regular Price/ton],Raw[SystemType],$B$25,Raw[Manufacturer],Table4[[#This Row],[Manufacturer]],Raw[EfficiencySEER],"&gt;="&amp;AB$25,Raw[EfficiencySEER],"&lt;"&amp;AF$25))</f>
        <v>0</v>
      </c>
      <c r="AF43" s="88">
        <f>COUNTIFS(Raw[SystemType],$B$25,Raw[Manufacturer],Table4[[#This Row],[Manufacturer]],Raw[EfficiencySEER],"&gt;="&amp;AF$25)</f>
        <v>0</v>
      </c>
      <c r="AG43" s="89">
        <f>_xlfn.MINIFS(Raw[Regular Price/ton],Raw[SystemType],$B$25,Raw[Manufacturer],Table4[[#This Row],[Manufacturer]],Raw[EfficiencySEER],"&gt;="&amp;AF$25)</f>
        <v>0</v>
      </c>
      <c r="AH43" s="89">
        <f>_xlfn.MAXIFS(Raw[Regular Price/ton],Raw[SystemType],$B$25,Raw[Manufacturer],Table4[[#This Row],[Manufacturer]],Raw[EfficiencySEER],"&gt;="&amp;AF$25)</f>
        <v>0</v>
      </c>
      <c r="AI43" s="89">
        <f>IF(AF43=0,0,AVERAGEIFS(Raw[Regular Price/ton],Raw[SystemType],$B$25,Raw[Manufacturer],Table4[[#This Row],[Manufacturer]],Raw[EfficiencySEER],"&gt;="&amp;AF$25))</f>
        <v>0</v>
      </c>
      <c r="AJ43" s="34"/>
      <c r="AK43" s="36"/>
      <c r="AL43" s="39"/>
      <c r="AM43" s="39"/>
      <c r="AN43" s="34"/>
      <c r="AO43" s="36"/>
      <c r="AP43" s="39"/>
      <c r="AQ43" s="39"/>
    </row>
    <row r="44" spans="1:43" x14ac:dyDescent="0.25">
      <c r="A44" s="4"/>
      <c r="B44" s="33" t="s">
        <v>3149</v>
      </c>
      <c r="C44" s="27">
        <f>COUNTIFS(Raw[SystemType],$B$25,Raw[Manufacturer],Table4[[#This Row],[Manufacturer]])</f>
        <v>8</v>
      </c>
      <c r="D44" s="34">
        <f>COUNTIFS(Raw[SystemType],$B$25,Raw[Manufacturer],Table4[[#This Row],[Manufacturer]],Raw[EfficiencySEER],"&gt;="&amp;D$25,Raw[EfficiencySEER],"&lt;"&amp;H$25)</f>
        <v>0</v>
      </c>
      <c r="E44" s="37">
        <f>_xlfn.MINIFS(Raw[Regular Price/ton],Raw[SystemType],$B$25,Raw[Manufacturer],Table4[[#This Row],[Manufacturer]],Raw[EfficiencySEER],"&gt;="&amp;D$25,Raw[EfficiencySEER],"&lt;"&amp;H$25)</f>
        <v>0</v>
      </c>
      <c r="F44" s="38">
        <f>_xlfn.MAXIFS(Raw[Regular Price/ton],Raw[SystemType],$B$25,Raw[Manufacturer],Table4[[#This Row],[Manufacturer]],Raw[EfficiencySEER],"&gt;="&amp;D$25,Raw[EfficiencySEER],"&lt;"&amp;H$25)</f>
        <v>0</v>
      </c>
      <c r="G44" s="38">
        <f>IF(D44=0,0,AVERAGEIFS(Raw[Regular Price/ton],Raw[SystemType],$B$25,Raw[Manufacturer],Table4[[#This Row],[Manufacturer]],Raw[EfficiencySEER],"&gt;="&amp;D$25,Raw[EfficiencySEER],"&lt;"&amp;H$25))</f>
        <v>0</v>
      </c>
      <c r="H44" s="34">
        <f>COUNTIFS(Raw[SystemType],$B$25,Raw[Manufacturer],Table4[[#This Row],[Manufacturer]],Raw[EfficiencySEER],"&gt;="&amp;H$25,Raw[EfficiencySEER],"&lt;"&amp;L$25)</f>
        <v>0</v>
      </c>
      <c r="I44" s="37">
        <f>_xlfn.MINIFS(Raw[Regular Price/ton],Raw[SystemType],$B$25,Raw[Manufacturer],Table4[[#This Row],[Manufacturer]],Raw[EfficiencySEER],"&gt;="&amp;H$25,Raw[EfficiencySEER],"&lt;"&amp;L$25)</f>
        <v>0</v>
      </c>
      <c r="J44" s="38">
        <f>_xlfn.MAXIFS(Raw[Regular Price/ton],Raw[SystemType],$B$25,Raw[Manufacturer],Table4[[#This Row],[Manufacturer]],Raw[EfficiencySEER],"&gt;="&amp;H$25,Raw[EfficiencySEER],"&lt;"&amp;L$25)</f>
        <v>0</v>
      </c>
      <c r="K44" s="38">
        <f>IF(H44=0,0,AVERAGEIFS(Raw[Regular Price/ton],Raw[SystemType],$B$25,Raw[Manufacturer],Table4[[#This Row],[Manufacturer]],Raw[EfficiencySEER],"&gt;="&amp;H$25,Raw[EfficiencySEER],"&lt;"&amp;L$25))</f>
        <v>0</v>
      </c>
      <c r="L44" s="34">
        <f>COUNTIFS(Raw[SystemType],$B$25,Raw[Manufacturer],Table4[[#This Row],[Manufacturer]],Raw[EfficiencySEER],"&gt;="&amp;L$25,Raw[EfficiencySEER],"&lt;"&amp;P$25)</f>
        <v>1</v>
      </c>
      <c r="M44" s="37">
        <f>_xlfn.MINIFS(Raw[Regular Price/ton],Raw[SystemType],$B$25,Raw[Manufacturer],Table4[[#This Row],[Manufacturer]],Raw[EfficiencySEER],"&gt;="&amp;L$25,Raw[EfficiencySEER],"&lt;"&amp;P$25)</f>
        <v>894.40363636363645</v>
      </c>
      <c r="N44" s="38">
        <f>_xlfn.MAXIFS(Raw[Regular Price/ton],Raw[SystemType],$B$25,Raw[Manufacturer],Table4[[#This Row],[Manufacturer]],Raw[EfficiencySEER],"&gt;="&amp;L$25,Raw[EfficiencySEER],"&lt;"&amp;P$25)</f>
        <v>894.40363636363645</v>
      </c>
      <c r="O44" s="38">
        <f>IF(L44=0,0,AVERAGEIFS(Raw[Regular Price/ton],Raw[SystemType],$B$25,Raw[Manufacturer],Table4[[#This Row],[Manufacturer]],Raw[EfficiencySEER],"&gt;="&amp;L$25,Raw[EfficiencySEER],"&lt;"&amp;P$25))</f>
        <v>894.40363636363645</v>
      </c>
      <c r="P44" s="34">
        <f>COUNTIFS(Raw[SystemType],$B$25,Raw[Manufacturer],Table4[[#This Row],[Manufacturer]],Raw[EfficiencySEER],"&gt;="&amp;P$25,Raw[EfficiencySEER],"&lt;"&amp;T$25)</f>
        <v>2</v>
      </c>
      <c r="Q44" s="37">
        <f>_xlfn.MINIFS(Raw[Regular Price/ton],Raw[SystemType],$B$25,Raw[Manufacturer],Table4[[#This Row],[Manufacturer]],Raw[EfficiencySEER],"&gt;="&amp;P$25,Raw[EfficiencySEER],"&lt;"&amp;T$25)</f>
        <v>1227.42</v>
      </c>
      <c r="R44" s="38">
        <f>_xlfn.MAXIFS(Raw[Regular Price/ton],Raw[SystemType],$B$25,Raw[Manufacturer],Table4[[#This Row],[Manufacturer]],Raw[EfficiencySEER],"&gt;="&amp;P$25,Raw[EfficiencySEER],"&lt;"&amp;T$25)</f>
        <v>1375.532637075718</v>
      </c>
      <c r="S44" s="38">
        <f>IF(P44=0,0,AVERAGEIFS(Raw[Regular Price/ton],Raw[SystemType],$B$25,Raw[Manufacturer],Table4[[#This Row],[Manufacturer]],Raw[EfficiencySEER],"&gt;="&amp;P$25,Raw[EfficiencySEER],"&lt;"&amp;T$25))</f>
        <v>1301.476318537859</v>
      </c>
      <c r="T44" s="34">
        <f>COUNTIFS(Raw[SystemType],$B$25,Raw[Manufacturer],Table4[[#This Row],[Manufacturer]],Raw[EfficiencySEER],"&gt;="&amp;T$25,Raw[EfficiencySEER],"&lt;"&amp;X$25)</f>
        <v>0</v>
      </c>
      <c r="U44" s="37">
        <f>_xlfn.MINIFS(Raw[Regular Price/ton],Raw[SystemType],$B$25,Raw[Manufacturer],Table4[[#This Row],[Manufacturer]],Raw[EfficiencySEER],"&gt;="&amp;T$25,Raw[EfficiencySEER],"&lt;"&amp;X$25)</f>
        <v>0</v>
      </c>
      <c r="V44" s="38">
        <f>_xlfn.MAXIFS(Raw[Regular Price/ton],Raw[SystemType],$B$25,Raw[Manufacturer],Table4[[#This Row],[Manufacturer]],Raw[EfficiencySEER],"&gt;="&amp;T$25,Raw[EfficiencySEER],"&lt;"&amp;X$25)</f>
        <v>0</v>
      </c>
      <c r="W44" s="38">
        <f>IF(T44=0,0,AVERAGEIFS(Raw[Regular Price/ton],Raw[SystemType],$B$25,Raw[Manufacturer],Table4[[#This Row],[Manufacturer]],Raw[EfficiencySEER],"&gt;="&amp;T$25,Raw[EfficiencySEER],"&lt;"&amp;X$25))</f>
        <v>0</v>
      </c>
      <c r="X44" s="34">
        <f>COUNTIFS(Raw[SystemType],$B$25,Raw[Manufacturer],Table4[[#This Row],[Manufacturer]],Raw[EfficiencySEER],"&gt;="&amp;X$25,Raw[EfficiencySEER],"&lt;"&amp;AB$25)</f>
        <v>0</v>
      </c>
      <c r="Y44" s="37">
        <f>_xlfn.MINIFS(Raw[Regular Price/ton],Raw[SystemType],$B$25,Raw[Manufacturer],Table4[[#This Row],[Manufacturer]],Raw[EfficiencySEER],"&gt;="&amp;X$25,Raw[EfficiencySEER],"&lt;"&amp;AB$25)</f>
        <v>0</v>
      </c>
      <c r="Z44" s="38">
        <f>_xlfn.MAXIFS(Raw[Regular Price/ton],Raw[SystemType],$B$25,Raw[Manufacturer],Table4[[#This Row],[Manufacturer]],Raw[EfficiencySEER],"&gt;="&amp;X$25,Raw[EfficiencySEER],"&lt;"&amp;AB$25)</f>
        <v>0</v>
      </c>
      <c r="AA44" s="38">
        <f>IF(X44=0,0,AVERAGEIFS(Raw[Regular Price/ton],Raw[SystemType],$B$25,Raw[Manufacturer],Table4[[#This Row],[Manufacturer]],Raw[EfficiencySEER],"&gt;="&amp;X$25,Raw[EfficiencySEER],"&lt;"&amp;AB$25))</f>
        <v>0</v>
      </c>
      <c r="AB44" s="34">
        <f>COUNTIFS(Raw[SystemType],$B$25,Raw[Manufacturer],Table4[[#This Row],[Manufacturer]],Raw[EfficiencySEER],"&gt;="&amp;AB$25,Raw[EfficiencySEER],"&lt;"&amp;AF$25)</f>
        <v>4</v>
      </c>
      <c r="AC44" s="37">
        <f>_xlfn.MINIFS(Raw[Regular Price/ton],Raw[SystemType],$B$25,Raw[Manufacturer],Table4[[#This Row],[Manufacturer]],Raw[EfficiencySEER],"&gt;="&amp;AB$25,Raw[EfficiencySEER],"&lt;"&amp;AF$25)</f>
        <v>1023.0655737704918</v>
      </c>
      <c r="AD44" s="38">
        <f>_xlfn.MAXIFS(Raw[Regular Price/ton],Raw[SystemType],$B$25,Raw[Manufacturer],Table4[[#This Row],[Manufacturer]],Raw[EfficiencySEER],"&gt;="&amp;AB$25,Raw[EfficiencySEER],"&lt;"&amp;AF$25)</f>
        <v>1582.5180722891566</v>
      </c>
      <c r="AE44" s="38">
        <f>IF(AB44=0,0,AVERAGEIFS(Raw[Regular Price/ton],Raw[SystemType],$B$25,Raw[Manufacturer],Table4[[#This Row],[Manufacturer]],Raw[EfficiencySEER],"&gt;="&amp;AB$25,Raw[EfficiencySEER],"&lt;"&amp;AF$25))</f>
        <v>1221.0725781815786</v>
      </c>
      <c r="AF44" s="88">
        <f>COUNTIFS(Raw[SystemType],$B$25,Raw[Manufacturer],Table4[[#This Row],[Manufacturer]],Raw[EfficiencySEER],"&gt;="&amp;AF$25)</f>
        <v>1</v>
      </c>
      <c r="AG44" s="89">
        <f>_xlfn.MINIFS(Raw[Regular Price/ton],Raw[SystemType],$B$25,Raw[Manufacturer],Table4[[#This Row],[Manufacturer]],Raw[EfficiencySEER],"&gt;="&amp;AF$25)</f>
        <v>1166.73</v>
      </c>
      <c r="AH44" s="89">
        <f>_xlfn.MAXIFS(Raw[Regular Price/ton],Raw[SystemType],$B$25,Raw[Manufacturer],Table4[[#This Row],[Manufacturer]],Raw[EfficiencySEER],"&gt;="&amp;AF$25)</f>
        <v>1166.73</v>
      </c>
      <c r="AI44" s="89">
        <f>IF(AF44=0,0,AVERAGEIFS(Raw[Regular Price/ton],Raw[SystemType],$B$25,Raw[Manufacturer],Table4[[#This Row],[Manufacturer]],Raw[EfficiencySEER],"&gt;="&amp;AF$25))</f>
        <v>1166.73</v>
      </c>
      <c r="AJ44" s="34"/>
      <c r="AK44" s="37"/>
      <c r="AL44" s="38"/>
      <c r="AM44" s="38"/>
      <c r="AN44" s="34"/>
      <c r="AO44" s="37"/>
      <c r="AP44" s="38"/>
      <c r="AQ44" s="38"/>
    </row>
    <row r="45" spans="1:43" x14ac:dyDescent="0.25">
      <c r="A45" s="4"/>
      <c r="B45" s="32" t="s">
        <v>3150</v>
      </c>
      <c r="C45" s="28">
        <f>COUNTIFS(Raw[SystemType],$B$25,Raw[Manufacturer],Table4[[#This Row],[Manufacturer]])</f>
        <v>0</v>
      </c>
      <c r="D45" s="34">
        <f>COUNTIFS(Raw[SystemType],$B$25,Raw[Manufacturer],Table4[[#This Row],[Manufacturer]],Raw[EfficiencySEER],"&gt;="&amp;D$25,Raw[EfficiencySEER],"&lt;"&amp;H$25)</f>
        <v>0</v>
      </c>
      <c r="E45" s="36">
        <f>_xlfn.MINIFS(Raw[Regular Price/ton],Raw[SystemType],$B$25,Raw[Manufacturer],Table4[[#This Row],[Manufacturer]],Raw[EfficiencySEER],"&gt;="&amp;D$25,Raw[EfficiencySEER],"&lt;"&amp;H$25)</f>
        <v>0</v>
      </c>
      <c r="F45" s="39">
        <f>_xlfn.MAXIFS(Raw[Regular Price/ton],Raw[SystemType],$B$25,Raw[Manufacturer],Table4[[#This Row],[Manufacturer]],Raw[EfficiencySEER],"&gt;="&amp;D$25,Raw[EfficiencySEER],"&lt;"&amp;H$25)</f>
        <v>0</v>
      </c>
      <c r="G45" s="39">
        <f>IF(D45=0,0,AVERAGEIFS(Raw[Regular Price/ton],Raw[SystemType],$B$25,Raw[Manufacturer],Table4[[#This Row],[Manufacturer]],Raw[EfficiencySEER],"&gt;="&amp;D$25,Raw[EfficiencySEER],"&lt;"&amp;H$25))</f>
        <v>0</v>
      </c>
      <c r="H45" s="34">
        <f>COUNTIFS(Raw[SystemType],$B$25,Raw[Manufacturer],Table4[[#This Row],[Manufacturer]],Raw[EfficiencySEER],"&gt;="&amp;H$25,Raw[EfficiencySEER],"&lt;"&amp;L$25)</f>
        <v>0</v>
      </c>
      <c r="I45" s="36">
        <f>_xlfn.MINIFS(Raw[Regular Price/ton],Raw[SystemType],$B$25,Raw[Manufacturer],Table4[[#This Row],[Manufacturer]],Raw[EfficiencySEER],"&gt;="&amp;H$25,Raw[EfficiencySEER],"&lt;"&amp;L$25)</f>
        <v>0</v>
      </c>
      <c r="J45" s="39">
        <f>_xlfn.MAXIFS(Raw[Regular Price/ton],Raw[SystemType],$B$25,Raw[Manufacturer],Table4[[#This Row],[Manufacturer]],Raw[EfficiencySEER],"&gt;="&amp;H$25,Raw[EfficiencySEER],"&lt;"&amp;L$25)</f>
        <v>0</v>
      </c>
      <c r="K45" s="39">
        <f>IF(H45=0,0,AVERAGEIFS(Raw[Regular Price/ton],Raw[SystemType],$B$25,Raw[Manufacturer],Table4[[#This Row],[Manufacturer]],Raw[EfficiencySEER],"&gt;="&amp;H$25,Raw[EfficiencySEER],"&lt;"&amp;L$25))</f>
        <v>0</v>
      </c>
      <c r="L45" s="34">
        <f>COUNTIFS(Raw[SystemType],$B$25,Raw[Manufacturer],Table4[[#This Row],[Manufacturer]],Raw[EfficiencySEER],"&gt;="&amp;L$25,Raw[EfficiencySEER],"&lt;"&amp;P$25)</f>
        <v>0</v>
      </c>
      <c r="M45" s="36">
        <f>_xlfn.MINIFS(Raw[Regular Price/ton],Raw[SystemType],$B$25,Raw[Manufacturer],Table4[[#This Row],[Manufacturer]],Raw[EfficiencySEER],"&gt;="&amp;L$25,Raw[EfficiencySEER],"&lt;"&amp;P$25)</f>
        <v>0</v>
      </c>
      <c r="N45" s="39">
        <f>_xlfn.MAXIFS(Raw[Regular Price/ton],Raw[SystemType],$B$25,Raw[Manufacturer],Table4[[#This Row],[Manufacturer]],Raw[EfficiencySEER],"&gt;="&amp;L$25,Raw[EfficiencySEER],"&lt;"&amp;P$25)</f>
        <v>0</v>
      </c>
      <c r="O45" s="39">
        <f>IF(L45=0,0,AVERAGEIFS(Raw[Regular Price/ton],Raw[SystemType],$B$25,Raw[Manufacturer],Table4[[#This Row],[Manufacturer]],Raw[EfficiencySEER],"&gt;="&amp;L$25,Raw[EfficiencySEER],"&lt;"&amp;P$25))</f>
        <v>0</v>
      </c>
      <c r="P45" s="34">
        <f>COUNTIFS(Raw[SystemType],$B$25,Raw[Manufacturer],Table4[[#This Row],[Manufacturer]],Raw[EfficiencySEER],"&gt;="&amp;P$25,Raw[EfficiencySEER],"&lt;"&amp;T$25)</f>
        <v>0</v>
      </c>
      <c r="Q45" s="36">
        <f>_xlfn.MINIFS(Raw[Regular Price/ton],Raw[SystemType],$B$25,Raw[Manufacturer],Table4[[#This Row],[Manufacturer]],Raw[EfficiencySEER],"&gt;="&amp;P$25,Raw[EfficiencySEER],"&lt;"&amp;T$25)</f>
        <v>0</v>
      </c>
      <c r="R45" s="39">
        <f>_xlfn.MAXIFS(Raw[Regular Price/ton],Raw[SystemType],$B$25,Raw[Manufacturer],Table4[[#This Row],[Manufacturer]],Raw[EfficiencySEER],"&gt;="&amp;P$25,Raw[EfficiencySEER],"&lt;"&amp;T$25)</f>
        <v>0</v>
      </c>
      <c r="S45" s="39">
        <f>IF(P45=0,0,AVERAGEIFS(Raw[Regular Price/ton],Raw[SystemType],$B$25,Raw[Manufacturer],Table4[[#This Row],[Manufacturer]],Raw[EfficiencySEER],"&gt;="&amp;P$25,Raw[EfficiencySEER],"&lt;"&amp;T$25))</f>
        <v>0</v>
      </c>
      <c r="T45" s="34">
        <f>COUNTIFS(Raw[SystemType],$B$25,Raw[Manufacturer],Table4[[#This Row],[Manufacturer]],Raw[EfficiencySEER],"&gt;="&amp;T$25,Raw[EfficiencySEER],"&lt;"&amp;X$25)</f>
        <v>0</v>
      </c>
      <c r="U45" s="36">
        <f>_xlfn.MINIFS(Raw[Regular Price/ton],Raw[SystemType],$B$25,Raw[Manufacturer],Table4[[#This Row],[Manufacturer]],Raw[EfficiencySEER],"&gt;="&amp;T$25,Raw[EfficiencySEER],"&lt;"&amp;X$25)</f>
        <v>0</v>
      </c>
      <c r="V45" s="39">
        <f>_xlfn.MAXIFS(Raw[Regular Price/ton],Raw[SystemType],$B$25,Raw[Manufacturer],Table4[[#This Row],[Manufacturer]],Raw[EfficiencySEER],"&gt;="&amp;T$25,Raw[EfficiencySEER],"&lt;"&amp;X$25)</f>
        <v>0</v>
      </c>
      <c r="W45" s="39">
        <f>IF(T45=0,0,AVERAGEIFS(Raw[Regular Price/ton],Raw[SystemType],$B$25,Raw[Manufacturer],Table4[[#This Row],[Manufacturer]],Raw[EfficiencySEER],"&gt;="&amp;T$25,Raw[EfficiencySEER],"&lt;"&amp;X$25))</f>
        <v>0</v>
      </c>
      <c r="X45" s="34">
        <f>COUNTIFS(Raw[SystemType],$B$25,Raw[Manufacturer],Table4[[#This Row],[Manufacturer]],Raw[EfficiencySEER],"&gt;="&amp;X$25,Raw[EfficiencySEER],"&lt;"&amp;AB$25)</f>
        <v>0</v>
      </c>
      <c r="Y45" s="36">
        <f>_xlfn.MINIFS(Raw[Regular Price/ton],Raw[SystemType],$B$25,Raw[Manufacturer],Table4[[#This Row],[Manufacturer]],Raw[EfficiencySEER],"&gt;="&amp;X$25,Raw[EfficiencySEER],"&lt;"&amp;AB$25)</f>
        <v>0</v>
      </c>
      <c r="Z45" s="39">
        <f>_xlfn.MAXIFS(Raw[Regular Price/ton],Raw[SystemType],$B$25,Raw[Manufacturer],Table4[[#This Row],[Manufacturer]],Raw[EfficiencySEER],"&gt;="&amp;X$25,Raw[EfficiencySEER],"&lt;"&amp;AB$25)</f>
        <v>0</v>
      </c>
      <c r="AA45" s="39">
        <f>IF(X45=0,0,AVERAGEIFS(Raw[Regular Price/ton],Raw[SystemType],$B$25,Raw[Manufacturer],Table4[[#This Row],[Manufacturer]],Raw[EfficiencySEER],"&gt;="&amp;X$25,Raw[EfficiencySEER],"&lt;"&amp;AB$25))</f>
        <v>0</v>
      </c>
      <c r="AB45" s="34">
        <f>COUNTIFS(Raw[SystemType],$B$25,Raw[Manufacturer],Table4[[#This Row],[Manufacturer]],Raw[EfficiencySEER],"&gt;="&amp;AB$25,Raw[EfficiencySEER],"&lt;"&amp;AF$25)</f>
        <v>0</v>
      </c>
      <c r="AC45" s="36">
        <f>_xlfn.MINIFS(Raw[Regular Price/ton],Raw[SystemType],$B$25,Raw[Manufacturer],Table4[[#This Row],[Manufacturer]],Raw[EfficiencySEER],"&gt;="&amp;AB$25,Raw[EfficiencySEER],"&lt;"&amp;AF$25)</f>
        <v>0</v>
      </c>
      <c r="AD45" s="39">
        <f>_xlfn.MAXIFS(Raw[Regular Price/ton],Raw[SystemType],$B$25,Raw[Manufacturer],Table4[[#This Row],[Manufacturer]],Raw[EfficiencySEER],"&gt;="&amp;AB$25,Raw[EfficiencySEER],"&lt;"&amp;AF$25)</f>
        <v>0</v>
      </c>
      <c r="AE45" s="39">
        <f>IF(AB45=0,0,AVERAGEIFS(Raw[Regular Price/ton],Raw[SystemType],$B$25,Raw[Manufacturer],Table4[[#This Row],[Manufacturer]],Raw[EfficiencySEER],"&gt;="&amp;AB$25,Raw[EfficiencySEER],"&lt;"&amp;AF$25))</f>
        <v>0</v>
      </c>
      <c r="AF45" s="88">
        <f>COUNTIFS(Raw[SystemType],$B$25,Raw[Manufacturer],Table4[[#This Row],[Manufacturer]],Raw[EfficiencySEER],"&gt;="&amp;AF$25)</f>
        <v>0</v>
      </c>
      <c r="AG45" s="89">
        <f>_xlfn.MINIFS(Raw[Regular Price/ton],Raw[SystemType],$B$25,Raw[Manufacturer],Table4[[#This Row],[Manufacturer]],Raw[EfficiencySEER],"&gt;="&amp;AF$25)</f>
        <v>0</v>
      </c>
      <c r="AH45" s="89">
        <f>_xlfn.MAXIFS(Raw[Regular Price/ton],Raw[SystemType],$B$25,Raw[Manufacturer],Table4[[#This Row],[Manufacturer]],Raw[EfficiencySEER],"&gt;="&amp;AF$25)</f>
        <v>0</v>
      </c>
      <c r="AI45" s="89">
        <f>IF(AF45=0,0,AVERAGEIFS(Raw[Regular Price/ton],Raw[SystemType],$B$25,Raw[Manufacturer],Table4[[#This Row],[Manufacturer]],Raw[EfficiencySEER],"&gt;="&amp;AF$25))</f>
        <v>0</v>
      </c>
      <c r="AJ45" s="34"/>
      <c r="AK45" s="36"/>
      <c r="AL45" s="39"/>
      <c r="AM45" s="39"/>
      <c r="AN45" s="34"/>
      <c r="AO45" s="36"/>
      <c r="AP45" s="39"/>
      <c r="AQ45" s="39"/>
    </row>
    <row r="46" spans="1:43" x14ac:dyDescent="0.25">
      <c r="A46" s="4"/>
      <c r="B46" s="33" t="s">
        <v>3151</v>
      </c>
      <c r="C46" s="27">
        <f>COUNTIFS(Raw[SystemType],$B$25,Raw[Manufacturer],Table4[[#This Row],[Manufacturer]])</f>
        <v>0</v>
      </c>
      <c r="D46" s="34">
        <f>COUNTIFS(Raw[SystemType],$B$25,Raw[Manufacturer],Table4[[#This Row],[Manufacturer]],Raw[EfficiencySEER],"&gt;="&amp;D$25,Raw[EfficiencySEER],"&lt;"&amp;H$25)</f>
        <v>0</v>
      </c>
      <c r="E46" s="37">
        <f>_xlfn.MINIFS(Raw[Regular Price/ton],Raw[SystemType],$B$25,Raw[Manufacturer],Table4[[#This Row],[Manufacturer]],Raw[EfficiencySEER],"&gt;="&amp;D$25,Raw[EfficiencySEER],"&lt;"&amp;H$25)</f>
        <v>0</v>
      </c>
      <c r="F46" s="38">
        <f>_xlfn.MAXIFS(Raw[Regular Price/ton],Raw[SystemType],$B$25,Raw[Manufacturer],Table4[[#This Row],[Manufacturer]],Raw[EfficiencySEER],"&gt;="&amp;D$25,Raw[EfficiencySEER],"&lt;"&amp;H$25)</f>
        <v>0</v>
      </c>
      <c r="G46" s="38">
        <f>IF(D46=0,0,AVERAGEIFS(Raw[Regular Price/ton],Raw[SystemType],$B$25,Raw[Manufacturer],Table4[[#This Row],[Manufacturer]],Raw[EfficiencySEER],"&gt;="&amp;D$25,Raw[EfficiencySEER],"&lt;"&amp;H$25))</f>
        <v>0</v>
      </c>
      <c r="H46" s="34">
        <f>COUNTIFS(Raw[SystemType],$B$25,Raw[Manufacturer],Table4[[#This Row],[Manufacturer]],Raw[EfficiencySEER],"&gt;="&amp;H$25,Raw[EfficiencySEER],"&lt;"&amp;L$25)</f>
        <v>0</v>
      </c>
      <c r="I46" s="37">
        <f>_xlfn.MINIFS(Raw[Regular Price/ton],Raw[SystemType],$B$25,Raw[Manufacturer],Table4[[#This Row],[Manufacturer]],Raw[EfficiencySEER],"&gt;="&amp;H$25,Raw[EfficiencySEER],"&lt;"&amp;L$25)</f>
        <v>0</v>
      </c>
      <c r="J46" s="38">
        <f>_xlfn.MAXIFS(Raw[Regular Price/ton],Raw[SystemType],$B$25,Raw[Manufacturer],Table4[[#This Row],[Manufacturer]],Raw[EfficiencySEER],"&gt;="&amp;H$25,Raw[EfficiencySEER],"&lt;"&amp;L$25)</f>
        <v>0</v>
      </c>
      <c r="K46" s="38">
        <f>IF(H46=0,0,AVERAGEIFS(Raw[Regular Price/ton],Raw[SystemType],$B$25,Raw[Manufacturer],Table4[[#This Row],[Manufacturer]],Raw[EfficiencySEER],"&gt;="&amp;H$25,Raw[EfficiencySEER],"&lt;"&amp;L$25))</f>
        <v>0</v>
      </c>
      <c r="L46" s="34">
        <f>COUNTIFS(Raw[SystemType],$B$25,Raw[Manufacturer],Table4[[#This Row],[Manufacturer]],Raw[EfficiencySEER],"&gt;="&amp;L$25,Raw[EfficiencySEER],"&lt;"&amp;P$25)</f>
        <v>0</v>
      </c>
      <c r="M46" s="37">
        <f>_xlfn.MINIFS(Raw[Regular Price/ton],Raw[SystemType],$B$25,Raw[Manufacturer],Table4[[#This Row],[Manufacturer]],Raw[EfficiencySEER],"&gt;="&amp;L$25,Raw[EfficiencySEER],"&lt;"&amp;P$25)</f>
        <v>0</v>
      </c>
      <c r="N46" s="38">
        <f>_xlfn.MAXIFS(Raw[Regular Price/ton],Raw[SystemType],$B$25,Raw[Manufacturer],Table4[[#This Row],[Manufacturer]],Raw[EfficiencySEER],"&gt;="&amp;L$25,Raw[EfficiencySEER],"&lt;"&amp;P$25)</f>
        <v>0</v>
      </c>
      <c r="O46" s="38">
        <f>IF(L46=0,0,AVERAGEIFS(Raw[Regular Price/ton],Raw[SystemType],$B$25,Raw[Manufacturer],Table4[[#This Row],[Manufacturer]],Raw[EfficiencySEER],"&gt;="&amp;L$25,Raw[EfficiencySEER],"&lt;"&amp;P$25))</f>
        <v>0</v>
      </c>
      <c r="P46" s="34">
        <f>COUNTIFS(Raw[SystemType],$B$25,Raw[Manufacturer],Table4[[#This Row],[Manufacturer]],Raw[EfficiencySEER],"&gt;="&amp;P$25,Raw[EfficiencySEER],"&lt;"&amp;T$25)</f>
        <v>0</v>
      </c>
      <c r="Q46" s="37">
        <f>_xlfn.MINIFS(Raw[Regular Price/ton],Raw[SystemType],$B$25,Raw[Manufacturer],Table4[[#This Row],[Manufacturer]],Raw[EfficiencySEER],"&gt;="&amp;P$25,Raw[EfficiencySEER],"&lt;"&amp;T$25)</f>
        <v>0</v>
      </c>
      <c r="R46" s="38">
        <f>_xlfn.MAXIFS(Raw[Regular Price/ton],Raw[SystemType],$B$25,Raw[Manufacturer],Table4[[#This Row],[Manufacturer]],Raw[EfficiencySEER],"&gt;="&amp;P$25,Raw[EfficiencySEER],"&lt;"&amp;T$25)</f>
        <v>0</v>
      </c>
      <c r="S46" s="38">
        <f>IF(P46=0,0,AVERAGEIFS(Raw[Regular Price/ton],Raw[SystemType],$B$25,Raw[Manufacturer],Table4[[#This Row],[Manufacturer]],Raw[EfficiencySEER],"&gt;="&amp;P$25,Raw[EfficiencySEER],"&lt;"&amp;T$25))</f>
        <v>0</v>
      </c>
      <c r="T46" s="34">
        <f>COUNTIFS(Raw[SystemType],$B$25,Raw[Manufacturer],Table4[[#This Row],[Manufacturer]],Raw[EfficiencySEER],"&gt;="&amp;T$25,Raw[EfficiencySEER],"&lt;"&amp;X$25)</f>
        <v>0</v>
      </c>
      <c r="U46" s="37">
        <f>_xlfn.MINIFS(Raw[Regular Price/ton],Raw[SystemType],$B$25,Raw[Manufacturer],Table4[[#This Row],[Manufacturer]],Raw[EfficiencySEER],"&gt;="&amp;T$25,Raw[EfficiencySEER],"&lt;"&amp;X$25)</f>
        <v>0</v>
      </c>
      <c r="V46" s="38">
        <f>_xlfn.MAXIFS(Raw[Regular Price/ton],Raw[SystemType],$B$25,Raw[Manufacturer],Table4[[#This Row],[Manufacturer]],Raw[EfficiencySEER],"&gt;="&amp;T$25,Raw[EfficiencySEER],"&lt;"&amp;X$25)</f>
        <v>0</v>
      </c>
      <c r="W46" s="38">
        <f>IF(T46=0,0,AVERAGEIFS(Raw[Regular Price/ton],Raw[SystemType],$B$25,Raw[Manufacturer],Table4[[#This Row],[Manufacturer]],Raw[EfficiencySEER],"&gt;="&amp;T$25,Raw[EfficiencySEER],"&lt;"&amp;X$25))</f>
        <v>0</v>
      </c>
      <c r="X46" s="34">
        <f>COUNTIFS(Raw[SystemType],$B$25,Raw[Manufacturer],Table4[[#This Row],[Manufacturer]],Raw[EfficiencySEER],"&gt;="&amp;X$25,Raw[EfficiencySEER],"&lt;"&amp;AB$25)</f>
        <v>0</v>
      </c>
      <c r="Y46" s="37">
        <f>_xlfn.MINIFS(Raw[Regular Price/ton],Raw[SystemType],$B$25,Raw[Manufacturer],Table4[[#This Row],[Manufacturer]],Raw[EfficiencySEER],"&gt;="&amp;X$25,Raw[EfficiencySEER],"&lt;"&amp;AB$25)</f>
        <v>0</v>
      </c>
      <c r="Z46" s="38">
        <f>_xlfn.MAXIFS(Raw[Regular Price/ton],Raw[SystemType],$B$25,Raw[Manufacturer],Table4[[#This Row],[Manufacturer]],Raw[EfficiencySEER],"&gt;="&amp;X$25,Raw[EfficiencySEER],"&lt;"&amp;AB$25)</f>
        <v>0</v>
      </c>
      <c r="AA46" s="38">
        <f>IF(X46=0,0,AVERAGEIFS(Raw[Regular Price/ton],Raw[SystemType],$B$25,Raw[Manufacturer],Table4[[#This Row],[Manufacturer]],Raw[EfficiencySEER],"&gt;="&amp;X$25,Raw[EfficiencySEER],"&lt;"&amp;AB$25))</f>
        <v>0</v>
      </c>
      <c r="AB46" s="34">
        <f>COUNTIFS(Raw[SystemType],$B$25,Raw[Manufacturer],Table4[[#This Row],[Manufacturer]],Raw[EfficiencySEER],"&gt;="&amp;AB$25,Raw[EfficiencySEER],"&lt;"&amp;AF$25)</f>
        <v>0</v>
      </c>
      <c r="AC46" s="37">
        <f>_xlfn.MINIFS(Raw[Regular Price/ton],Raw[SystemType],$B$25,Raw[Manufacturer],Table4[[#This Row],[Manufacturer]],Raw[EfficiencySEER],"&gt;="&amp;AB$25,Raw[EfficiencySEER],"&lt;"&amp;AF$25)</f>
        <v>0</v>
      </c>
      <c r="AD46" s="38">
        <f>_xlfn.MAXIFS(Raw[Regular Price/ton],Raw[SystemType],$B$25,Raw[Manufacturer],Table4[[#This Row],[Manufacturer]],Raw[EfficiencySEER],"&gt;="&amp;AB$25,Raw[EfficiencySEER],"&lt;"&amp;AF$25)</f>
        <v>0</v>
      </c>
      <c r="AE46" s="38">
        <f>IF(AB46=0,0,AVERAGEIFS(Raw[Regular Price/ton],Raw[SystemType],$B$25,Raw[Manufacturer],Table4[[#This Row],[Manufacturer]],Raw[EfficiencySEER],"&gt;="&amp;AB$25,Raw[EfficiencySEER],"&lt;"&amp;AF$25))</f>
        <v>0</v>
      </c>
      <c r="AF46" s="88">
        <f>COUNTIFS(Raw[SystemType],$B$25,Raw[Manufacturer],Table4[[#This Row],[Manufacturer]],Raw[EfficiencySEER],"&gt;="&amp;AF$25)</f>
        <v>0</v>
      </c>
      <c r="AG46" s="89">
        <f>_xlfn.MINIFS(Raw[Regular Price/ton],Raw[SystemType],$B$25,Raw[Manufacturer],Table4[[#This Row],[Manufacturer]],Raw[EfficiencySEER],"&gt;="&amp;AF$25)</f>
        <v>0</v>
      </c>
      <c r="AH46" s="89">
        <f>_xlfn.MAXIFS(Raw[Regular Price/ton],Raw[SystemType],$B$25,Raw[Manufacturer],Table4[[#This Row],[Manufacturer]],Raw[EfficiencySEER],"&gt;="&amp;AF$25)</f>
        <v>0</v>
      </c>
      <c r="AI46" s="89">
        <f>IF(AF46=0,0,AVERAGEIFS(Raw[Regular Price/ton],Raw[SystemType],$B$25,Raw[Manufacturer],Table4[[#This Row],[Manufacturer]],Raw[EfficiencySEER],"&gt;="&amp;AF$25))</f>
        <v>0</v>
      </c>
      <c r="AJ46" s="34"/>
      <c r="AK46" s="37"/>
      <c r="AL46" s="38"/>
      <c r="AM46" s="38"/>
      <c r="AN46" s="34"/>
      <c r="AO46" s="37"/>
      <c r="AP46" s="38"/>
      <c r="AQ46" s="38"/>
    </row>
    <row r="47" spans="1:43" x14ac:dyDescent="0.25">
      <c r="A47" s="4"/>
      <c r="B47" s="32" t="s">
        <v>3152</v>
      </c>
      <c r="C47" s="28">
        <f>COUNTIFS(Raw[SystemType],$B$25,Raw[Manufacturer],Table4[[#This Row],[Manufacturer]])</f>
        <v>230</v>
      </c>
      <c r="D47" s="34">
        <f>COUNTIFS(Raw[SystemType],$B$25,Raw[Manufacturer],Table4[[#This Row],[Manufacturer]],Raw[EfficiencySEER],"&gt;="&amp;D$25,Raw[EfficiencySEER],"&lt;"&amp;H$25)</f>
        <v>0</v>
      </c>
      <c r="E47" s="36">
        <f>_xlfn.MINIFS(Raw[Regular Price/ton],Raw[SystemType],$B$25,Raw[Manufacturer],Table4[[#This Row],[Manufacturer]],Raw[EfficiencySEER],"&gt;="&amp;D$25,Raw[EfficiencySEER],"&lt;"&amp;H$25)</f>
        <v>0</v>
      </c>
      <c r="F47" s="39">
        <f>_xlfn.MAXIFS(Raw[Regular Price/ton],Raw[SystemType],$B$25,Raw[Manufacturer],Table4[[#This Row],[Manufacturer]],Raw[EfficiencySEER],"&gt;="&amp;D$25,Raw[EfficiencySEER],"&lt;"&amp;H$25)</f>
        <v>0</v>
      </c>
      <c r="G47" s="39">
        <f>IF(D47=0,0,AVERAGEIFS(Raw[Regular Price/ton],Raw[SystemType],$B$25,Raw[Manufacturer],Table4[[#This Row],[Manufacturer]],Raw[EfficiencySEER],"&gt;="&amp;D$25,Raw[EfficiencySEER],"&lt;"&amp;H$25))</f>
        <v>0</v>
      </c>
      <c r="H47" s="34">
        <f>COUNTIFS(Raw[SystemType],$B$25,Raw[Manufacturer],Table4[[#This Row],[Manufacturer]],Raw[EfficiencySEER],"&gt;="&amp;H$25,Raw[EfficiencySEER],"&lt;"&amp;L$25)</f>
        <v>1</v>
      </c>
      <c r="I47" s="36">
        <f>_xlfn.MINIFS(Raw[Regular Price/ton],Raw[SystemType],$B$25,Raw[Manufacturer],Table4[[#This Row],[Manufacturer]],Raw[EfficiencySEER],"&gt;="&amp;H$25,Raw[EfficiencySEER],"&lt;"&amp;L$25)</f>
        <v>792.59333333333336</v>
      </c>
      <c r="J47" s="39">
        <f>_xlfn.MAXIFS(Raw[Regular Price/ton],Raw[SystemType],$B$25,Raw[Manufacturer],Table4[[#This Row],[Manufacturer]],Raw[EfficiencySEER],"&gt;="&amp;H$25,Raw[EfficiencySEER],"&lt;"&amp;L$25)</f>
        <v>792.59333333333336</v>
      </c>
      <c r="K47" s="39">
        <f>IF(H47=0,0,AVERAGEIFS(Raw[Regular Price/ton],Raw[SystemType],$B$25,Raw[Manufacturer],Table4[[#This Row],[Manufacturer]],Raw[EfficiencySEER],"&gt;="&amp;H$25,Raw[EfficiencySEER],"&lt;"&amp;L$25))</f>
        <v>792.59333333333336</v>
      </c>
      <c r="L47" s="34">
        <f>COUNTIFS(Raw[SystemType],$B$25,Raw[Manufacturer],Table4[[#This Row],[Manufacturer]],Raw[EfficiencySEER],"&gt;="&amp;L$25,Raw[EfficiencySEER],"&lt;"&amp;P$25)</f>
        <v>123</v>
      </c>
      <c r="M47" s="36">
        <f>_xlfn.MINIFS(Raw[Regular Price/ton],Raw[SystemType],$B$25,Raw[Manufacturer],Table4[[#This Row],[Manufacturer]],Raw[EfficiencySEER],"&gt;="&amp;L$25,Raw[EfficiencySEER],"&lt;"&amp;P$25)</f>
        <v>421.64</v>
      </c>
      <c r="N47" s="39">
        <f>_xlfn.MAXIFS(Raw[Regular Price/ton],Raw[SystemType],$B$25,Raw[Manufacturer],Table4[[#This Row],[Manufacturer]],Raw[EfficiencySEER],"&gt;="&amp;L$25,Raw[EfficiencySEER],"&lt;"&amp;P$25)</f>
        <v>1833.3333333333333</v>
      </c>
      <c r="O47" s="39">
        <f>IF(L47=0,0,AVERAGEIFS(Raw[Regular Price/ton],Raw[SystemType],$B$25,Raw[Manufacturer],Table4[[#This Row],[Manufacturer]],Raw[EfficiencySEER],"&gt;="&amp;L$25,Raw[EfficiencySEER],"&lt;"&amp;P$25))</f>
        <v>516.33246612466166</v>
      </c>
      <c r="P47" s="34">
        <f>COUNTIFS(Raw[SystemType],$B$25,Raw[Manufacturer],Table4[[#This Row],[Manufacturer]],Raw[EfficiencySEER],"&gt;="&amp;P$25,Raw[EfficiencySEER],"&lt;"&amp;T$25)</f>
        <v>0</v>
      </c>
      <c r="Q47" s="36">
        <f>_xlfn.MINIFS(Raw[Regular Price/ton],Raw[SystemType],$B$25,Raw[Manufacturer],Table4[[#This Row],[Manufacturer]],Raw[EfficiencySEER],"&gt;="&amp;P$25,Raw[EfficiencySEER],"&lt;"&amp;T$25)</f>
        <v>0</v>
      </c>
      <c r="R47" s="39">
        <f>_xlfn.MAXIFS(Raw[Regular Price/ton],Raw[SystemType],$B$25,Raw[Manufacturer],Table4[[#This Row],[Manufacturer]],Raw[EfficiencySEER],"&gt;="&amp;P$25,Raw[EfficiencySEER],"&lt;"&amp;T$25)</f>
        <v>0</v>
      </c>
      <c r="S47" s="39">
        <f>IF(P47=0,0,AVERAGEIFS(Raw[Regular Price/ton],Raw[SystemType],$B$25,Raw[Manufacturer],Table4[[#This Row],[Manufacturer]],Raw[EfficiencySEER],"&gt;="&amp;P$25,Raw[EfficiencySEER],"&lt;"&amp;T$25))</f>
        <v>0</v>
      </c>
      <c r="T47" s="34">
        <f>COUNTIFS(Raw[SystemType],$B$25,Raw[Manufacturer],Table4[[#This Row],[Manufacturer]],Raw[EfficiencySEER],"&gt;="&amp;T$25,Raw[EfficiencySEER],"&lt;"&amp;X$25)</f>
        <v>101</v>
      </c>
      <c r="U47" s="36">
        <f>_xlfn.MINIFS(Raw[Regular Price/ton],Raw[SystemType],$B$25,Raw[Manufacturer],Table4[[#This Row],[Manufacturer]],Raw[EfficiencySEER],"&gt;="&amp;T$25,Raw[EfficiencySEER],"&lt;"&amp;X$25)</f>
        <v>519.09333333333336</v>
      </c>
      <c r="V47" s="39">
        <f>_xlfn.MAXIFS(Raw[Regular Price/ton],Raw[SystemType],$B$25,Raw[Manufacturer],Table4[[#This Row],[Manufacturer]],Raw[EfficiencySEER],"&gt;="&amp;T$25,Raw[EfficiencySEER],"&lt;"&amp;X$25)</f>
        <v>1516.96</v>
      </c>
      <c r="W47" s="39">
        <f>IF(T47=0,0,AVERAGEIFS(Raw[Regular Price/ton],Raw[SystemType],$B$25,Raw[Manufacturer],Table4[[#This Row],[Manufacturer]],Raw[EfficiencySEER],"&gt;="&amp;T$25,Raw[EfficiencySEER],"&lt;"&amp;X$25))</f>
        <v>615.4358085808575</v>
      </c>
      <c r="X47" s="34">
        <f>COUNTIFS(Raw[SystemType],$B$25,Raw[Manufacturer],Table4[[#This Row],[Manufacturer]],Raw[EfficiencySEER],"&gt;="&amp;X$25,Raw[EfficiencySEER],"&lt;"&amp;AB$25)</f>
        <v>0</v>
      </c>
      <c r="Y47" s="36">
        <f>_xlfn.MINIFS(Raw[Regular Price/ton],Raw[SystemType],$B$25,Raw[Manufacturer],Table4[[#This Row],[Manufacturer]],Raw[EfficiencySEER],"&gt;="&amp;X$25,Raw[EfficiencySEER],"&lt;"&amp;AB$25)</f>
        <v>0</v>
      </c>
      <c r="Z47" s="39">
        <f>_xlfn.MAXIFS(Raw[Regular Price/ton],Raw[SystemType],$B$25,Raw[Manufacturer],Table4[[#This Row],[Manufacturer]],Raw[EfficiencySEER],"&gt;="&amp;X$25,Raw[EfficiencySEER],"&lt;"&amp;AB$25)</f>
        <v>0</v>
      </c>
      <c r="AA47" s="39">
        <f>IF(X47=0,0,AVERAGEIFS(Raw[Regular Price/ton],Raw[SystemType],$B$25,Raw[Manufacturer],Table4[[#This Row],[Manufacturer]],Raw[EfficiencySEER],"&gt;="&amp;X$25,Raw[EfficiencySEER],"&lt;"&amp;AB$25))</f>
        <v>0</v>
      </c>
      <c r="AB47" s="34">
        <f>COUNTIFS(Raw[SystemType],$B$25,Raw[Manufacturer],Table4[[#This Row],[Manufacturer]],Raw[EfficiencySEER],"&gt;="&amp;AB$25,Raw[EfficiencySEER],"&lt;"&amp;AF$25)</f>
        <v>3</v>
      </c>
      <c r="AC47" s="36">
        <f>_xlfn.MINIFS(Raw[Regular Price/ton],Raw[SystemType],$B$25,Raw[Manufacturer],Table4[[#This Row],[Manufacturer]],Raw[EfficiencySEER],"&gt;="&amp;AB$25,Raw[EfficiencySEER],"&lt;"&amp;AF$25)</f>
        <v>691.28</v>
      </c>
      <c r="AD47" s="39">
        <f>_xlfn.MAXIFS(Raw[Regular Price/ton],Raw[SystemType],$B$25,Raw[Manufacturer],Table4[[#This Row],[Manufacturer]],Raw[EfficiencySEER],"&gt;="&amp;AB$25,Raw[EfficiencySEER],"&lt;"&amp;AF$25)</f>
        <v>979.245</v>
      </c>
      <c r="AE47" s="39">
        <f>IF(AB47=0,0,AVERAGEIFS(Raw[Regular Price/ton],Raw[SystemType],$B$25,Raw[Manufacturer],Table4[[#This Row],[Manufacturer]],Raw[EfficiencySEER],"&gt;="&amp;AB$25,Raw[EfficiencySEER],"&lt;"&amp;AF$25))</f>
        <v>789.06248241912806</v>
      </c>
      <c r="AF47" s="88">
        <f>COUNTIFS(Raw[SystemType],$B$25,Raw[Manufacturer],Table4[[#This Row],[Manufacturer]],Raw[EfficiencySEER],"&gt;="&amp;AF$25)</f>
        <v>2</v>
      </c>
      <c r="AG47" s="89">
        <f>_xlfn.MINIFS(Raw[Regular Price/ton],Raw[SystemType],$B$25,Raw[Manufacturer],Table4[[#This Row],[Manufacturer]],Raw[EfficiencySEER],"&gt;="&amp;AF$25)</f>
        <v>1107.8333333333333</v>
      </c>
      <c r="AH47" s="89">
        <f>_xlfn.MAXIFS(Raw[Regular Price/ton],Raw[SystemType],$B$25,Raw[Manufacturer],Table4[[#This Row],[Manufacturer]],Raw[EfficiencySEER],"&gt;="&amp;AF$25)</f>
        <v>1107.8333333333333</v>
      </c>
      <c r="AI47" s="89">
        <f>IF(AF47=0,0,AVERAGEIFS(Raw[Regular Price/ton],Raw[SystemType],$B$25,Raw[Manufacturer],Table4[[#This Row],[Manufacturer]],Raw[EfficiencySEER],"&gt;="&amp;AF$25))</f>
        <v>1107.8333333333333</v>
      </c>
      <c r="AJ47" s="34"/>
      <c r="AK47" s="36"/>
      <c r="AL47" s="39"/>
      <c r="AM47" s="39"/>
      <c r="AN47" s="34"/>
      <c r="AO47" s="36"/>
      <c r="AP47" s="39"/>
      <c r="AQ47" s="39"/>
    </row>
    <row r="48" spans="1:43" x14ac:dyDescent="0.25">
      <c r="A48" s="4"/>
      <c r="B48" s="32" t="s">
        <v>3153</v>
      </c>
      <c r="C48" s="28">
        <f>COUNTIFS(Raw[SystemType],$B$25,Raw[Manufacturer],Table4[[#This Row],[Manufacturer]])</f>
        <v>2</v>
      </c>
      <c r="D48" s="34">
        <f>COUNTIFS(Raw[SystemType],$B$25,Raw[Manufacturer],Table4[[#This Row],[Manufacturer]],Raw[EfficiencySEER],"&gt;="&amp;D$25,Raw[EfficiencySEER],"&lt;"&amp;H$25)</f>
        <v>0</v>
      </c>
      <c r="E48" s="36">
        <f>_xlfn.MINIFS(Raw[Regular Price/ton],Raw[SystemType],$B$25,Raw[Manufacturer],Table4[[#This Row],[Manufacturer]],Raw[EfficiencySEER],"&gt;="&amp;D$25,Raw[EfficiencySEER],"&lt;"&amp;H$25)</f>
        <v>0</v>
      </c>
      <c r="F48" s="39">
        <f>_xlfn.MAXIFS(Raw[Regular Price/ton],Raw[SystemType],$B$25,Raw[Manufacturer],Table4[[#This Row],[Manufacturer]],Raw[EfficiencySEER],"&gt;="&amp;D$25,Raw[EfficiencySEER],"&lt;"&amp;H$25)</f>
        <v>0</v>
      </c>
      <c r="G48" s="39">
        <f>IF(D48=0,0,AVERAGEIFS(Raw[Regular Price/ton],Raw[SystemType],$B$25,Raw[Manufacturer],Table4[[#This Row],[Manufacturer]],Raw[EfficiencySEER],"&gt;="&amp;D$25,Raw[EfficiencySEER],"&lt;"&amp;H$25))</f>
        <v>0</v>
      </c>
      <c r="H48" s="34">
        <f>COUNTIFS(Raw[SystemType],$B$25,Raw[Manufacturer],Table4[[#This Row],[Manufacturer]],Raw[EfficiencySEER],"&gt;="&amp;H$25,Raw[EfficiencySEER],"&lt;"&amp;L$25)</f>
        <v>1</v>
      </c>
      <c r="I48" s="36">
        <f>_xlfn.MINIFS(Raw[Regular Price/ton],Raw[SystemType],$B$25,Raw[Manufacturer],Table4[[#This Row],[Manufacturer]],Raw[EfficiencySEER],"&gt;="&amp;H$25,Raw[EfficiencySEER],"&lt;"&amp;L$25)</f>
        <v>603.93333333333328</v>
      </c>
      <c r="J48" s="39">
        <f>_xlfn.MAXIFS(Raw[Regular Price/ton],Raw[SystemType],$B$25,Raw[Manufacturer],Table4[[#This Row],[Manufacturer]],Raw[EfficiencySEER],"&gt;="&amp;H$25,Raw[EfficiencySEER],"&lt;"&amp;L$25)</f>
        <v>603.93333333333328</v>
      </c>
      <c r="K48" s="39">
        <f>IF(H48=0,0,AVERAGEIFS(Raw[Regular Price/ton],Raw[SystemType],$B$25,Raw[Manufacturer],Table4[[#This Row],[Manufacturer]],Raw[EfficiencySEER],"&gt;="&amp;H$25,Raw[EfficiencySEER],"&lt;"&amp;L$25))</f>
        <v>603.93333333333328</v>
      </c>
      <c r="L48" s="34">
        <f>COUNTIFS(Raw[SystemType],$B$25,Raw[Manufacturer],Table4[[#This Row],[Manufacturer]],Raw[EfficiencySEER],"&gt;="&amp;L$25,Raw[EfficiencySEER],"&lt;"&amp;P$25)</f>
        <v>0</v>
      </c>
      <c r="M48" s="36">
        <f>_xlfn.MINIFS(Raw[Regular Price/ton],Raw[SystemType],$B$25,Raw[Manufacturer],Table4[[#This Row],[Manufacturer]],Raw[EfficiencySEER],"&gt;="&amp;L$25,Raw[EfficiencySEER],"&lt;"&amp;P$25)</f>
        <v>0</v>
      </c>
      <c r="N48" s="39">
        <f>_xlfn.MAXIFS(Raw[Regular Price/ton],Raw[SystemType],$B$25,Raw[Manufacturer],Table4[[#This Row],[Manufacturer]],Raw[EfficiencySEER],"&gt;="&amp;L$25,Raw[EfficiencySEER],"&lt;"&amp;P$25)</f>
        <v>0</v>
      </c>
      <c r="O48" s="39">
        <f>IF(L48=0,0,AVERAGEIFS(Raw[Regular Price/ton],Raw[SystemType],$B$25,Raw[Manufacturer],Table4[[#This Row],[Manufacturer]],Raw[EfficiencySEER],"&gt;="&amp;L$25,Raw[EfficiencySEER],"&lt;"&amp;P$25))</f>
        <v>0</v>
      </c>
      <c r="P48" s="34">
        <f>COUNTIFS(Raw[SystemType],$B$25,Raw[Manufacturer],Table4[[#This Row],[Manufacturer]],Raw[EfficiencySEER],"&gt;="&amp;P$25,Raw[EfficiencySEER],"&lt;"&amp;T$25)</f>
        <v>0</v>
      </c>
      <c r="Q48" s="36">
        <f>_xlfn.MINIFS(Raw[Regular Price/ton],Raw[SystemType],$B$25,Raw[Manufacturer],Table4[[#This Row],[Manufacturer]],Raw[EfficiencySEER],"&gt;="&amp;P$25,Raw[EfficiencySEER],"&lt;"&amp;T$25)</f>
        <v>0</v>
      </c>
      <c r="R48" s="39">
        <f>_xlfn.MAXIFS(Raw[Regular Price/ton],Raw[SystemType],$B$25,Raw[Manufacturer],Table4[[#This Row],[Manufacturer]],Raw[EfficiencySEER],"&gt;="&amp;P$25,Raw[EfficiencySEER],"&lt;"&amp;T$25)</f>
        <v>0</v>
      </c>
      <c r="S48" s="39">
        <f>IF(P48=0,0,AVERAGEIFS(Raw[Regular Price/ton],Raw[SystemType],$B$25,Raw[Manufacturer],Table4[[#This Row],[Manufacturer]],Raw[EfficiencySEER],"&gt;="&amp;P$25,Raw[EfficiencySEER],"&lt;"&amp;T$25))</f>
        <v>0</v>
      </c>
      <c r="T48" s="34">
        <f>COUNTIFS(Raw[SystemType],$B$25,Raw[Manufacturer],Table4[[#This Row],[Manufacturer]],Raw[EfficiencySEER],"&gt;="&amp;T$25,Raw[EfficiencySEER],"&lt;"&amp;X$25)</f>
        <v>0</v>
      </c>
      <c r="U48" s="36">
        <f>_xlfn.MINIFS(Raw[Regular Price/ton],Raw[SystemType],$B$25,Raw[Manufacturer],Table4[[#This Row],[Manufacturer]],Raw[EfficiencySEER],"&gt;="&amp;T$25,Raw[EfficiencySEER],"&lt;"&amp;X$25)</f>
        <v>0</v>
      </c>
      <c r="V48" s="39">
        <f>_xlfn.MAXIFS(Raw[Regular Price/ton],Raw[SystemType],$B$25,Raw[Manufacturer],Table4[[#This Row],[Manufacturer]],Raw[EfficiencySEER],"&gt;="&amp;T$25,Raw[EfficiencySEER],"&lt;"&amp;X$25)</f>
        <v>0</v>
      </c>
      <c r="W48" s="39">
        <f>IF(T48=0,0,AVERAGEIFS(Raw[Regular Price/ton],Raw[SystemType],$B$25,Raw[Manufacturer],Table4[[#This Row],[Manufacturer]],Raw[EfficiencySEER],"&gt;="&amp;T$25,Raw[EfficiencySEER],"&lt;"&amp;X$25))</f>
        <v>0</v>
      </c>
      <c r="X48" s="34">
        <f>COUNTIFS(Raw[SystemType],$B$25,Raw[Manufacturer],Table4[[#This Row],[Manufacturer]],Raw[EfficiencySEER],"&gt;="&amp;X$25,Raw[EfficiencySEER],"&lt;"&amp;AB$25)</f>
        <v>0</v>
      </c>
      <c r="Y48" s="36">
        <f>_xlfn.MINIFS(Raw[Regular Price/ton],Raw[SystemType],$B$25,Raw[Manufacturer],Table4[[#This Row],[Manufacturer]],Raw[EfficiencySEER],"&gt;="&amp;X$25,Raw[EfficiencySEER],"&lt;"&amp;AB$25)</f>
        <v>0</v>
      </c>
      <c r="Z48" s="39">
        <f>_xlfn.MAXIFS(Raw[Regular Price/ton],Raw[SystemType],$B$25,Raw[Manufacturer],Table4[[#This Row],[Manufacturer]],Raw[EfficiencySEER],"&gt;="&amp;X$25,Raw[EfficiencySEER],"&lt;"&amp;AB$25)</f>
        <v>0</v>
      </c>
      <c r="AA48" s="39">
        <f>IF(X48=0,0,AVERAGEIFS(Raw[Regular Price/ton],Raw[SystemType],$B$25,Raw[Manufacturer],Table4[[#This Row],[Manufacturer]],Raw[EfficiencySEER],"&gt;="&amp;X$25,Raw[EfficiencySEER],"&lt;"&amp;AB$25))</f>
        <v>0</v>
      </c>
      <c r="AB48" s="34">
        <f>COUNTIFS(Raw[SystemType],$B$25,Raw[Manufacturer],Table4[[#This Row],[Manufacturer]],Raw[EfficiencySEER],"&gt;="&amp;AB$25,Raw[EfficiencySEER],"&lt;"&amp;AF$25)</f>
        <v>0</v>
      </c>
      <c r="AC48" s="36">
        <f>_xlfn.MINIFS(Raw[Regular Price/ton],Raw[SystemType],$B$25,Raw[Manufacturer],Table4[[#This Row],[Manufacturer]],Raw[EfficiencySEER],"&gt;="&amp;AB$25,Raw[EfficiencySEER],"&lt;"&amp;AF$25)</f>
        <v>0</v>
      </c>
      <c r="AD48" s="39">
        <f>_xlfn.MAXIFS(Raw[Regular Price/ton],Raw[SystemType],$B$25,Raw[Manufacturer],Table4[[#This Row],[Manufacturer]],Raw[EfficiencySEER],"&gt;="&amp;AB$25,Raw[EfficiencySEER],"&lt;"&amp;AF$25)</f>
        <v>0</v>
      </c>
      <c r="AE48" s="39">
        <f>IF(AB48=0,0,AVERAGEIFS(Raw[Regular Price/ton],Raw[SystemType],$B$25,Raw[Manufacturer],Table4[[#This Row],[Manufacturer]],Raw[EfficiencySEER],"&gt;="&amp;AB$25,Raw[EfficiencySEER],"&lt;"&amp;AF$25))</f>
        <v>0</v>
      </c>
      <c r="AF48" s="88">
        <f>COUNTIFS(Raw[SystemType],$B$25,Raw[Manufacturer],Table4[[#This Row],[Manufacturer]],Raw[EfficiencySEER],"&gt;="&amp;AF$25)</f>
        <v>1</v>
      </c>
      <c r="AG48" s="89">
        <f>_xlfn.MINIFS(Raw[Regular Price/ton],Raw[SystemType],$B$25,Raw[Manufacturer],Table4[[#This Row],[Manufacturer]],Raw[EfficiencySEER],"&gt;="&amp;AF$25)</f>
        <v>1061.5333333333333</v>
      </c>
      <c r="AH48" s="89">
        <f>_xlfn.MAXIFS(Raw[Regular Price/ton],Raw[SystemType],$B$25,Raw[Manufacturer],Table4[[#This Row],[Manufacturer]],Raw[EfficiencySEER],"&gt;="&amp;AF$25)</f>
        <v>1061.5333333333333</v>
      </c>
      <c r="AI48" s="89">
        <f>IF(AF48=0,0,AVERAGEIFS(Raw[Regular Price/ton],Raw[SystemType],$B$25,Raw[Manufacturer],Table4[[#This Row],[Manufacturer]],Raw[EfficiencySEER],"&gt;="&amp;AF$25))</f>
        <v>1061.5333333333333</v>
      </c>
      <c r="AJ48" s="34"/>
      <c r="AK48" s="36"/>
      <c r="AL48" s="39"/>
      <c r="AM48" s="39"/>
      <c r="AN48" s="34"/>
      <c r="AO48" s="36"/>
      <c r="AP48" s="39"/>
      <c r="AQ48" s="39"/>
    </row>
    <row r="49" spans="1:43" x14ac:dyDescent="0.25">
      <c r="A49" s="4"/>
      <c r="B49" s="33" t="s">
        <v>3154</v>
      </c>
      <c r="C49" s="27">
        <f>COUNTIFS(Raw[SystemType],$B$25,Raw[Manufacturer],Table4[[#This Row],[Manufacturer]])</f>
        <v>14</v>
      </c>
      <c r="D49" s="34">
        <f>COUNTIFS(Raw[SystemType],$B$25,Raw[Manufacturer],Table4[[#This Row],[Manufacturer]],Raw[EfficiencySEER],"&gt;="&amp;D$25,Raw[EfficiencySEER],"&lt;"&amp;H$25)</f>
        <v>0</v>
      </c>
      <c r="E49" s="37">
        <f>_xlfn.MINIFS(Raw[Regular Price/ton],Raw[SystemType],$B$25,Raw[Manufacturer],Table4[[#This Row],[Manufacturer]],Raw[EfficiencySEER],"&gt;="&amp;D$25,Raw[EfficiencySEER],"&lt;"&amp;H$25)</f>
        <v>0</v>
      </c>
      <c r="F49" s="38">
        <f>_xlfn.MAXIFS(Raw[Regular Price/ton],Raw[SystemType],$B$25,Raw[Manufacturer],Table4[[#This Row],[Manufacturer]],Raw[EfficiencySEER],"&gt;="&amp;D$25,Raw[EfficiencySEER],"&lt;"&amp;H$25)</f>
        <v>0</v>
      </c>
      <c r="G49" s="38">
        <f>IF(D49=0,0,AVERAGEIFS(Raw[Regular Price/ton],Raw[SystemType],$B$25,Raw[Manufacturer],Table4[[#This Row],[Manufacturer]],Raw[EfficiencySEER],"&gt;="&amp;D$25,Raw[EfficiencySEER],"&lt;"&amp;H$25))</f>
        <v>0</v>
      </c>
      <c r="H49" s="34">
        <f>COUNTIFS(Raw[SystemType],$B$25,Raw[Manufacturer],Table4[[#This Row],[Manufacturer]],Raw[EfficiencySEER],"&gt;="&amp;H$25,Raw[EfficiencySEER],"&lt;"&amp;L$25)</f>
        <v>1</v>
      </c>
      <c r="I49" s="37">
        <f>_xlfn.MINIFS(Raw[Regular Price/ton],Raw[SystemType],$B$25,Raw[Manufacturer],Table4[[#This Row],[Manufacturer]],Raw[EfficiencySEER],"&gt;="&amp;H$25,Raw[EfficiencySEER],"&lt;"&amp;L$25)</f>
        <v>553.45333333333326</v>
      </c>
      <c r="J49" s="38">
        <f>_xlfn.MAXIFS(Raw[Regular Price/ton],Raw[SystemType],$B$25,Raw[Manufacturer],Table4[[#This Row],[Manufacturer]],Raw[EfficiencySEER],"&gt;="&amp;H$25,Raw[EfficiencySEER],"&lt;"&amp;L$25)</f>
        <v>553.45333333333326</v>
      </c>
      <c r="K49" s="38">
        <f>IF(H49=0,0,AVERAGEIFS(Raw[Regular Price/ton],Raw[SystemType],$B$25,Raw[Manufacturer],Table4[[#This Row],[Manufacturer]],Raw[EfficiencySEER],"&gt;="&amp;H$25,Raw[EfficiencySEER],"&lt;"&amp;L$25))</f>
        <v>553.45333333333326</v>
      </c>
      <c r="L49" s="34">
        <f>COUNTIFS(Raw[SystemType],$B$25,Raw[Manufacturer],Table4[[#This Row],[Manufacturer]],Raw[EfficiencySEER],"&gt;="&amp;L$25,Raw[EfficiencySEER],"&lt;"&amp;P$25)</f>
        <v>0</v>
      </c>
      <c r="M49" s="37">
        <f>_xlfn.MINIFS(Raw[Regular Price/ton],Raw[SystemType],$B$25,Raw[Manufacturer],Table4[[#This Row],[Manufacturer]],Raw[EfficiencySEER],"&gt;="&amp;L$25,Raw[EfficiencySEER],"&lt;"&amp;P$25)</f>
        <v>0</v>
      </c>
      <c r="N49" s="38">
        <f>_xlfn.MAXIFS(Raw[Regular Price/ton],Raw[SystemType],$B$25,Raw[Manufacturer],Table4[[#This Row],[Manufacturer]],Raw[EfficiencySEER],"&gt;="&amp;L$25,Raw[EfficiencySEER],"&lt;"&amp;P$25)</f>
        <v>0</v>
      </c>
      <c r="O49" s="38">
        <f>IF(L49=0,0,AVERAGEIFS(Raw[Regular Price/ton],Raw[SystemType],$B$25,Raw[Manufacturer],Table4[[#This Row],[Manufacturer]],Raw[EfficiencySEER],"&gt;="&amp;L$25,Raw[EfficiencySEER],"&lt;"&amp;P$25))</f>
        <v>0</v>
      </c>
      <c r="P49" s="34">
        <f>COUNTIFS(Raw[SystemType],$B$25,Raw[Manufacturer],Table4[[#This Row],[Manufacturer]],Raw[EfficiencySEER],"&gt;="&amp;P$25,Raw[EfficiencySEER],"&lt;"&amp;T$25)</f>
        <v>13</v>
      </c>
      <c r="Q49" s="37">
        <f>_xlfn.MINIFS(Raw[Regular Price/ton],Raw[SystemType],$B$25,Raw[Manufacturer],Table4[[#This Row],[Manufacturer]],Raw[EfficiencySEER],"&gt;="&amp;P$25,Raw[EfficiencySEER],"&lt;"&amp;T$25)</f>
        <v>434.1559139784946</v>
      </c>
      <c r="R49" s="38">
        <f>_xlfn.MAXIFS(Raw[Regular Price/ton],Raw[SystemType],$B$25,Raw[Manufacturer],Table4[[#This Row],[Manufacturer]],Raw[EfficiencySEER],"&gt;="&amp;P$25,Raw[EfficiencySEER],"&lt;"&amp;T$25)</f>
        <v>600.59999999999991</v>
      </c>
      <c r="S49" s="38">
        <f>IF(P49=0,0,AVERAGEIFS(Raw[Regular Price/ton],Raw[SystemType],$B$25,Raw[Manufacturer],Table4[[#This Row],[Manufacturer]],Raw[EfficiencySEER],"&gt;="&amp;P$25,Raw[EfficiencySEER],"&lt;"&amp;T$25))</f>
        <v>522.10554177005793</v>
      </c>
      <c r="T49" s="34">
        <f>COUNTIFS(Raw[SystemType],$B$25,Raw[Manufacturer],Table4[[#This Row],[Manufacturer]],Raw[EfficiencySEER],"&gt;="&amp;T$25,Raw[EfficiencySEER],"&lt;"&amp;X$25)</f>
        <v>0</v>
      </c>
      <c r="U49" s="37">
        <f>_xlfn.MINIFS(Raw[Regular Price/ton],Raw[SystemType],$B$25,Raw[Manufacturer],Table4[[#This Row],[Manufacturer]],Raw[EfficiencySEER],"&gt;="&amp;T$25,Raw[EfficiencySEER],"&lt;"&amp;X$25)</f>
        <v>0</v>
      </c>
      <c r="V49" s="38">
        <f>_xlfn.MAXIFS(Raw[Regular Price/ton],Raw[SystemType],$B$25,Raw[Manufacturer],Table4[[#This Row],[Manufacturer]],Raw[EfficiencySEER],"&gt;="&amp;T$25,Raw[EfficiencySEER],"&lt;"&amp;X$25)</f>
        <v>0</v>
      </c>
      <c r="W49" s="38">
        <f>IF(T49=0,0,AVERAGEIFS(Raw[Regular Price/ton],Raw[SystemType],$B$25,Raw[Manufacturer],Table4[[#This Row],[Manufacturer]],Raw[EfficiencySEER],"&gt;="&amp;T$25,Raw[EfficiencySEER],"&lt;"&amp;X$25))</f>
        <v>0</v>
      </c>
      <c r="X49" s="34">
        <f>COUNTIFS(Raw[SystemType],$B$25,Raw[Manufacturer],Table4[[#This Row],[Manufacturer]],Raw[EfficiencySEER],"&gt;="&amp;X$25,Raw[EfficiencySEER],"&lt;"&amp;AB$25)</f>
        <v>0</v>
      </c>
      <c r="Y49" s="37">
        <f>_xlfn.MINIFS(Raw[Regular Price/ton],Raw[SystemType],$B$25,Raw[Manufacturer],Table4[[#This Row],[Manufacturer]],Raw[EfficiencySEER],"&gt;="&amp;X$25,Raw[EfficiencySEER],"&lt;"&amp;AB$25)</f>
        <v>0</v>
      </c>
      <c r="Z49" s="38">
        <f>_xlfn.MAXIFS(Raw[Regular Price/ton],Raw[SystemType],$B$25,Raw[Manufacturer],Table4[[#This Row],[Manufacturer]],Raw[EfficiencySEER],"&gt;="&amp;X$25,Raw[EfficiencySEER],"&lt;"&amp;AB$25)</f>
        <v>0</v>
      </c>
      <c r="AA49" s="38">
        <f>IF(X49=0,0,AVERAGEIFS(Raw[Regular Price/ton],Raw[SystemType],$B$25,Raw[Manufacturer],Table4[[#This Row],[Manufacturer]],Raw[EfficiencySEER],"&gt;="&amp;X$25,Raw[EfficiencySEER],"&lt;"&amp;AB$25))</f>
        <v>0</v>
      </c>
      <c r="AB49" s="34">
        <f>COUNTIFS(Raw[SystemType],$B$25,Raw[Manufacturer],Table4[[#This Row],[Manufacturer]],Raw[EfficiencySEER],"&gt;="&amp;AB$25,Raw[EfficiencySEER],"&lt;"&amp;AF$25)</f>
        <v>0</v>
      </c>
      <c r="AC49" s="37">
        <f>_xlfn.MINIFS(Raw[Regular Price/ton],Raw[SystemType],$B$25,Raw[Manufacturer],Table4[[#This Row],[Manufacturer]],Raw[EfficiencySEER],"&gt;="&amp;AB$25,Raw[EfficiencySEER],"&lt;"&amp;AF$25)</f>
        <v>0</v>
      </c>
      <c r="AD49" s="38">
        <f>_xlfn.MAXIFS(Raw[Regular Price/ton],Raw[SystemType],$B$25,Raw[Manufacturer],Table4[[#This Row],[Manufacturer]],Raw[EfficiencySEER],"&gt;="&amp;AB$25,Raw[EfficiencySEER],"&lt;"&amp;AF$25)</f>
        <v>0</v>
      </c>
      <c r="AE49" s="38">
        <f>IF(AB49=0,0,AVERAGEIFS(Raw[Regular Price/ton],Raw[SystemType],$B$25,Raw[Manufacturer],Table4[[#This Row],[Manufacturer]],Raw[EfficiencySEER],"&gt;="&amp;AB$25,Raw[EfficiencySEER],"&lt;"&amp;AF$25))</f>
        <v>0</v>
      </c>
      <c r="AF49" s="88">
        <f>COUNTIFS(Raw[SystemType],$B$25,Raw[Manufacturer],Table4[[#This Row],[Manufacturer]],Raw[EfficiencySEER],"&gt;="&amp;AF$25)</f>
        <v>0</v>
      </c>
      <c r="AG49" s="89">
        <f>_xlfn.MINIFS(Raw[Regular Price/ton],Raw[SystemType],$B$25,Raw[Manufacturer],Table4[[#This Row],[Manufacturer]],Raw[EfficiencySEER],"&gt;="&amp;AF$25)</f>
        <v>0</v>
      </c>
      <c r="AH49" s="89">
        <f>_xlfn.MAXIFS(Raw[Regular Price/ton],Raw[SystemType],$B$25,Raw[Manufacturer],Table4[[#This Row],[Manufacturer]],Raw[EfficiencySEER],"&gt;="&amp;AF$25)</f>
        <v>0</v>
      </c>
      <c r="AI49" s="89">
        <f>IF(AF49=0,0,AVERAGEIFS(Raw[Regular Price/ton],Raw[SystemType],$B$25,Raw[Manufacturer],Table4[[#This Row],[Manufacturer]],Raw[EfficiencySEER],"&gt;="&amp;AF$25))</f>
        <v>0</v>
      </c>
      <c r="AJ49" s="34"/>
      <c r="AK49" s="37"/>
      <c r="AL49" s="38"/>
      <c r="AM49" s="38"/>
      <c r="AN49" s="34"/>
      <c r="AO49" s="37"/>
      <c r="AP49" s="38"/>
      <c r="AQ49" s="38"/>
    </row>
    <row r="50" spans="1:43" x14ac:dyDescent="0.25">
      <c r="A50" s="4"/>
      <c r="B50" s="32" t="s">
        <v>3155</v>
      </c>
      <c r="C50" s="28">
        <f>COUNTIFS(Raw[SystemType],$B$25,Raw[Manufacturer],Table4[[#This Row],[Manufacturer]])</f>
        <v>0</v>
      </c>
      <c r="D50" s="34">
        <f>COUNTIFS(Raw[SystemType],$B$25,Raw[Manufacturer],Table4[[#This Row],[Manufacturer]],Raw[EfficiencySEER],"&gt;="&amp;D$25,Raw[EfficiencySEER],"&lt;"&amp;H$25)</f>
        <v>0</v>
      </c>
      <c r="E50" s="36">
        <f>_xlfn.MINIFS(Raw[Regular Price/ton],Raw[SystemType],$B$25,Raw[Manufacturer],Table4[[#This Row],[Manufacturer]],Raw[EfficiencySEER],"&gt;="&amp;D$25,Raw[EfficiencySEER],"&lt;"&amp;H$25)</f>
        <v>0</v>
      </c>
      <c r="F50" s="39">
        <f>_xlfn.MAXIFS(Raw[Regular Price/ton],Raw[SystemType],$B$25,Raw[Manufacturer],Table4[[#This Row],[Manufacturer]],Raw[EfficiencySEER],"&gt;="&amp;D$25,Raw[EfficiencySEER],"&lt;"&amp;H$25)</f>
        <v>0</v>
      </c>
      <c r="G50" s="39">
        <f>IF(D50=0,0,AVERAGEIFS(Raw[Regular Price/ton],Raw[SystemType],$B$25,Raw[Manufacturer],Table4[[#This Row],[Manufacturer]],Raw[EfficiencySEER],"&gt;="&amp;D$25,Raw[EfficiencySEER],"&lt;"&amp;H$25))</f>
        <v>0</v>
      </c>
      <c r="H50" s="34">
        <f>COUNTIFS(Raw[SystemType],$B$25,Raw[Manufacturer],Table4[[#This Row],[Manufacturer]],Raw[EfficiencySEER],"&gt;="&amp;H$25,Raw[EfficiencySEER],"&lt;"&amp;L$25)</f>
        <v>0</v>
      </c>
      <c r="I50" s="36">
        <f>_xlfn.MINIFS(Raw[Regular Price/ton],Raw[SystemType],$B$25,Raw[Manufacturer],Table4[[#This Row],[Manufacturer]],Raw[EfficiencySEER],"&gt;="&amp;H$25,Raw[EfficiencySEER],"&lt;"&amp;L$25)</f>
        <v>0</v>
      </c>
      <c r="J50" s="39">
        <f>_xlfn.MAXIFS(Raw[Regular Price/ton],Raw[SystemType],$B$25,Raw[Manufacturer],Table4[[#This Row],[Manufacturer]],Raw[EfficiencySEER],"&gt;="&amp;H$25,Raw[EfficiencySEER],"&lt;"&amp;L$25)</f>
        <v>0</v>
      </c>
      <c r="K50" s="39">
        <f>IF(H50=0,0,AVERAGEIFS(Raw[Regular Price/ton],Raw[SystemType],$B$25,Raw[Manufacturer],Table4[[#This Row],[Manufacturer]],Raw[EfficiencySEER],"&gt;="&amp;H$25,Raw[EfficiencySEER],"&lt;"&amp;L$25))</f>
        <v>0</v>
      </c>
      <c r="L50" s="34">
        <f>COUNTIFS(Raw[SystemType],$B$25,Raw[Manufacturer],Table4[[#This Row],[Manufacturer]],Raw[EfficiencySEER],"&gt;="&amp;L$25,Raw[EfficiencySEER],"&lt;"&amp;P$25)</f>
        <v>0</v>
      </c>
      <c r="M50" s="36">
        <f>_xlfn.MINIFS(Raw[Regular Price/ton],Raw[SystemType],$B$25,Raw[Manufacturer],Table4[[#This Row],[Manufacturer]],Raw[EfficiencySEER],"&gt;="&amp;L$25,Raw[EfficiencySEER],"&lt;"&amp;P$25)</f>
        <v>0</v>
      </c>
      <c r="N50" s="39">
        <f>_xlfn.MAXIFS(Raw[Regular Price/ton],Raw[SystemType],$B$25,Raw[Manufacturer],Table4[[#This Row],[Manufacturer]],Raw[EfficiencySEER],"&gt;="&amp;L$25,Raw[EfficiencySEER],"&lt;"&amp;P$25)</f>
        <v>0</v>
      </c>
      <c r="O50" s="39">
        <f>IF(L50=0,0,AVERAGEIFS(Raw[Regular Price/ton],Raw[SystemType],$B$25,Raw[Manufacturer],Table4[[#This Row],[Manufacturer]],Raw[EfficiencySEER],"&gt;="&amp;L$25,Raw[EfficiencySEER],"&lt;"&amp;P$25))</f>
        <v>0</v>
      </c>
      <c r="P50" s="34">
        <f>COUNTIFS(Raw[SystemType],$B$25,Raw[Manufacturer],Table4[[#This Row],[Manufacturer]],Raw[EfficiencySEER],"&gt;="&amp;P$25,Raw[EfficiencySEER],"&lt;"&amp;T$25)</f>
        <v>0</v>
      </c>
      <c r="Q50" s="36">
        <f>_xlfn.MINIFS(Raw[Regular Price/ton],Raw[SystemType],$B$25,Raw[Manufacturer],Table4[[#This Row],[Manufacturer]],Raw[EfficiencySEER],"&gt;="&amp;P$25,Raw[EfficiencySEER],"&lt;"&amp;T$25)</f>
        <v>0</v>
      </c>
      <c r="R50" s="39">
        <f>_xlfn.MAXIFS(Raw[Regular Price/ton],Raw[SystemType],$B$25,Raw[Manufacturer],Table4[[#This Row],[Manufacturer]],Raw[EfficiencySEER],"&gt;="&amp;P$25,Raw[EfficiencySEER],"&lt;"&amp;T$25)</f>
        <v>0</v>
      </c>
      <c r="S50" s="39">
        <f>IF(P50=0,0,AVERAGEIFS(Raw[Regular Price/ton],Raw[SystemType],$B$25,Raw[Manufacturer],Table4[[#This Row],[Manufacturer]],Raw[EfficiencySEER],"&gt;="&amp;P$25,Raw[EfficiencySEER],"&lt;"&amp;T$25))</f>
        <v>0</v>
      </c>
      <c r="T50" s="34">
        <f>COUNTIFS(Raw[SystemType],$B$25,Raw[Manufacturer],Table4[[#This Row],[Manufacturer]],Raw[EfficiencySEER],"&gt;="&amp;T$25,Raw[EfficiencySEER],"&lt;"&amp;X$25)</f>
        <v>0</v>
      </c>
      <c r="U50" s="36">
        <f>_xlfn.MINIFS(Raw[Regular Price/ton],Raw[SystemType],$B$25,Raw[Manufacturer],Table4[[#This Row],[Manufacturer]],Raw[EfficiencySEER],"&gt;="&amp;T$25,Raw[EfficiencySEER],"&lt;"&amp;X$25)</f>
        <v>0</v>
      </c>
      <c r="V50" s="39">
        <f>_xlfn.MAXIFS(Raw[Regular Price/ton],Raw[SystemType],$B$25,Raw[Manufacturer],Table4[[#This Row],[Manufacturer]],Raw[EfficiencySEER],"&gt;="&amp;T$25,Raw[EfficiencySEER],"&lt;"&amp;X$25)</f>
        <v>0</v>
      </c>
      <c r="W50" s="39">
        <f>IF(T50=0,0,AVERAGEIFS(Raw[Regular Price/ton],Raw[SystemType],$B$25,Raw[Manufacturer],Table4[[#This Row],[Manufacturer]],Raw[EfficiencySEER],"&gt;="&amp;T$25,Raw[EfficiencySEER],"&lt;"&amp;X$25))</f>
        <v>0</v>
      </c>
      <c r="X50" s="34">
        <f>COUNTIFS(Raw[SystemType],$B$25,Raw[Manufacturer],Table4[[#This Row],[Manufacturer]],Raw[EfficiencySEER],"&gt;="&amp;X$25,Raw[EfficiencySEER],"&lt;"&amp;AB$25)</f>
        <v>0</v>
      </c>
      <c r="Y50" s="36">
        <f>_xlfn.MINIFS(Raw[Regular Price/ton],Raw[SystemType],$B$25,Raw[Manufacturer],Table4[[#This Row],[Manufacturer]],Raw[EfficiencySEER],"&gt;="&amp;X$25,Raw[EfficiencySEER],"&lt;"&amp;AB$25)</f>
        <v>0</v>
      </c>
      <c r="Z50" s="39">
        <f>_xlfn.MAXIFS(Raw[Regular Price/ton],Raw[SystemType],$B$25,Raw[Manufacturer],Table4[[#This Row],[Manufacturer]],Raw[EfficiencySEER],"&gt;="&amp;X$25,Raw[EfficiencySEER],"&lt;"&amp;AB$25)</f>
        <v>0</v>
      </c>
      <c r="AA50" s="39">
        <f>IF(X50=0,0,AVERAGEIFS(Raw[Regular Price/ton],Raw[SystemType],$B$25,Raw[Manufacturer],Table4[[#This Row],[Manufacturer]],Raw[EfficiencySEER],"&gt;="&amp;X$25,Raw[EfficiencySEER],"&lt;"&amp;AB$25))</f>
        <v>0</v>
      </c>
      <c r="AB50" s="34">
        <f>COUNTIFS(Raw[SystemType],$B$25,Raw[Manufacturer],Table4[[#This Row],[Manufacturer]],Raw[EfficiencySEER],"&gt;="&amp;AB$25,Raw[EfficiencySEER],"&lt;"&amp;AF$25)</f>
        <v>0</v>
      </c>
      <c r="AC50" s="36">
        <f>_xlfn.MINIFS(Raw[Regular Price/ton],Raw[SystemType],$B$25,Raw[Manufacturer],Table4[[#This Row],[Manufacturer]],Raw[EfficiencySEER],"&gt;="&amp;AB$25,Raw[EfficiencySEER],"&lt;"&amp;AF$25)</f>
        <v>0</v>
      </c>
      <c r="AD50" s="39">
        <f>_xlfn.MAXIFS(Raw[Regular Price/ton],Raw[SystemType],$B$25,Raw[Manufacturer],Table4[[#This Row],[Manufacturer]],Raw[EfficiencySEER],"&gt;="&amp;AB$25,Raw[EfficiencySEER],"&lt;"&amp;AF$25)</f>
        <v>0</v>
      </c>
      <c r="AE50" s="39">
        <f>IF(AB50=0,0,AVERAGEIFS(Raw[Regular Price/ton],Raw[SystemType],$B$25,Raw[Manufacturer],Table4[[#This Row],[Manufacturer]],Raw[EfficiencySEER],"&gt;="&amp;AB$25,Raw[EfficiencySEER],"&lt;"&amp;AF$25))</f>
        <v>0</v>
      </c>
      <c r="AF50" s="88">
        <f>COUNTIFS(Raw[SystemType],$B$25,Raw[Manufacturer],Table4[[#This Row],[Manufacturer]],Raw[EfficiencySEER],"&gt;="&amp;AF$25)</f>
        <v>0</v>
      </c>
      <c r="AG50" s="89">
        <f>_xlfn.MINIFS(Raw[Regular Price/ton],Raw[SystemType],$B$25,Raw[Manufacturer],Table4[[#This Row],[Manufacturer]],Raw[EfficiencySEER],"&gt;="&amp;AF$25)</f>
        <v>0</v>
      </c>
      <c r="AH50" s="89">
        <f>_xlfn.MAXIFS(Raw[Regular Price/ton],Raw[SystemType],$B$25,Raw[Manufacturer],Table4[[#This Row],[Manufacturer]],Raw[EfficiencySEER],"&gt;="&amp;AF$25)</f>
        <v>0</v>
      </c>
      <c r="AI50" s="89">
        <f>IF(AF50=0,0,AVERAGEIFS(Raw[Regular Price/ton],Raw[SystemType],$B$25,Raw[Manufacturer],Table4[[#This Row],[Manufacturer]],Raw[EfficiencySEER],"&gt;="&amp;AF$25))</f>
        <v>0</v>
      </c>
      <c r="AJ50" s="34"/>
      <c r="AK50" s="36"/>
      <c r="AL50" s="39"/>
      <c r="AM50" s="39"/>
      <c r="AN50" s="34"/>
      <c r="AO50" s="36"/>
      <c r="AP50" s="39"/>
      <c r="AQ50" s="39"/>
    </row>
    <row r="51" spans="1:43" x14ac:dyDescent="0.25">
      <c r="B51" s="30" t="s">
        <v>2950</v>
      </c>
      <c r="C51" s="31">
        <f>SUM(C27:C50)</f>
        <v>2431</v>
      </c>
      <c r="D51" s="31">
        <f>SUM(D27:D50)</f>
        <v>8</v>
      </c>
      <c r="E51" s="40">
        <f>SUMPRODUCT(E27:E50,D27:D50)/D51</f>
        <v>1019.7408916083916</v>
      </c>
      <c r="F51" s="40">
        <f>SUMPRODUCT(F27:F50,D27:D50)/D51</f>
        <v>2252.6954370629369</v>
      </c>
      <c r="G51" s="40">
        <f>SUMPRODUCT(G27:G50,D27:D50)/D51</f>
        <v>1452.2990734265734</v>
      </c>
      <c r="H51" s="31">
        <f>SUM(H27:H50)</f>
        <v>239</v>
      </c>
      <c r="I51" s="40">
        <f>SUMPRODUCT(I27:I50,H27:H50)/H51</f>
        <v>554.24766645593354</v>
      </c>
      <c r="J51" s="40">
        <f>SUMPRODUCT(J27:J50,H27:H50)/H51</f>
        <v>2382.526819153642</v>
      </c>
      <c r="K51" s="40">
        <f>SUMPRODUCT(K27:K50,H27:H50)/H51</f>
        <v>1131.1607419723446</v>
      </c>
      <c r="L51" s="31">
        <f>SUM(L27:L50)</f>
        <v>343</v>
      </c>
      <c r="M51" s="40">
        <f>SUMPRODUCT(M27:M50,L27:L50)/L51</f>
        <v>571.73583059240298</v>
      </c>
      <c r="N51" s="40">
        <f>SUMPRODUCT(N27:N50,L27:L50)/L51</f>
        <v>1798.0038337508117</v>
      </c>
      <c r="O51" s="40">
        <f>SUMPRODUCT(O27:O50,L27:L50)/L51</f>
        <v>744.77951313126493</v>
      </c>
      <c r="P51" s="31">
        <f>SUM(P27:P50)</f>
        <v>698</v>
      </c>
      <c r="Q51" s="40">
        <f>SUMPRODUCT(Q27:Q50,P27:P50)/P51</f>
        <v>575.88593923711085</v>
      </c>
      <c r="R51" s="40">
        <f>SUMPRODUCT(R27:R50,P27:P50)/P51</f>
        <v>2597.5738857509773</v>
      </c>
      <c r="S51" s="40">
        <f>SUMPRODUCT(S27:S50,P27:P50)/P51</f>
        <v>903.08718081559925</v>
      </c>
      <c r="T51" s="31">
        <f>SUM(T27:T50)</f>
        <v>505</v>
      </c>
      <c r="U51" s="40">
        <f>SUMPRODUCT(U27:U50,T27:T50)/T51</f>
        <v>609.7740635528545</v>
      </c>
      <c r="V51" s="40">
        <f>SUMPRODUCT(V27:V50,T27:T50)/T51</f>
        <v>1689.4595778345006</v>
      </c>
      <c r="W51" s="40">
        <f>SUMPRODUCT(W27:W50,T27:T50)/T51</f>
        <v>968.28594376186311</v>
      </c>
      <c r="X51" s="31">
        <f>SUM(X27:X50)</f>
        <v>347</v>
      </c>
      <c r="Y51" s="40">
        <f>SUMPRODUCT(Y27:Y50,X27:X50)/X51</f>
        <v>753.8100184711974</v>
      </c>
      <c r="Z51" s="40">
        <f>SUMPRODUCT(Z27:Z50,X27:X50)/X51</f>
        <v>1648.2008612591139</v>
      </c>
      <c r="AA51" s="40">
        <f>SUMPRODUCT(AA27:AA50,X27:X50)/X51</f>
        <v>1093.572916102944</v>
      </c>
      <c r="AB51" s="31">
        <f>SUM(AB27:AB50)</f>
        <v>162</v>
      </c>
      <c r="AC51" s="40">
        <f>SUMPRODUCT(AC27:AC50,AB27:AB50)/AB51</f>
        <v>748.22077049006123</v>
      </c>
      <c r="AD51" s="40">
        <f>SUMPRODUCT(AD27:AD50,AB27:AB50)/AB51</f>
        <v>1694.9612160921511</v>
      </c>
      <c r="AE51" s="40">
        <f>SUMPRODUCT(AE27:AE50,AB27:AB50)/AB51</f>
        <v>975.86433033146739</v>
      </c>
      <c r="AF51" s="31">
        <f>SUM(AF27:AF50)</f>
        <v>129</v>
      </c>
      <c r="AG51" s="40">
        <f>SUMPRODUCT(AG27:AG50,AF27:AF50)/AF51</f>
        <v>861.14344961240317</v>
      </c>
      <c r="AH51" s="40">
        <f>SUMPRODUCT(AH27:AH50,AF27:AF50)/AF51</f>
        <v>1963.9152196382429</v>
      </c>
      <c r="AI51" s="40">
        <f>SUMPRODUCT(AI27:AI50,AF27:AF50)/AF51</f>
        <v>1263.7145116279066</v>
      </c>
      <c r="AJ51" s="31"/>
      <c r="AK51" s="40"/>
      <c r="AL51" s="40"/>
      <c r="AM51" s="40"/>
      <c r="AN51" s="31"/>
      <c r="AO51" s="40"/>
      <c r="AP51" s="40"/>
      <c r="AQ51" s="40"/>
    </row>
    <row r="53" spans="1:43" x14ac:dyDescent="0.25">
      <c r="J53" t="s">
        <v>2926</v>
      </c>
      <c r="K53" t="s">
        <v>2983</v>
      </c>
      <c r="L53" t="s">
        <v>2949</v>
      </c>
    </row>
    <row r="54" spans="1:43" x14ac:dyDescent="0.25">
      <c r="C54" s="163"/>
      <c r="D54" s="31"/>
      <c r="G54" s="2"/>
      <c r="J54">
        <v>15</v>
      </c>
      <c r="K54" s="2" cm="1">
        <f t="array" ref="K54">INDEX($D$51:$AQ$51,MATCH(J54,$D$25:$AQ$25,0)+3)</f>
        <v>1452.2990734265734</v>
      </c>
      <c r="L54">
        <f t="shared" ref="L54:L63" si="6">INDEX($D$51:$AQ$51,MATCH(J54,$D$25:$AQ$25,0))</f>
        <v>8</v>
      </c>
      <c r="M54" s="2"/>
    </row>
    <row r="55" spans="1:43" x14ac:dyDescent="0.25">
      <c r="C55" s="163"/>
      <c r="D55" s="49"/>
      <c r="G55" s="2"/>
      <c r="J55">
        <v>16</v>
      </c>
      <c r="K55" s="2" cm="1">
        <f t="array" ref="K55">INDEX($D$51:$AQ$51,MATCH(J55,$D$25:$AQ$25,0)+3)</f>
        <v>1131.1607419723446</v>
      </c>
      <c r="L55">
        <f t="shared" si="6"/>
        <v>239</v>
      </c>
      <c r="M55" s="2"/>
    </row>
    <row r="56" spans="1:43" x14ac:dyDescent="0.25">
      <c r="C56" s="163"/>
      <c r="D56" s="49"/>
      <c r="G56" s="2"/>
      <c r="J56">
        <v>17</v>
      </c>
      <c r="K56" s="2" cm="1">
        <f t="array" ref="K56">INDEX($D$51:$AQ$51,MATCH(J56,$D$25:$AQ$25,0)+3)</f>
        <v>744.77951313126493</v>
      </c>
      <c r="L56">
        <f t="shared" si="6"/>
        <v>343</v>
      </c>
      <c r="M56" s="2"/>
    </row>
    <row r="57" spans="1:43" x14ac:dyDescent="0.25">
      <c r="C57" s="163"/>
      <c r="D57" s="49"/>
      <c r="G57" s="2"/>
      <c r="J57">
        <v>18</v>
      </c>
      <c r="K57" s="2" cm="1">
        <f t="array" ref="K57">INDEX($D$51:$AQ$51,MATCH(J57,$D$25:$AQ$25,0)+3)</f>
        <v>903.08718081559925</v>
      </c>
      <c r="L57">
        <f t="shared" si="6"/>
        <v>698</v>
      </c>
      <c r="M57" s="2"/>
    </row>
    <row r="58" spans="1:43" x14ac:dyDescent="0.25">
      <c r="C58" s="163"/>
      <c r="D58" s="31"/>
      <c r="G58" s="2"/>
      <c r="J58">
        <v>19</v>
      </c>
      <c r="K58" s="2" cm="1">
        <f t="array" ref="K58">INDEX($D$51:$AQ$51,MATCH(J58,$D$25:$AQ$25,0)+3)</f>
        <v>968.28594376186311</v>
      </c>
      <c r="L58">
        <f t="shared" si="6"/>
        <v>505</v>
      </c>
      <c r="M58" s="2"/>
    </row>
    <row r="59" spans="1:43" x14ac:dyDescent="0.25">
      <c r="C59" s="163"/>
      <c r="D59" s="49"/>
      <c r="G59" s="2"/>
      <c r="J59">
        <v>20</v>
      </c>
      <c r="K59" s="2" cm="1">
        <f t="array" ref="K59">INDEX($D$51:$AQ$51,MATCH(J59,$D$25:$AQ$25,0)+3)</f>
        <v>1093.572916102944</v>
      </c>
      <c r="L59">
        <f t="shared" si="6"/>
        <v>347</v>
      </c>
      <c r="M59" s="2"/>
    </row>
    <row r="60" spans="1:43" x14ac:dyDescent="0.25">
      <c r="C60" s="163"/>
      <c r="D60" s="49"/>
      <c r="G60" s="2"/>
      <c r="J60">
        <v>21</v>
      </c>
      <c r="K60" s="2" cm="1">
        <f t="array" ref="K60">INDEX($D$51:$AQ$51,MATCH(J60,$D$25:$AQ$25,0)+3)</f>
        <v>975.86433033146739</v>
      </c>
      <c r="L60">
        <f t="shared" si="6"/>
        <v>162</v>
      </c>
      <c r="M60" s="2"/>
    </row>
    <row r="61" spans="1:43" x14ac:dyDescent="0.25">
      <c r="C61" s="163"/>
      <c r="D61" s="49"/>
      <c r="G61" s="2"/>
      <c r="J61">
        <v>22</v>
      </c>
      <c r="K61" s="2" cm="1">
        <f t="array" ref="K61">INDEX($D$51:$AQ$51,MATCH(J61,$D$25:$AQ$25,0)+3)</f>
        <v>1263.7145116279066</v>
      </c>
      <c r="L61">
        <f t="shared" si="6"/>
        <v>129</v>
      </c>
      <c r="M61" s="2"/>
    </row>
    <row r="62" spans="1:43" x14ac:dyDescent="0.25">
      <c r="C62" s="163"/>
      <c r="D62" s="31"/>
      <c r="G62" s="2"/>
      <c r="J62">
        <v>23</v>
      </c>
      <c r="K62" s="2" t="e" cm="1">
        <f t="array" ref="K62">INDEX($D$51:$AQ$51,MATCH(J62,$D$25:$AQ$25,0)+3)</f>
        <v>#N/A</v>
      </c>
      <c r="L62" t="e">
        <f t="shared" si="6"/>
        <v>#N/A</v>
      </c>
      <c r="M62" s="2"/>
    </row>
    <row r="63" spans="1:43" x14ac:dyDescent="0.25">
      <c r="C63" s="163"/>
      <c r="D63" s="49"/>
      <c r="G63" s="2"/>
      <c r="J63">
        <v>24</v>
      </c>
      <c r="K63" s="2" t="e" cm="1">
        <f t="array" ref="K63">INDEX($D$51:$AQ$51,MATCH(J63,$D$25:$AQ$25,0)+3)</f>
        <v>#N/A</v>
      </c>
      <c r="L63" t="e">
        <f t="shared" si="6"/>
        <v>#N/A</v>
      </c>
      <c r="M63" s="2"/>
    </row>
    <row r="64" spans="1:43" x14ac:dyDescent="0.25">
      <c r="C64" s="163"/>
      <c r="D64" s="49"/>
      <c r="J64" t="s">
        <v>2950</v>
      </c>
      <c r="L64" t="e">
        <f>SUM(L54:L63)</f>
        <v>#N/A</v>
      </c>
    </row>
    <row r="65" spans="3:4" x14ac:dyDescent="0.25">
      <c r="C65" s="163"/>
      <c r="D65" s="49"/>
    </row>
    <row r="66" spans="3:4" x14ac:dyDescent="0.25">
      <c r="C66" s="163"/>
      <c r="D66" s="31"/>
    </row>
    <row r="67" spans="3:4" x14ac:dyDescent="0.25">
      <c r="C67" s="163"/>
      <c r="D67" s="49"/>
    </row>
    <row r="68" spans="3:4" x14ac:dyDescent="0.25">
      <c r="C68" s="163"/>
      <c r="D68" s="49"/>
    </row>
    <row r="69" spans="3:4" x14ac:dyDescent="0.25">
      <c r="C69" s="163"/>
      <c r="D69" s="49"/>
    </row>
    <row r="70" spans="3:4" x14ac:dyDescent="0.25">
      <c r="C70" s="163"/>
      <c r="D70" s="31"/>
    </row>
    <row r="71" spans="3:4" x14ac:dyDescent="0.25">
      <c r="C71" s="163"/>
      <c r="D71" s="49"/>
    </row>
    <row r="72" spans="3:4" x14ac:dyDescent="0.25">
      <c r="C72" s="163"/>
      <c r="D72" s="49"/>
    </row>
    <row r="73" spans="3:4" x14ac:dyDescent="0.25">
      <c r="C73" s="163"/>
      <c r="D73" s="49"/>
    </row>
    <row r="74" spans="3:4" x14ac:dyDescent="0.25">
      <c r="C74" s="163"/>
      <c r="D74" s="31"/>
    </row>
    <row r="75" spans="3:4" x14ac:dyDescent="0.25">
      <c r="C75" s="163"/>
      <c r="D75" s="49"/>
    </row>
    <row r="76" spans="3:4" x14ac:dyDescent="0.25">
      <c r="C76" s="163"/>
      <c r="D76" s="49"/>
    </row>
    <row r="77" spans="3:4" x14ac:dyDescent="0.25">
      <c r="C77" s="163"/>
      <c r="D77" s="49"/>
    </row>
    <row r="78" spans="3:4" x14ac:dyDescent="0.25">
      <c r="C78" s="163"/>
      <c r="D78" s="31"/>
    </row>
    <row r="79" spans="3:4" x14ac:dyDescent="0.25">
      <c r="C79" s="163"/>
      <c r="D79" s="49"/>
    </row>
    <row r="80" spans="3:4" x14ac:dyDescent="0.25">
      <c r="C80" s="163"/>
      <c r="D80" s="49"/>
    </row>
    <row r="81" spans="3:4" x14ac:dyDescent="0.25">
      <c r="C81" s="163"/>
      <c r="D81" s="49"/>
    </row>
    <row r="82" spans="3:4" x14ac:dyDescent="0.25">
      <c r="C82" s="163"/>
      <c r="D82" s="31"/>
    </row>
    <row r="83" spans="3:4" x14ac:dyDescent="0.25">
      <c r="C83" s="163"/>
      <c r="D83" s="49"/>
    </row>
    <row r="84" spans="3:4" x14ac:dyDescent="0.25">
      <c r="C84" s="163"/>
      <c r="D84" s="49"/>
    </row>
    <row r="85" spans="3:4" x14ac:dyDescent="0.25">
      <c r="C85" s="163"/>
      <c r="D85" s="49"/>
    </row>
    <row r="86" spans="3:4" x14ac:dyDescent="0.25">
      <c r="C86" s="163"/>
      <c r="D86" s="31"/>
    </row>
    <row r="87" spans="3:4" x14ac:dyDescent="0.25">
      <c r="C87" s="163"/>
      <c r="D87" s="49"/>
    </row>
    <row r="88" spans="3:4" x14ac:dyDescent="0.25">
      <c r="C88" s="163"/>
      <c r="D88" s="49"/>
    </row>
    <row r="89" spans="3:4" x14ac:dyDescent="0.25">
      <c r="C89" s="163"/>
      <c r="D89" s="49"/>
    </row>
    <row r="90" spans="3:4" x14ac:dyDescent="0.25">
      <c r="C90" s="163"/>
      <c r="D90" s="31"/>
    </row>
    <row r="91" spans="3:4" x14ac:dyDescent="0.25">
      <c r="C91" s="163"/>
      <c r="D91" s="49"/>
    </row>
    <row r="92" spans="3:4" x14ac:dyDescent="0.25">
      <c r="C92" s="163"/>
      <c r="D92" s="49"/>
    </row>
    <row r="93" spans="3:4" x14ac:dyDescent="0.25">
      <c r="C93" s="163"/>
      <c r="D93" s="49"/>
    </row>
  </sheetData>
  <mergeCells count="21">
    <mergeCell ref="C90:C93"/>
    <mergeCell ref="C66:C69"/>
    <mergeCell ref="C70:C73"/>
    <mergeCell ref="C74:C77"/>
    <mergeCell ref="C78:C81"/>
    <mergeCell ref="C82:C85"/>
    <mergeCell ref="C86:C89"/>
    <mergeCell ref="C62:C65"/>
    <mergeCell ref="AJ25:AM25"/>
    <mergeCell ref="AN25:AQ25"/>
    <mergeCell ref="AR25:AU25"/>
    <mergeCell ref="C54:C57"/>
    <mergeCell ref="C58:C61"/>
    <mergeCell ref="AB25:AE25"/>
    <mergeCell ref="AF25:AI25"/>
    <mergeCell ref="H25:K25"/>
    <mergeCell ref="D25:G25"/>
    <mergeCell ref="X25:AA25"/>
    <mergeCell ref="T25:W25"/>
    <mergeCell ref="P25:S25"/>
    <mergeCell ref="L25:O25"/>
  </mergeCells>
  <phoneticPr fontId="14" type="noConversion"/>
  <pageMargins left="0.7" right="0.7" top="0.75" bottom="0.75" header="0.3" footer="0.3"/>
  <drawing r:id="rId1"/>
  <tableParts count="2">
    <tablePart r:id="rId2"/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7DC67-0BED-4693-8BEF-2952B4898200}">
  <dimension ref="A1:AU74"/>
  <sheetViews>
    <sheetView topLeftCell="A24" workbookViewId="0"/>
  </sheetViews>
  <sheetFormatPr defaultRowHeight="15" x14ac:dyDescent="0.25"/>
  <cols>
    <col min="1" max="1" width="17.42578125" bestFit="1" customWidth="1"/>
    <col min="2" max="2" width="36.5703125" customWidth="1"/>
    <col min="3" max="3" width="14.5703125" customWidth="1"/>
    <col min="4" max="4" width="13.85546875" customWidth="1"/>
    <col min="5" max="47" width="11" customWidth="1"/>
  </cols>
  <sheetData>
    <row r="1" spans="2:47" x14ac:dyDescent="0.25">
      <c r="B1" t="s">
        <v>2948</v>
      </c>
      <c r="C1" t="s">
        <v>2949</v>
      </c>
      <c r="D1" t="s">
        <v>2951</v>
      </c>
      <c r="E1" t="s">
        <v>2952</v>
      </c>
      <c r="F1" t="s">
        <v>2953</v>
      </c>
      <c r="G1" t="s">
        <v>2954</v>
      </c>
      <c r="H1" t="s">
        <v>2955</v>
      </c>
      <c r="I1" t="s">
        <v>2956</v>
      </c>
      <c r="J1" t="s">
        <v>2957</v>
      </c>
      <c r="K1" t="s">
        <v>2958</v>
      </c>
      <c r="L1" t="s">
        <v>2959</v>
      </c>
      <c r="M1" t="s">
        <v>2960</v>
      </c>
      <c r="N1" t="s">
        <v>2961</v>
      </c>
      <c r="O1" t="s">
        <v>2962</v>
      </c>
      <c r="P1" t="s">
        <v>2963</v>
      </c>
      <c r="Q1" t="s">
        <v>2964</v>
      </c>
      <c r="R1" t="s">
        <v>2965</v>
      </c>
      <c r="S1" t="s">
        <v>2966</v>
      </c>
      <c r="T1" t="s">
        <v>2967</v>
      </c>
      <c r="U1" t="s">
        <v>2968</v>
      </c>
      <c r="V1" t="s">
        <v>2969</v>
      </c>
      <c r="W1" t="s">
        <v>2970</v>
      </c>
      <c r="X1" t="s">
        <v>2971</v>
      </c>
    </row>
    <row r="2" spans="2:47" x14ac:dyDescent="0.25">
      <c r="B2" t="s">
        <v>27</v>
      </c>
      <c r="C2">
        <f>COUNTIF(Raw[SystemType],Table28[[#This Row],[System Type]])</f>
        <v>2431</v>
      </c>
      <c r="D2">
        <f>COUNTIFS(Raw[SystemType],$B$2,Raw[EfficiencySEER],"&gt;="&amp;D1,Raw[EfficiencySEER],"&lt;"&amp;E1)</f>
        <v>8</v>
      </c>
      <c r="E2">
        <f>COUNTIFS(Raw[SystemType],$B$2,Raw[EfficiencySEER],"&gt;="&amp;E1,Raw[EfficiencySEER],"&lt;"&amp;F1)</f>
        <v>239</v>
      </c>
      <c r="F2">
        <f>COUNTIFS(Raw[SystemType],Table28[[#This Row],[System Type]],Raw[EfficiencySEER],"&gt;=17",Raw[EfficiencySEER],"&lt;18")</f>
        <v>343</v>
      </c>
      <c r="G2">
        <f>COUNTIFS(Raw[SystemType],Table28[[#This Row],[System Type]],Raw[EfficiencySEER],"&gt;=18",Raw[EfficiencySEER],"&lt;19")</f>
        <v>698</v>
      </c>
      <c r="H2">
        <f>COUNTIFS(Raw[SystemType],Table28[[#This Row],[System Type]],Raw[EfficiencySEER],"&gt;=19",Raw[EfficiencySEER],"&lt;20")</f>
        <v>505</v>
      </c>
      <c r="I2">
        <f>COUNTIFS(Raw[SystemType],Table28[[#This Row],[System Type]],Raw[EfficiencySEER],"&gt;=20",Raw[EfficiencySEER],"&lt;21")</f>
        <v>347</v>
      </c>
      <c r="J2">
        <f>COUNTIFS(Raw[SystemType],Table28[[#This Row],[System Type]],Raw[EfficiencySEER],"&gt;=21",Raw[EfficiencySEER],"&lt;22")</f>
        <v>162</v>
      </c>
      <c r="K2">
        <f>COUNTIFS(Raw[SystemType],Table28[[#This Row],[System Type]],Raw[EfficiencySEER],"&gt;=22",Raw[EfficiencySEER],"&lt;23")</f>
        <v>40</v>
      </c>
      <c r="L2">
        <f>COUNTIFS(Raw[SystemType],Table28[[#This Row],[System Type]],Raw[EfficiencySEER],"&gt;=23",Raw[EfficiencySEER],"&lt;24")</f>
        <v>59</v>
      </c>
      <c r="M2">
        <f>COUNTIFS(Raw[SystemType],Table28[[#This Row],[System Type]],Raw[EfficiencySEER],"&gt;=24",Raw[EfficiencySEER],"&lt;25")</f>
        <v>12</v>
      </c>
      <c r="N2">
        <f>COUNTIFS(Raw[SystemType],Table28[[#This Row],[System Type]],Raw[EfficiencySEER],"&gt;=25",Raw[EfficiencySEER],"&lt;26")</f>
        <v>0</v>
      </c>
      <c r="O2">
        <f>COUNTIFS(Raw[SystemType],Table28[[#This Row],[System Type]],Raw[EfficiencySEER],"&gt;=26",Raw[EfficiencySEER],"&lt;27")</f>
        <v>3</v>
      </c>
      <c r="P2">
        <f>COUNTIFS(Raw[SystemType],Table28[[#This Row],[System Type]],Raw[EfficiencySEER],"&gt;=27",Raw[EfficiencySEER],"&lt;28")</f>
        <v>0</v>
      </c>
      <c r="Q2">
        <f>COUNTIFS(Raw[SystemType],Table28[[#This Row],[System Type]],Raw[EfficiencySEER],"&gt;=28",Raw[EfficiencySEER],"&lt;29")</f>
        <v>2</v>
      </c>
      <c r="R2">
        <f>COUNTIFS(Raw[SystemType],Table28[[#This Row],[System Type]],Raw[EfficiencySEER],"&gt;=29",Raw[EfficiencySEER],"&lt;30")</f>
        <v>6</v>
      </c>
      <c r="S2">
        <f>COUNTIFS(Raw[SystemType],Table28[[#This Row],[System Type]],Raw[EfficiencySEER],"&gt;=30",Raw[EfficiencySEER],"&lt;31")</f>
        <v>3</v>
      </c>
      <c r="T2">
        <f>COUNTIFS(Raw[SystemType],Table28[[#This Row],[System Type]],Raw[EfficiencySEER],"&gt;=31",Raw[EfficiencySEER],"&lt;32")</f>
        <v>0</v>
      </c>
      <c r="U2">
        <f>COUNTIFS(Raw[SystemType],Table28[[#This Row],[System Type]],Raw[EfficiencySEER],"&gt;=32",Raw[EfficiencySEER],"&lt;33")</f>
        <v>0</v>
      </c>
      <c r="V2">
        <f>COUNTIFS(Raw[SystemType],Table28[[#This Row],[System Type]],Raw[EfficiencySEER],"&gt;=33",Raw[EfficiencySEER],"&lt;34")</f>
        <v>3</v>
      </c>
      <c r="W2">
        <f>COUNTIFS(Raw[SystemType],Table28[[#This Row],[System Type]],Raw[EfficiencySEER],"&gt;34")</f>
        <v>1</v>
      </c>
      <c r="X2" s="25">
        <f>SUM(Table28[[#This Row],[15]:[38]])</f>
        <v>2431</v>
      </c>
    </row>
    <row r="3" spans="2:47" x14ac:dyDescent="0.25">
      <c r="B3" t="s">
        <v>2942</v>
      </c>
      <c r="C3">
        <f>COUNTIF(Raw[SystemType],Table28[[#This Row],[System Type]])</f>
        <v>1</v>
      </c>
      <c r="D3">
        <f>COUNTIFS(Raw[SystemType],Table28[[#This Row],[System Type]],Raw[EfficiencySEER],"&gt;=15",Raw[EfficiencySEER],"&lt;16")</f>
        <v>0</v>
      </c>
      <c r="E3">
        <f>COUNTIFS(Raw[SystemType],Table28[[#This Row],[System Type]],Raw[EfficiencySEER],"&gt;=16",Raw[EfficiencySEER],"&lt;17")</f>
        <v>0</v>
      </c>
      <c r="F3">
        <f>COUNTIFS(Raw[SystemType],Table28[[#This Row],[System Type]],Raw[EfficiencySEER],"&gt;=17",Raw[EfficiencySEER],"&lt;18")</f>
        <v>0</v>
      </c>
      <c r="G3">
        <f>COUNTIFS(Raw[SystemType],Table28[[#This Row],[System Type]],Raw[EfficiencySEER],"&gt;=18",Raw[EfficiencySEER],"&lt;19")</f>
        <v>0</v>
      </c>
      <c r="H3">
        <f>COUNTIFS(Raw[SystemType],Table28[[#This Row],[System Type]],Raw[EfficiencySEER],"&gt;=19",Raw[EfficiencySEER],"&lt;20")</f>
        <v>0</v>
      </c>
      <c r="I3">
        <f>COUNTIFS(Raw[SystemType],Table28[[#This Row],[System Type]],Raw[EfficiencySEER],"&gt;=20",Raw[EfficiencySEER],"&lt;21")</f>
        <v>1</v>
      </c>
      <c r="J3">
        <f>COUNTIFS(Raw[SystemType],Table28[[#This Row],[System Type]],Raw[EfficiencySEER],"&gt;=21",Raw[EfficiencySEER],"&lt;22")</f>
        <v>0</v>
      </c>
      <c r="K3">
        <f>COUNTIFS(Raw[SystemType],Table28[[#This Row],[System Type]],Raw[EfficiencySEER],"&gt;=22",Raw[EfficiencySEER],"&lt;23")</f>
        <v>0</v>
      </c>
      <c r="L3">
        <f>COUNTIFS(Raw[SystemType],Table28[[#This Row],[System Type]],Raw[EfficiencySEER],"&gt;=23",Raw[EfficiencySEER],"&lt;24")</f>
        <v>0</v>
      </c>
      <c r="M3">
        <f>COUNTIFS(Raw[SystemType],Table28[[#This Row],[System Type]],Raw[EfficiencySEER],"&gt;=24",Raw[EfficiencySEER],"&lt;25")</f>
        <v>0</v>
      </c>
      <c r="N3">
        <f>COUNTIFS(Raw[SystemType],Table28[[#This Row],[System Type]],Raw[EfficiencySEER],"&gt;=25",Raw[EfficiencySEER],"&lt;26")</f>
        <v>0</v>
      </c>
      <c r="O3">
        <f>COUNTIFS(Raw[SystemType],Table28[[#This Row],[System Type]],Raw[EfficiencySEER],"&gt;=26",Raw[EfficiencySEER],"&lt;27")</f>
        <v>0</v>
      </c>
      <c r="P3">
        <f>COUNTIFS(Raw[SystemType],Table28[[#This Row],[System Type]],Raw[EfficiencySEER],"&gt;=27",Raw[EfficiencySEER],"&lt;28")</f>
        <v>0</v>
      </c>
      <c r="Q3">
        <f>COUNTIFS(Raw[SystemType],Table28[[#This Row],[System Type]],Raw[EfficiencySEER],"&gt;=28",Raw[EfficiencySEER],"&lt;29")</f>
        <v>0</v>
      </c>
      <c r="R3">
        <f>COUNTIFS(Raw[SystemType],Table28[[#This Row],[System Type]],Raw[EfficiencySEER],"&gt;=29",Raw[EfficiencySEER],"&lt;30")</f>
        <v>0</v>
      </c>
      <c r="S3">
        <f>COUNTIFS(Raw[SystemType],Table28[[#This Row],[System Type]],Raw[EfficiencySEER],"&gt;=30",Raw[EfficiencySEER],"&lt;31")</f>
        <v>0</v>
      </c>
      <c r="T3">
        <f>COUNTIFS(Raw[SystemType],Table28[[#This Row],[System Type]],Raw[EfficiencySEER],"&gt;=31",Raw[EfficiencySEER],"&lt;32")</f>
        <v>0</v>
      </c>
      <c r="U3">
        <f>COUNTIFS(Raw[SystemType],Table28[[#This Row],[System Type]],Raw[EfficiencySEER],"&gt;=32",Raw[EfficiencySEER],"&lt;33")</f>
        <v>0</v>
      </c>
      <c r="V3">
        <f>COUNTIFS(Raw[SystemType],Table28[[#This Row],[System Type]],Raw[EfficiencySEER],"&gt;=33",Raw[EfficiencySEER],"&lt;34")</f>
        <v>0</v>
      </c>
      <c r="W3">
        <f>COUNTIFS(Raw[SystemType],Table28[[#This Row],[System Type]],Raw[EfficiencySEER],"&gt;34")</f>
        <v>0</v>
      </c>
      <c r="X3" s="25">
        <f>SUM(Table28[[#This Row],[15]:[38]])</f>
        <v>1</v>
      </c>
    </row>
    <row r="4" spans="2:47" x14ac:dyDescent="0.25">
      <c r="B4" t="s">
        <v>48</v>
      </c>
      <c r="C4">
        <f>COUNTIF(Raw[SystemType],Table28[[#This Row],[System Type]])</f>
        <v>0</v>
      </c>
      <c r="D4">
        <f>COUNTIFS(Raw[SystemType],Table28[[#This Row],[System Type]],Raw[EfficiencySEER],"&gt;=15",Raw[EfficiencySEER],"&lt;16")</f>
        <v>0</v>
      </c>
      <c r="E4">
        <f>COUNTIFS(Raw[SystemType],Table28[[#This Row],[System Type]],Raw[EfficiencySEER],"&gt;=16",Raw[EfficiencySEER],"&lt;17")</f>
        <v>0</v>
      </c>
      <c r="F4">
        <f>COUNTIFS(Raw[SystemType],Table28[[#This Row],[System Type]],Raw[EfficiencySEER],"&gt;=17",Raw[EfficiencySEER],"&lt;18")</f>
        <v>0</v>
      </c>
      <c r="G4">
        <f>COUNTIFS(Raw[SystemType],Table28[[#This Row],[System Type]],Raw[EfficiencySEER],"&gt;=18",Raw[EfficiencySEER],"&lt;19")</f>
        <v>0</v>
      </c>
      <c r="H4">
        <f>COUNTIFS(Raw[SystemType],Table28[[#This Row],[System Type]],Raw[EfficiencySEER],"&gt;=19",Raw[EfficiencySEER],"&lt;20")</f>
        <v>0</v>
      </c>
      <c r="I4">
        <f>COUNTIFS(Raw[SystemType],Table28[[#This Row],[System Type]],Raw[EfficiencySEER],"&gt;=20",Raw[EfficiencySEER],"&lt;21")</f>
        <v>0</v>
      </c>
      <c r="J4">
        <f>COUNTIFS(Raw[SystemType],Table28[[#This Row],[System Type]],Raw[EfficiencySEER],"&gt;=21",Raw[EfficiencySEER],"&lt;22")</f>
        <v>0</v>
      </c>
      <c r="K4">
        <f>COUNTIFS(Raw[SystemType],Table28[[#This Row],[System Type]],Raw[EfficiencySEER],"&gt;=22",Raw[EfficiencySEER],"&lt;23")</f>
        <v>0</v>
      </c>
      <c r="L4">
        <f>COUNTIFS(Raw[SystemType],Table28[[#This Row],[System Type]],Raw[EfficiencySEER],"&gt;=23",Raw[EfficiencySEER],"&lt;24")</f>
        <v>0</v>
      </c>
      <c r="M4">
        <f>COUNTIFS(Raw[SystemType],Table28[[#This Row],[System Type]],Raw[EfficiencySEER],"&gt;=24",Raw[EfficiencySEER],"&lt;25")</f>
        <v>0</v>
      </c>
      <c r="N4">
        <f>COUNTIFS(Raw[SystemType],Table28[[#This Row],[System Type]],Raw[EfficiencySEER],"&gt;=25",Raw[EfficiencySEER],"&lt;26")</f>
        <v>0</v>
      </c>
      <c r="O4">
        <f>COUNTIFS(Raw[SystemType],Table28[[#This Row],[System Type]],Raw[EfficiencySEER],"&gt;=26",Raw[EfficiencySEER],"&lt;27")</f>
        <v>0</v>
      </c>
      <c r="P4">
        <f>COUNTIFS(Raw[SystemType],Table28[[#This Row],[System Type]],Raw[EfficiencySEER],"&gt;=27",Raw[EfficiencySEER],"&lt;28")</f>
        <v>0</v>
      </c>
      <c r="Q4">
        <f>COUNTIFS(Raw[SystemType],Table28[[#This Row],[System Type]],Raw[EfficiencySEER],"&gt;=28",Raw[EfficiencySEER],"&lt;29")</f>
        <v>0</v>
      </c>
      <c r="R4">
        <f>COUNTIFS(Raw[SystemType],Table28[[#This Row],[System Type]],Raw[EfficiencySEER],"&gt;=29",Raw[EfficiencySEER],"&lt;30")</f>
        <v>0</v>
      </c>
      <c r="S4">
        <f>COUNTIFS(Raw[SystemType],Table28[[#This Row],[System Type]],Raw[EfficiencySEER],"&gt;=30",Raw[EfficiencySEER],"&lt;31")</f>
        <v>0</v>
      </c>
      <c r="T4">
        <f>COUNTIFS(Raw[SystemType],Table28[[#This Row],[System Type]],Raw[EfficiencySEER],"&gt;=31",Raw[EfficiencySEER],"&lt;32")</f>
        <v>0</v>
      </c>
      <c r="U4">
        <f>COUNTIFS(Raw[SystemType],Table28[[#This Row],[System Type]],Raw[EfficiencySEER],"&gt;=32",Raw[EfficiencySEER],"&lt;33")</f>
        <v>0</v>
      </c>
      <c r="V4">
        <f>COUNTIFS(Raw[SystemType],Table28[[#This Row],[System Type]],Raw[EfficiencySEER],"&gt;=33",Raw[EfficiencySEER],"&lt;34")</f>
        <v>0</v>
      </c>
      <c r="W4">
        <f>COUNTIFS(Raw[SystemType],Table28[[#This Row],[System Type]],Raw[EfficiencySEER],"&gt;34")</f>
        <v>0</v>
      </c>
      <c r="X4" s="25">
        <f>SUM(Table28[[#This Row],[15]:[38]])</f>
        <v>0</v>
      </c>
    </row>
    <row r="5" spans="2:47" x14ac:dyDescent="0.25">
      <c r="B5" t="s">
        <v>2950</v>
      </c>
      <c r="C5" s="25">
        <f>SUM(C2:C4)</f>
        <v>2432</v>
      </c>
      <c r="D5" s="25">
        <f>SUM(D2:D4)</f>
        <v>8</v>
      </c>
      <c r="E5" s="25">
        <f t="shared" ref="E5:X5" si="0">SUM(E2:E4)</f>
        <v>239</v>
      </c>
      <c r="F5" s="25">
        <f t="shared" si="0"/>
        <v>343</v>
      </c>
      <c r="G5" s="25">
        <f t="shared" si="0"/>
        <v>698</v>
      </c>
      <c r="H5" s="25">
        <f t="shared" si="0"/>
        <v>505</v>
      </c>
      <c r="I5" s="25">
        <f t="shared" si="0"/>
        <v>348</v>
      </c>
      <c r="J5" s="25">
        <f t="shared" si="0"/>
        <v>162</v>
      </c>
      <c r="K5" s="25">
        <f t="shared" si="0"/>
        <v>40</v>
      </c>
      <c r="L5" s="25">
        <f t="shared" si="0"/>
        <v>59</v>
      </c>
      <c r="M5" s="25">
        <f t="shared" si="0"/>
        <v>12</v>
      </c>
      <c r="N5" s="25">
        <f t="shared" si="0"/>
        <v>0</v>
      </c>
      <c r="O5" s="25">
        <f t="shared" si="0"/>
        <v>3</v>
      </c>
      <c r="P5" s="25">
        <f t="shared" si="0"/>
        <v>0</v>
      </c>
      <c r="Q5" s="25">
        <f t="shared" si="0"/>
        <v>2</v>
      </c>
      <c r="R5" s="25">
        <f t="shared" si="0"/>
        <v>6</v>
      </c>
      <c r="S5" s="25">
        <f t="shared" si="0"/>
        <v>3</v>
      </c>
      <c r="T5" s="25">
        <f t="shared" si="0"/>
        <v>0</v>
      </c>
      <c r="U5" s="25">
        <f t="shared" si="0"/>
        <v>0</v>
      </c>
      <c r="V5" s="25">
        <f t="shared" si="0"/>
        <v>3</v>
      </c>
      <c r="W5" s="25">
        <f t="shared" si="0"/>
        <v>1</v>
      </c>
      <c r="X5" s="25">
        <f t="shared" si="0"/>
        <v>2432</v>
      </c>
    </row>
    <row r="6" spans="2:47" x14ac:dyDescent="0.25">
      <c r="B6" s="35" t="s">
        <v>27</v>
      </c>
      <c r="C6" s="35" t="s">
        <v>2974</v>
      </c>
      <c r="D6" s="167">
        <v>15</v>
      </c>
      <c r="E6" s="167"/>
      <c r="F6" s="167"/>
      <c r="G6" s="167"/>
      <c r="H6" s="167">
        <v>16</v>
      </c>
      <c r="I6" s="167"/>
      <c r="J6" s="167"/>
      <c r="K6" s="167"/>
      <c r="L6" s="167">
        <v>17</v>
      </c>
      <c r="M6" s="167"/>
      <c r="N6" s="167"/>
      <c r="O6" s="167"/>
      <c r="P6" s="167">
        <v>18</v>
      </c>
      <c r="Q6" s="167"/>
      <c r="R6" s="167"/>
      <c r="S6" s="167"/>
      <c r="T6" s="167">
        <v>19</v>
      </c>
      <c r="U6" s="167"/>
      <c r="V6" s="167"/>
      <c r="W6" s="167"/>
      <c r="X6" s="167">
        <v>20</v>
      </c>
      <c r="Y6" s="167"/>
      <c r="Z6" s="167"/>
      <c r="AA6" s="167"/>
      <c r="AB6" s="167">
        <v>21</v>
      </c>
      <c r="AC6" s="167"/>
      <c r="AD6" s="167"/>
      <c r="AE6" s="167"/>
      <c r="AF6" s="167">
        <v>22</v>
      </c>
      <c r="AG6" s="167"/>
      <c r="AH6" s="167"/>
      <c r="AI6" s="167"/>
      <c r="AJ6" s="167">
        <v>23</v>
      </c>
      <c r="AK6" s="167"/>
      <c r="AL6" s="167"/>
      <c r="AM6" s="167"/>
      <c r="AN6" s="167">
        <v>24</v>
      </c>
      <c r="AO6" s="167"/>
      <c r="AP6" s="167"/>
      <c r="AQ6" s="167"/>
      <c r="AR6" s="167">
        <v>39</v>
      </c>
      <c r="AS6" s="167"/>
      <c r="AT6" s="167"/>
      <c r="AU6" s="167"/>
    </row>
    <row r="8" spans="2:47" x14ac:dyDescent="0.25">
      <c r="B8" s="29" t="s">
        <v>7</v>
      </c>
      <c r="C8" s="29" t="s">
        <v>2949</v>
      </c>
      <c r="D8" s="29" t="s">
        <v>2973</v>
      </c>
      <c r="E8" s="29" t="s">
        <v>2930</v>
      </c>
      <c r="F8" s="29" t="s">
        <v>2931</v>
      </c>
      <c r="G8" s="29" t="s">
        <v>2972</v>
      </c>
      <c r="H8" s="29" t="s">
        <v>2975</v>
      </c>
      <c r="I8" s="29" t="s">
        <v>2976</v>
      </c>
      <c r="J8" s="29" t="s">
        <v>2977</v>
      </c>
      <c r="K8" s="29" t="s">
        <v>2978</v>
      </c>
      <c r="L8" s="29" t="s">
        <v>2973</v>
      </c>
      <c r="M8" s="29" t="s">
        <v>2930</v>
      </c>
      <c r="N8" s="29" t="s">
        <v>2931</v>
      </c>
      <c r="O8" s="29" t="s">
        <v>2979</v>
      </c>
      <c r="P8" s="29" t="s">
        <v>2973</v>
      </c>
      <c r="Q8" s="29" t="s">
        <v>2930</v>
      </c>
      <c r="R8" s="29" t="s">
        <v>2931</v>
      </c>
      <c r="S8" s="29" t="s">
        <v>2979</v>
      </c>
      <c r="T8" s="29" t="s">
        <v>2973</v>
      </c>
      <c r="U8" s="29" t="s">
        <v>2930</v>
      </c>
      <c r="V8" s="29" t="s">
        <v>2931</v>
      </c>
      <c r="W8" s="29" t="s">
        <v>2979</v>
      </c>
      <c r="X8" s="29" t="s">
        <v>2973</v>
      </c>
      <c r="Y8" s="29" t="s">
        <v>2930</v>
      </c>
      <c r="Z8" s="29" t="s">
        <v>2931</v>
      </c>
      <c r="AA8" s="29" t="s">
        <v>2979</v>
      </c>
      <c r="AB8" s="29" t="s">
        <v>2973</v>
      </c>
      <c r="AC8" s="29" t="s">
        <v>2930</v>
      </c>
      <c r="AD8" s="29" t="s">
        <v>2931</v>
      </c>
      <c r="AE8" s="29" t="s">
        <v>2979</v>
      </c>
      <c r="AF8" s="29" t="s">
        <v>2973</v>
      </c>
      <c r="AG8" s="29" t="s">
        <v>2930</v>
      </c>
      <c r="AH8" s="29" t="s">
        <v>2931</v>
      </c>
      <c r="AI8" s="29" t="s">
        <v>2979</v>
      </c>
      <c r="AJ8" s="29" t="s">
        <v>2973</v>
      </c>
      <c r="AK8" s="29" t="s">
        <v>2930</v>
      </c>
      <c r="AL8" s="29" t="s">
        <v>2931</v>
      </c>
      <c r="AM8" s="29" t="s">
        <v>2979</v>
      </c>
      <c r="AN8" s="29" t="s">
        <v>2973</v>
      </c>
      <c r="AO8" s="29" t="s">
        <v>2930</v>
      </c>
      <c r="AP8" s="29" t="s">
        <v>2931</v>
      </c>
      <c r="AQ8" s="29" t="s">
        <v>2979</v>
      </c>
    </row>
    <row r="9" spans="2:47" x14ac:dyDescent="0.25">
      <c r="B9" s="33" t="s">
        <v>33</v>
      </c>
      <c r="C9" s="27">
        <f>COUNTIFS(Raw[SystemType],$B$6,Raw[Manufacturer],Table49[[#This Row],[Manufacturer]])</f>
        <v>0</v>
      </c>
      <c r="D9" s="34">
        <f>COUNTIFS(Raw[SystemType],$B$6,Raw[Manufacturer],Table49[[#This Row],[Manufacturer]],Raw[EfficiencySEER],"&gt;="&amp;D$6,Raw[EfficiencySEER],"&lt;"&amp;H$6)</f>
        <v>0</v>
      </c>
      <c r="E9" s="37">
        <f>_xlfn.MINIFS(Raw[Regular Price/ton],Raw[SystemType],$B$6,Raw[Manufacturer],Table49[[#This Row],[Manufacturer]],Raw[EfficiencySEER],"&gt;="&amp;D$6,Raw[EfficiencySEER],"&lt;"&amp;H$6)</f>
        <v>0</v>
      </c>
      <c r="F9" s="38">
        <f>_xlfn.MAXIFS(Raw[Regular Price/ton],Raw[SystemType],$B$6,Raw[Manufacturer],Table49[[#This Row],[Manufacturer]],Raw[EfficiencySEER],"&gt;="&amp;D$6,Raw[EfficiencySEER],"&lt;"&amp;H$6)</f>
        <v>0</v>
      </c>
      <c r="G9" s="38">
        <f>IF(D9=0,0,AVERAGEIFS(Raw[Regular Price/ton],Raw[SystemType],$B$6,Raw[Manufacturer],Table49[[#This Row],[Manufacturer]],Raw[EfficiencySEER],"&gt;="&amp;D$6,Raw[EfficiencySEER],"&lt;"&amp;H$6))</f>
        <v>0</v>
      </c>
      <c r="H9" s="34">
        <f>COUNTIFS(Raw[SystemType],$B$6,Raw[Manufacturer],Table49[[#This Row],[Manufacturer]],Raw[EfficiencySEER],"&gt;="&amp;H$6,Raw[EfficiencySEER],"&lt;"&amp;L$6)</f>
        <v>0</v>
      </c>
      <c r="I9" s="37">
        <f>_xlfn.MINIFS(Raw[Regular Price/ton],Raw[SystemType],$B$6,Raw[Manufacturer],Table49[[#This Row],[Manufacturer]],Raw[EfficiencySEER],"&gt;="&amp;H$6,Raw[EfficiencySEER],"&lt;"&amp;L$6)</f>
        <v>0</v>
      </c>
      <c r="J9" s="38">
        <f>_xlfn.MAXIFS(Raw[Regular Price/ton],Raw[SystemType],$B$6,Raw[Manufacturer],Table49[[#This Row],[Manufacturer]],Raw[EfficiencySEER],"&gt;="&amp;H$6,Raw[EfficiencySEER],"&lt;"&amp;L$6)</f>
        <v>0</v>
      </c>
      <c r="K9" s="38">
        <f>IF(H9=0,0,AVERAGEIFS(Raw[Regular Price/ton],Raw[SystemType],$B$6,Raw[Manufacturer],Table49[[#This Row],[Manufacturer]],Raw[EfficiencySEER],"&gt;="&amp;H$6,Raw[EfficiencySEER],"&lt;"&amp;L$6))</f>
        <v>0</v>
      </c>
      <c r="L9" s="34">
        <f>COUNTIFS(Raw[SystemType],$B$6,Raw[Manufacturer],Table49[[#This Row],[Manufacturer]],Raw[EfficiencySEER],"&gt;="&amp;L$6,Raw[EfficiencySEER],"&lt;"&amp;P$6)</f>
        <v>0</v>
      </c>
      <c r="M9" s="37">
        <f>_xlfn.MINIFS(Raw[Regular Price/ton],Raw[SystemType],$B$6,Raw[Manufacturer],Table49[[#This Row],[Manufacturer]],Raw[EfficiencySEER],"&gt;="&amp;L$6,Raw[EfficiencySEER],"&lt;"&amp;P$6)</f>
        <v>0</v>
      </c>
      <c r="N9" s="38">
        <f>_xlfn.MAXIFS(Raw[Regular Price/ton],Raw[SystemType],$B$6,Raw[Manufacturer],Table49[[#This Row],[Manufacturer]],Raw[EfficiencySEER],"&gt;="&amp;L$6,Raw[EfficiencySEER],"&lt;"&amp;P$6)</f>
        <v>0</v>
      </c>
      <c r="O9" s="38">
        <f>IF(L9=0,0,AVERAGEIFS(Raw[Regular Price/ton],Raw[SystemType],$B$6,Raw[Manufacturer],Table49[[#This Row],[Manufacturer]],Raw[EfficiencySEER],"&gt;="&amp;L$6,Raw[EfficiencySEER],"&lt;"&amp;P$6))</f>
        <v>0</v>
      </c>
      <c r="P9" s="34">
        <f>COUNTIFS(Raw[SystemType],$B$6,Raw[Manufacturer],Table49[[#This Row],[Manufacturer]],Raw[EfficiencySEER],"&gt;="&amp;P$6,Raw[EfficiencySEER],"&lt;"&amp;T$6)</f>
        <v>0</v>
      </c>
      <c r="Q9" s="37">
        <f>_xlfn.MINIFS(Raw[Regular Price/ton],Raw[SystemType],$B$6,Raw[Manufacturer],Table49[[#This Row],[Manufacturer]],Raw[EfficiencySEER],"&gt;="&amp;P$6,Raw[EfficiencySEER],"&lt;"&amp;T$6)</f>
        <v>0</v>
      </c>
      <c r="R9" s="38">
        <f>_xlfn.MAXIFS(Raw[Regular Price/ton],Raw[SystemType],$B$6,Raw[Manufacturer],Table49[[#This Row],[Manufacturer]],Raw[EfficiencySEER],"&gt;="&amp;P$6,Raw[EfficiencySEER],"&lt;"&amp;T$6)</f>
        <v>0</v>
      </c>
      <c r="S9" s="38">
        <f>IF(P9=0,0,AVERAGEIFS(Raw[Regular Price/ton],Raw[SystemType],$B$6,Raw[Manufacturer],Table49[[#This Row],[Manufacturer]],Raw[EfficiencySEER],"&gt;="&amp;P$6,Raw[EfficiencySEER],"&lt;"&amp;T$6))</f>
        <v>0</v>
      </c>
      <c r="T9" s="34">
        <f>COUNTIFS(Raw[SystemType],$B$6,Raw[Manufacturer],Table49[[#This Row],[Manufacturer]],Raw[EfficiencySEER],"&gt;="&amp;T$6,Raw[EfficiencySEER],"&lt;"&amp;X$6)</f>
        <v>0</v>
      </c>
      <c r="U9" s="37">
        <f>_xlfn.MINIFS(Raw[Regular Price/ton],Raw[SystemType],$B$6,Raw[Manufacturer],Table49[[#This Row],[Manufacturer]],Raw[EfficiencySEER],"&gt;="&amp;T$6,Raw[EfficiencySEER],"&lt;"&amp;X$6)</f>
        <v>0</v>
      </c>
      <c r="V9" s="38">
        <f>_xlfn.MAXIFS(Raw[Regular Price/ton],Raw[SystemType],$B$6,Raw[Manufacturer],Table49[[#This Row],[Manufacturer]],Raw[EfficiencySEER],"&gt;="&amp;T$6,Raw[EfficiencySEER],"&lt;"&amp;X$6)</f>
        <v>0</v>
      </c>
      <c r="W9" s="38">
        <f>IF(T9=0,0,AVERAGEIFS(Raw[Regular Price/ton],Raw[SystemType],$B$6,Raw[Manufacturer],Table49[[#This Row],[Manufacturer]],Raw[EfficiencySEER],"&gt;="&amp;T$6,Raw[EfficiencySEER],"&lt;"&amp;X$6))</f>
        <v>0</v>
      </c>
      <c r="X9" s="34">
        <f>COUNTIFS(Raw[SystemType],$B$6,Raw[Manufacturer],Table49[[#This Row],[Manufacturer]],Raw[EfficiencySEER],"&gt;="&amp;X$6,Raw[EfficiencySEER],"&lt;"&amp;AB$6)</f>
        <v>0</v>
      </c>
      <c r="Y9" s="37">
        <f>_xlfn.MINIFS(Raw[Regular Price/ton],Raw[SystemType],$B$6,Raw[Manufacturer],Table49[[#This Row],[Manufacturer]],Raw[EfficiencySEER],"&gt;="&amp;X$6,Raw[EfficiencySEER],"&lt;"&amp;AB$6)</f>
        <v>0</v>
      </c>
      <c r="Z9" s="38">
        <f>_xlfn.MAXIFS(Raw[Regular Price/ton],Raw[SystemType],$B$6,Raw[Manufacturer],Table49[[#This Row],[Manufacturer]],Raw[EfficiencySEER],"&gt;="&amp;X$6,Raw[EfficiencySEER],"&lt;"&amp;AB$6)</f>
        <v>0</v>
      </c>
      <c r="AA9" s="38">
        <f>IF(X9=0,0,AVERAGEIFS(Raw[Regular Price/ton],Raw[SystemType],$B$6,Raw[Manufacturer],Table49[[#This Row],[Manufacturer]],Raw[EfficiencySEER],"&gt;="&amp;X$6,Raw[EfficiencySEER],"&lt;"&amp;AB$6))</f>
        <v>0</v>
      </c>
      <c r="AB9" s="34">
        <f>COUNTIFS(Raw[SystemType],$B$6,Raw[Manufacturer],Table49[[#This Row],[Manufacturer]],Raw[EfficiencySEER],"&gt;="&amp;AB$6,Raw[EfficiencySEER],"&lt;"&amp;AF$6)</f>
        <v>0</v>
      </c>
      <c r="AC9" s="37">
        <f>_xlfn.MINIFS(Raw[Regular Price/ton],Raw[SystemType],$B$6,Raw[Manufacturer],Table49[[#This Row],[Manufacturer]],Raw[EfficiencySEER],"&gt;="&amp;AB$6,Raw[EfficiencySEER],"&lt;"&amp;AF$6)</f>
        <v>0</v>
      </c>
      <c r="AD9" s="38">
        <f>_xlfn.MAXIFS(Raw[Regular Price/ton],Raw[SystemType],$B$6,Raw[Manufacturer],Table49[[#This Row],[Manufacturer]],Raw[EfficiencySEER],"&gt;="&amp;AB$6,Raw[EfficiencySEER],"&lt;"&amp;AF$6)</f>
        <v>0</v>
      </c>
      <c r="AE9" s="38">
        <f>IF(AB9=0,0,AVERAGEIFS(Raw[Regular Price/ton],Raw[SystemType],$B$6,Raw[Manufacturer],Table49[[#This Row],[Manufacturer]],Raw[EfficiencySEER],"&gt;="&amp;AB$6,Raw[EfficiencySEER],"&lt;"&amp;AF$6))</f>
        <v>0</v>
      </c>
      <c r="AF9" s="34">
        <f>COUNTIFS(Raw[SystemType],$B$6,Raw[Manufacturer],Table49[[#This Row],[Manufacturer]],Raw[EfficiencySEER],"&gt;="&amp;AF$6,Raw[EfficiencySEER],"&lt;"&amp;AJ$6)</f>
        <v>0</v>
      </c>
      <c r="AG9" s="37">
        <f>_xlfn.MINIFS(Raw[Regular Price/ton],Raw[SystemType],$B$6,Raw[Manufacturer],Table49[[#This Row],[Manufacturer]],Raw[EfficiencySEER],"&gt;="&amp;AF$6,Raw[EfficiencySEER],"&lt;"&amp;AJ$6)</f>
        <v>0</v>
      </c>
      <c r="AH9" s="38">
        <f>_xlfn.MAXIFS(Raw[Regular Price/ton],Raw[SystemType],$B$6,Raw[Manufacturer],Table49[[#This Row],[Manufacturer]],Raw[EfficiencySEER],"&gt;="&amp;AF$6,Raw[EfficiencySEER],"&lt;"&amp;AJ$6)</f>
        <v>0</v>
      </c>
      <c r="AI9" s="38">
        <f>IF(AF9=0,0,AVERAGEIFS(Raw[Regular Price/ton],Raw[SystemType],$B$6,Raw[Manufacturer],Table49[[#This Row],[Manufacturer]],Raw[EfficiencySEER],"&gt;="&amp;AF$6,Raw[EfficiencySEER],"&lt;"&amp;AJ$6))</f>
        <v>0</v>
      </c>
      <c r="AJ9" s="34">
        <f>COUNTIFS(Raw[SystemType],$B$6,Raw[Manufacturer],Table49[[#This Row],[Manufacturer]],Raw[EfficiencySEER],"&gt;="&amp;AJ$6,Raw[EfficiencySEER],"&lt;"&amp;AN$6)</f>
        <v>0</v>
      </c>
      <c r="AK9" s="37">
        <f>_xlfn.MINIFS(Raw[Regular Price/ton],Raw[SystemType],$B$6,Raw[Manufacturer],Table49[[#This Row],[Manufacturer]],Raw[EfficiencySEER],"&gt;="&amp;AJ$6,Raw[EfficiencySEER],"&lt;"&amp;AN$6)</f>
        <v>0</v>
      </c>
      <c r="AL9" s="38">
        <f>_xlfn.MAXIFS(Raw[Regular Price/ton],Raw[SystemType],$B$6,Raw[Manufacturer],Table49[[#This Row],[Manufacturer]],Raw[EfficiencySEER],"&gt;="&amp;AJ$6,Raw[EfficiencySEER],"&lt;"&amp;AN$6)</f>
        <v>0</v>
      </c>
      <c r="AM9" s="38">
        <f>IF(AJ9=0,0,AVERAGEIFS(Raw[Regular Price/ton],Raw[SystemType],$B$6,Raw[Manufacturer],Table49[[#This Row],[Manufacturer]],Raw[EfficiencySEER],"&gt;="&amp;AJ$6,Raw[EfficiencySEER],"&lt;"&amp;AN$6))</f>
        <v>0</v>
      </c>
      <c r="AN9" s="34">
        <f>COUNTIFS(Raw[SystemType],$B$6,Raw[Manufacturer],Table49[[#This Row],[Manufacturer]],Raw[EfficiencySEER],"&gt;="&amp;AN$6,Raw[EfficiencySEER],"&lt;"&amp;AR$6)</f>
        <v>0</v>
      </c>
      <c r="AO9" s="37">
        <f>_xlfn.MINIFS(Raw[Regular Price/ton],Raw[SystemType],$B$6,Raw[Manufacturer],Table49[[#This Row],[Manufacturer]],Raw[EfficiencySEER],"&gt;="&amp;AN$6,Raw[EfficiencySEER],"&lt;"&amp;AR$6)</f>
        <v>0</v>
      </c>
      <c r="AP9" s="38">
        <f>_xlfn.MAXIFS(Raw[Regular Price/ton],Raw[SystemType],$B$6,Raw[Manufacturer],Table49[[#This Row],[Manufacturer]],Raw[EfficiencySEER],"&gt;="&amp;AN$6,Raw[EfficiencySEER],"&lt;"&amp;AR$6)</f>
        <v>0</v>
      </c>
      <c r="AQ9" s="38">
        <f>IF(AN9=0,0,AVERAGEIFS(Raw[Regular Price/ton],Raw[SystemType],$B$6,Raw[Manufacturer],Table49[[#This Row],[Manufacturer]],Raw[EfficiencySEER],"&gt;="&amp;AN$6,Raw[EfficiencySEER],"&lt;"&amp;AR$6))</f>
        <v>0</v>
      </c>
    </row>
    <row r="10" spans="2:47" x14ac:dyDescent="0.25">
      <c r="B10" s="32" t="s">
        <v>47</v>
      </c>
      <c r="C10" s="28">
        <f>COUNTIFS(Raw[SystemType],$B$6,Raw[Manufacturer],Table49[[#This Row],[Manufacturer]])</f>
        <v>0</v>
      </c>
      <c r="D10" s="34">
        <f>COUNTIFS(Raw[SystemType],$B$6,Raw[Manufacturer],Table49[[#This Row],[Manufacturer]],Raw[EfficiencySEER],"&gt;="&amp;D$6,Raw[EfficiencySEER],"&lt;"&amp;H$6)</f>
        <v>0</v>
      </c>
      <c r="E10" s="36">
        <f>_xlfn.MINIFS(Raw[Regular Price/ton],Raw[SystemType],$B$6,Raw[Manufacturer],Table49[[#This Row],[Manufacturer]],Raw[EfficiencySEER],"&gt;="&amp;D$6,Raw[EfficiencySEER],"&lt;"&amp;H$6)</f>
        <v>0</v>
      </c>
      <c r="F10" s="39">
        <f>_xlfn.MAXIFS(Raw[Regular Price/ton],Raw[SystemType],$B$6,Raw[Manufacturer],Table49[[#This Row],[Manufacturer]],Raw[EfficiencySEER],"&gt;="&amp;D$6,Raw[EfficiencySEER],"&lt;"&amp;H$6)</f>
        <v>0</v>
      </c>
      <c r="G10" s="39">
        <f>IF(D10=0,0,AVERAGEIFS(Raw[Regular Price/ton],Raw[SystemType],$B$6,Raw[Manufacturer],Table49[[#This Row],[Manufacturer]],Raw[EfficiencySEER],"&gt;="&amp;D$6,Raw[EfficiencySEER],"&lt;"&amp;H$6))</f>
        <v>0</v>
      </c>
      <c r="H10" s="34">
        <f>COUNTIFS(Raw[SystemType],$B$6,Raw[Manufacturer],Table49[[#This Row],[Manufacturer]],Raw[EfficiencySEER],"&gt;="&amp;H$6,Raw[EfficiencySEER],"&lt;"&amp;L$6)</f>
        <v>0</v>
      </c>
      <c r="I10" s="36">
        <f>_xlfn.MINIFS(Raw[Regular Price/ton],Raw[SystemType],$B$6,Raw[Manufacturer],Table49[[#This Row],[Manufacturer]],Raw[EfficiencySEER],"&gt;="&amp;H$6,Raw[EfficiencySEER],"&lt;"&amp;L$6)</f>
        <v>0</v>
      </c>
      <c r="J10" s="39">
        <f>_xlfn.MAXIFS(Raw[Regular Price/ton],Raw[SystemType],$B$6,Raw[Manufacturer],Table49[[#This Row],[Manufacturer]],Raw[EfficiencySEER],"&gt;="&amp;H$6,Raw[EfficiencySEER],"&lt;"&amp;L$6)</f>
        <v>0</v>
      </c>
      <c r="K10" s="39">
        <f>IF(H10=0,0,AVERAGEIFS(Raw[Regular Price/ton],Raw[SystemType],$B$6,Raw[Manufacturer],Table49[[#This Row],[Manufacturer]],Raw[EfficiencySEER],"&gt;="&amp;H$6,Raw[EfficiencySEER],"&lt;"&amp;L$6))</f>
        <v>0</v>
      </c>
      <c r="L10" s="34">
        <f>COUNTIFS(Raw[SystemType],$B$6,Raw[Manufacturer],Table49[[#This Row],[Manufacturer]],Raw[EfficiencySEER],"&gt;="&amp;L$6,Raw[EfficiencySEER],"&lt;"&amp;P$6)</f>
        <v>0</v>
      </c>
      <c r="M10" s="36">
        <f>_xlfn.MINIFS(Raw[Regular Price/ton],Raw[SystemType],$B$6,Raw[Manufacturer],Table49[[#This Row],[Manufacturer]],Raw[EfficiencySEER],"&gt;="&amp;L$6,Raw[EfficiencySEER],"&lt;"&amp;P$6)</f>
        <v>0</v>
      </c>
      <c r="N10" s="39">
        <f>_xlfn.MAXIFS(Raw[Regular Price/ton],Raw[SystemType],$B$6,Raw[Manufacturer],Table49[[#This Row],[Manufacturer]],Raw[EfficiencySEER],"&gt;="&amp;L$6,Raw[EfficiencySEER],"&lt;"&amp;P$6)</f>
        <v>0</v>
      </c>
      <c r="O10" s="39">
        <f>IF(L10=0,0,AVERAGEIFS(Raw[Regular Price/ton],Raw[SystemType],$B$6,Raw[Manufacturer],Table49[[#This Row],[Manufacturer]],Raw[EfficiencySEER],"&gt;="&amp;L$6,Raw[EfficiencySEER],"&lt;"&amp;P$6))</f>
        <v>0</v>
      </c>
      <c r="P10" s="34">
        <f>COUNTIFS(Raw[SystemType],$B$6,Raw[Manufacturer],Table49[[#This Row],[Manufacturer]],Raw[EfficiencySEER],"&gt;="&amp;P$6,Raw[EfficiencySEER],"&lt;"&amp;T$6)</f>
        <v>0</v>
      </c>
      <c r="Q10" s="36">
        <f>_xlfn.MINIFS(Raw[Regular Price/ton],Raw[SystemType],$B$6,Raw[Manufacturer],Table49[[#This Row],[Manufacturer]],Raw[EfficiencySEER],"&gt;="&amp;P$6,Raw[EfficiencySEER],"&lt;"&amp;T$6)</f>
        <v>0</v>
      </c>
      <c r="R10" s="39">
        <f>_xlfn.MAXIFS(Raw[Regular Price/ton],Raw[SystemType],$B$6,Raw[Manufacturer],Table49[[#This Row],[Manufacturer]],Raw[EfficiencySEER],"&gt;="&amp;P$6,Raw[EfficiencySEER],"&lt;"&amp;T$6)</f>
        <v>0</v>
      </c>
      <c r="S10" s="39">
        <f>IF(P10=0,0,AVERAGEIFS(Raw[Regular Price/ton],Raw[SystemType],$B$6,Raw[Manufacturer],Table49[[#This Row],[Manufacturer]],Raw[EfficiencySEER],"&gt;="&amp;P$6,Raw[EfficiencySEER],"&lt;"&amp;T$6))</f>
        <v>0</v>
      </c>
      <c r="T10" s="34">
        <f>COUNTIFS(Raw[SystemType],$B$6,Raw[Manufacturer],Table49[[#This Row],[Manufacturer]],Raw[EfficiencySEER],"&gt;="&amp;T$6,Raw[EfficiencySEER],"&lt;"&amp;X$6)</f>
        <v>0</v>
      </c>
      <c r="U10" s="36">
        <f>_xlfn.MINIFS(Raw[Regular Price/ton],Raw[SystemType],$B$6,Raw[Manufacturer],Table49[[#This Row],[Manufacturer]],Raw[EfficiencySEER],"&gt;="&amp;T$6,Raw[EfficiencySEER],"&lt;"&amp;X$6)</f>
        <v>0</v>
      </c>
      <c r="V10" s="39">
        <f>_xlfn.MAXIFS(Raw[Regular Price/ton],Raw[SystemType],$B$6,Raw[Manufacturer],Table49[[#This Row],[Manufacturer]],Raw[EfficiencySEER],"&gt;="&amp;T$6,Raw[EfficiencySEER],"&lt;"&amp;X$6)</f>
        <v>0</v>
      </c>
      <c r="W10" s="39">
        <f>IF(T10=0,0,AVERAGEIFS(Raw[Regular Price/ton],Raw[SystemType],$B$6,Raw[Manufacturer],Table49[[#This Row],[Manufacturer]],Raw[EfficiencySEER],"&gt;="&amp;T$6,Raw[EfficiencySEER],"&lt;"&amp;X$6))</f>
        <v>0</v>
      </c>
      <c r="X10" s="34">
        <f>COUNTIFS(Raw[SystemType],$B$6,Raw[Manufacturer],Table49[[#This Row],[Manufacturer]],Raw[EfficiencySEER],"&gt;="&amp;X$6,Raw[EfficiencySEER],"&lt;"&amp;AB$6)</f>
        <v>0</v>
      </c>
      <c r="Y10" s="36">
        <f>_xlfn.MINIFS(Raw[Regular Price/ton],Raw[SystemType],$B$6,Raw[Manufacturer],Table49[[#This Row],[Manufacturer]],Raw[EfficiencySEER],"&gt;="&amp;X$6,Raw[EfficiencySEER],"&lt;"&amp;AB$6)</f>
        <v>0</v>
      </c>
      <c r="Z10" s="39">
        <f>_xlfn.MAXIFS(Raw[Regular Price/ton],Raw[SystemType],$B$6,Raw[Manufacturer],Table49[[#This Row],[Manufacturer]],Raw[EfficiencySEER],"&gt;="&amp;X$6,Raw[EfficiencySEER],"&lt;"&amp;AB$6)</f>
        <v>0</v>
      </c>
      <c r="AA10" s="39">
        <f>IF(X10=0,0,AVERAGEIFS(Raw[Regular Price/ton],Raw[SystemType],$B$6,Raw[Manufacturer],Table49[[#This Row],[Manufacturer]],Raw[EfficiencySEER],"&gt;="&amp;X$6,Raw[EfficiencySEER],"&lt;"&amp;AB$6))</f>
        <v>0</v>
      </c>
      <c r="AB10" s="34">
        <f>COUNTIFS(Raw[SystemType],$B$6,Raw[Manufacturer],Table49[[#This Row],[Manufacturer]],Raw[EfficiencySEER],"&gt;="&amp;AB$6,Raw[EfficiencySEER],"&lt;"&amp;AF$6)</f>
        <v>0</v>
      </c>
      <c r="AC10" s="36">
        <f>_xlfn.MINIFS(Raw[Regular Price/ton],Raw[SystemType],$B$6,Raw[Manufacturer],Table49[[#This Row],[Manufacturer]],Raw[EfficiencySEER],"&gt;="&amp;AB$6,Raw[EfficiencySEER],"&lt;"&amp;AF$6)</f>
        <v>0</v>
      </c>
      <c r="AD10" s="39">
        <f>_xlfn.MAXIFS(Raw[Regular Price/ton],Raw[SystemType],$B$6,Raw[Manufacturer],Table49[[#This Row],[Manufacturer]],Raw[EfficiencySEER],"&gt;="&amp;AB$6,Raw[EfficiencySEER],"&lt;"&amp;AF$6)</f>
        <v>0</v>
      </c>
      <c r="AE10" s="39">
        <f>IF(AB10=0,0,AVERAGEIFS(Raw[Regular Price/ton],Raw[SystemType],$B$6,Raw[Manufacturer],Table49[[#This Row],[Manufacturer]],Raw[EfficiencySEER],"&gt;="&amp;AB$6,Raw[EfficiencySEER],"&lt;"&amp;AF$6))</f>
        <v>0</v>
      </c>
      <c r="AF10" s="34">
        <f>COUNTIFS(Raw[SystemType],$B$6,Raw[Manufacturer],Table49[[#This Row],[Manufacturer]],Raw[EfficiencySEER],"&gt;="&amp;AF$6,Raw[EfficiencySEER],"&lt;"&amp;AJ$6)</f>
        <v>0</v>
      </c>
      <c r="AG10" s="36">
        <f>_xlfn.MINIFS(Raw[Regular Price/ton],Raw[SystemType],$B$6,Raw[Manufacturer],Table49[[#This Row],[Manufacturer]],Raw[EfficiencySEER],"&gt;="&amp;AF$6,Raw[EfficiencySEER],"&lt;"&amp;AJ$6)</f>
        <v>0</v>
      </c>
      <c r="AH10" s="39">
        <f>_xlfn.MAXIFS(Raw[Regular Price/ton],Raw[SystemType],$B$6,Raw[Manufacturer],Table49[[#This Row],[Manufacturer]],Raw[EfficiencySEER],"&gt;="&amp;AF$6,Raw[EfficiencySEER],"&lt;"&amp;AJ$6)</f>
        <v>0</v>
      </c>
      <c r="AI10" s="39">
        <f>IF(AF10=0,0,AVERAGEIFS(Raw[Regular Price/ton],Raw[SystemType],$B$6,Raw[Manufacturer],Table49[[#This Row],[Manufacturer]],Raw[EfficiencySEER],"&gt;="&amp;AF$6,Raw[EfficiencySEER],"&lt;"&amp;AJ$6))</f>
        <v>0</v>
      </c>
      <c r="AJ10" s="34">
        <f>COUNTIFS(Raw[SystemType],$B$6,Raw[Manufacturer],Table49[[#This Row],[Manufacturer]],Raw[EfficiencySEER],"&gt;="&amp;AJ$6,Raw[EfficiencySEER],"&lt;"&amp;AN$6)</f>
        <v>0</v>
      </c>
      <c r="AK10" s="36">
        <f>_xlfn.MINIFS(Raw[Regular Price/ton],Raw[SystemType],$B$6,Raw[Manufacturer],Table49[[#This Row],[Manufacturer]],Raw[EfficiencySEER],"&gt;="&amp;AJ$6,Raw[EfficiencySEER],"&lt;"&amp;AN$6)</f>
        <v>0</v>
      </c>
      <c r="AL10" s="39">
        <f>_xlfn.MAXIFS(Raw[Regular Price/ton],Raw[SystemType],$B$6,Raw[Manufacturer],Table49[[#This Row],[Manufacturer]],Raw[EfficiencySEER],"&gt;="&amp;AJ$6,Raw[EfficiencySEER],"&lt;"&amp;AN$6)</f>
        <v>0</v>
      </c>
      <c r="AM10" s="39">
        <f>IF(AJ10=0,0,AVERAGEIFS(Raw[Regular Price/ton],Raw[SystemType],$B$6,Raw[Manufacturer],Table49[[#This Row],[Manufacturer]],Raw[EfficiencySEER],"&gt;="&amp;AJ$6,Raw[EfficiencySEER],"&lt;"&amp;AN$6))</f>
        <v>0</v>
      </c>
      <c r="AN10" s="34">
        <f>COUNTIFS(Raw[SystemType],$B$6,Raw[Manufacturer],Table49[[#This Row],[Manufacturer]],Raw[EfficiencySEER],"&gt;="&amp;AN$6,Raw[EfficiencySEER],"&lt;"&amp;AR$6)</f>
        <v>0</v>
      </c>
      <c r="AO10" s="36">
        <f>_xlfn.MINIFS(Raw[Regular Price/ton],Raw[SystemType],$B$6,Raw[Manufacturer],Table49[[#This Row],[Manufacturer]],Raw[EfficiencySEER],"&gt;="&amp;AN$6,Raw[EfficiencySEER],"&lt;"&amp;AR$6)</f>
        <v>0</v>
      </c>
      <c r="AP10" s="39">
        <f>_xlfn.MAXIFS(Raw[Regular Price/ton],Raw[SystemType],$B$6,Raw[Manufacturer],Table49[[#This Row],[Manufacturer]],Raw[EfficiencySEER],"&gt;="&amp;AN$6,Raw[EfficiencySEER],"&lt;"&amp;AR$6)</f>
        <v>0</v>
      </c>
      <c r="AQ10" s="39">
        <f>IF(AN10=0,0,AVERAGEIFS(Raw[Regular Price/ton],Raw[SystemType],$B$6,Raw[Manufacturer],Table49[[#This Row],[Manufacturer]],Raw[EfficiencySEER],"&gt;="&amp;AN$6,Raw[EfficiencySEER],"&lt;"&amp;AR$6))</f>
        <v>0</v>
      </c>
    </row>
    <row r="11" spans="2:47" x14ac:dyDescent="0.25">
      <c r="B11" s="33" t="s">
        <v>106</v>
      </c>
      <c r="C11" s="27">
        <f>COUNTIFS(Raw[SystemType],$B$6,Raw[Manufacturer],Table49[[#This Row],[Manufacturer]])</f>
        <v>0</v>
      </c>
      <c r="D11" s="34">
        <f>COUNTIFS(Raw[SystemType],$B$6,Raw[Manufacturer],Table49[[#This Row],[Manufacturer]],Raw[EfficiencySEER],"&gt;="&amp;D$6,Raw[EfficiencySEER],"&lt;"&amp;H$6)</f>
        <v>0</v>
      </c>
      <c r="E11" s="37">
        <f>_xlfn.MINIFS(Raw[Regular Price/ton],Raw[SystemType],$B$6,Raw[Manufacturer],Table49[[#This Row],[Manufacturer]],Raw[EfficiencySEER],"&gt;="&amp;D$6,Raw[EfficiencySEER],"&lt;"&amp;H$6)</f>
        <v>0</v>
      </c>
      <c r="F11" s="38">
        <f>_xlfn.MAXIFS(Raw[Regular Price/ton],Raw[SystemType],$B$6,Raw[Manufacturer],Table49[[#This Row],[Manufacturer]],Raw[EfficiencySEER],"&gt;="&amp;D$6,Raw[EfficiencySEER],"&lt;"&amp;H$6)</f>
        <v>0</v>
      </c>
      <c r="G11" s="38">
        <f>IF(D11=0,0,AVERAGEIFS(Raw[Regular Price/ton],Raw[SystemType],$B$6,Raw[Manufacturer],Table49[[#This Row],[Manufacturer]],Raw[EfficiencySEER],"&gt;="&amp;D$6,Raw[EfficiencySEER],"&lt;"&amp;H$6))</f>
        <v>0</v>
      </c>
      <c r="H11" s="34">
        <f>COUNTIFS(Raw[SystemType],$B$6,Raw[Manufacturer],Table49[[#This Row],[Manufacturer]],Raw[EfficiencySEER],"&gt;="&amp;H$6,Raw[EfficiencySEER],"&lt;"&amp;L$6)</f>
        <v>0</v>
      </c>
      <c r="I11" s="37">
        <f>_xlfn.MINIFS(Raw[Regular Price/ton],Raw[SystemType],$B$6,Raw[Manufacturer],Table49[[#This Row],[Manufacturer]],Raw[EfficiencySEER],"&gt;="&amp;H$6,Raw[EfficiencySEER],"&lt;"&amp;L$6)</f>
        <v>0</v>
      </c>
      <c r="J11" s="38">
        <f>_xlfn.MAXIFS(Raw[Regular Price/ton],Raw[SystemType],$B$6,Raw[Manufacturer],Table49[[#This Row],[Manufacturer]],Raw[EfficiencySEER],"&gt;="&amp;H$6,Raw[EfficiencySEER],"&lt;"&amp;L$6)</f>
        <v>0</v>
      </c>
      <c r="K11" s="38">
        <f>IF(H11=0,0,AVERAGEIFS(Raw[Regular Price/ton],Raw[SystemType],$B$6,Raw[Manufacturer],Table49[[#This Row],[Manufacturer]],Raw[EfficiencySEER],"&gt;="&amp;H$6,Raw[EfficiencySEER],"&lt;"&amp;L$6))</f>
        <v>0</v>
      </c>
      <c r="L11" s="34">
        <f>COUNTIFS(Raw[SystemType],$B$6,Raw[Manufacturer],Table49[[#This Row],[Manufacturer]],Raw[EfficiencySEER],"&gt;="&amp;L$6,Raw[EfficiencySEER],"&lt;"&amp;P$6)</f>
        <v>0</v>
      </c>
      <c r="M11" s="37">
        <f>_xlfn.MINIFS(Raw[Regular Price/ton],Raw[SystemType],$B$6,Raw[Manufacturer],Table49[[#This Row],[Manufacturer]],Raw[EfficiencySEER],"&gt;="&amp;L$6,Raw[EfficiencySEER],"&lt;"&amp;P$6)</f>
        <v>0</v>
      </c>
      <c r="N11" s="38">
        <f>_xlfn.MAXIFS(Raw[Regular Price/ton],Raw[SystemType],$B$6,Raw[Manufacturer],Table49[[#This Row],[Manufacturer]],Raw[EfficiencySEER],"&gt;="&amp;L$6,Raw[EfficiencySEER],"&lt;"&amp;P$6)</f>
        <v>0</v>
      </c>
      <c r="O11" s="38">
        <f>IF(L11=0,0,AVERAGEIFS(Raw[Regular Price/ton],Raw[SystemType],$B$6,Raw[Manufacturer],Table49[[#This Row],[Manufacturer]],Raw[EfficiencySEER],"&gt;="&amp;L$6,Raw[EfficiencySEER],"&lt;"&amp;P$6))</f>
        <v>0</v>
      </c>
      <c r="P11" s="34">
        <f>COUNTIFS(Raw[SystemType],$B$6,Raw[Manufacturer],Table49[[#This Row],[Manufacturer]],Raw[EfficiencySEER],"&gt;="&amp;P$6,Raw[EfficiencySEER],"&lt;"&amp;T$6)</f>
        <v>0</v>
      </c>
      <c r="Q11" s="37">
        <f>_xlfn.MINIFS(Raw[Regular Price/ton],Raw[SystemType],$B$6,Raw[Manufacturer],Table49[[#This Row],[Manufacturer]],Raw[EfficiencySEER],"&gt;="&amp;P$6,Raw[EfficiencySEER],"&lt;"&amp;T$6)</f>
        <v>0</v>
      </c>
      <c r="R11" s="38">
        <f>_xlfn.MAXIFS(Raw[Regular Price/ton],Raw[SystemType],$B$6,Raw[Manufacturer],Table49[[#This Row],[Manufacturer]],Raw[EfficiencySEER],"&gt;="&amp;P$6,Raw[EfficiencySEER],"&lt;"&amp;T$6)</f>
        <v>0</v>
      </c>
      <c r="S11" s="38">
        <f>IF(P11=0,0,AVERAGEIFS(Raw[Regular Price/ton],Raw[SystemType],$B$6,Raw[Manufacturer],Table49[[#This Row],[Manufacturer]],Raw[EfficiencySEER],"&gt;="&amp;P$6,Raw[EfficiencySEER],"&lt;"&amp;T$6))</f>
        <v>0</v>
      </c>
      <c r="T11" s="34">
        <f>COUNTIFS(Raw[SystemType],$B$6,Raw[Manufacturer],Table49[[#This Row],[Manufacturer]],Raw[EfficiencySEER],"&gt;="&amp;T$6,Raw[EfficiencySEER],"&lt;"&amp;X$6)</f>
        <v>0</v>
      </c>
      <c r="U11" s="37">
        <f>_xlfn.MINIFS(Raw[Regular Price/ton],Raw[SystemType],$B$6,Raw[Manufacturer],Table49[[#This Row],[Manufacturer]],Raw[EfficiencySEER],"&gt;="&amp;T$6,Raw[EfficiencySEER],"&lt;"&amp;X$6)</f>
        <v>0</v>
      </c>
      <c r="V11" s="38">
        <f>_xlfn.MAXIFS(Raw[Regular Price/ton],Raw[SystemType],$B$6,Raw[Manufacturer],Table49[[#This Row],[Manufacturer]],Raw[EfficiencySEER],"&gt;="&amp;T$6,Raw[EfficiencySEER],"&lt;"&amp;X$6)</f>
        <v>0</v>
      </c>
      <c r="W11" s="38">
        <f>IF(T11=0,0,AVERAGEIFS(Raw[Regular Price/ton],Raw[SystemType],$B$6,Raw[Manufacturer],Table49[[#This Row],[Manufacturer]],Raw[EfficiencySEER],"&gt;="&amp;T$6,Raw[EfficiencySEER],"&lt;"&amp;X$6))</f>
        <v>0</v>
      </c>
      <c r="X11" s="34">
        <f>COUNTIFS(Raw[SystemType],$B$6,Raw[Manufacturer],Table49[[#This Row],[Manufacturer]],Raw[EfficiencySEER],"&gt;="&amp;X$6,Raw[EfficiencySEER],"&lt;"&amp;AB$6)</f>
        <v>0</v>
      </c>
      <c r="Y11" s="37">
        <f>_xlfn.MINIFS(Raw[Regular Price/ton],Raw[SystemType],$B$6,Raw[Manufacturer],Table49[[#This Row],[Manufacturer]],Raw[EfficiencySEER],"&gt;="&amp;X$6,Raw[EfficiencySEER],"&lt;"&amp;AB$6)</f>
        <v>0</v>
      </c>
      <c r="Z11" s="38">
        <f>_xlfn.MAXIFS(Raw[Regular Price/ton],Raw[SystemType],$B$6,Raw[Manufacturer],Table49[[#This Row],[Manufacturer]],Raw[EfficiencySEER],"&gt;="&amp;X$6,Raw[EfficiencySEER],"&lt;"&amp;AB$6)</f>
        <v>0</v>
      </c>
      <c r="AA11" s="38">
        <f>IF(X11=0,0,AVERAGEIFS(Raw[Regular Price/ton],Raw[SystemType],$B$6,Raw[Manufacturer],Table49[[#This Row],[Manufacturer]],Raw[EfficiencySEER],"&gt;="&amp;X$6,Raw[EfficiencySEER],"&lt;"&amp;AB$6))</f>
        <v>0</v>
      </c>
      <c r="AB11" s="34">
        <f>COUNTIFS(Raw[SystemType],$B$6,Raw[Manufacturer],Table49[[#This Row],[Manufacturer]],Raw[EfficiencySEER],"&gt;="&amp;AB$6,Raw[EfficiencySEER],"&lt;"&amp;AF$6)</f>
        <v>0</v>
      </c>
      <c r="AC11" s="37">
        <f>_xlfn.MINIFS(Raw[Regular Price/ton],Raw[SystemType],$B$6,Raw[Manufacturer],Table49[[#This Row],[Manufacturer]],Raw[EfficiencySEER],"&gt;="&amp;AB$6,Raw[EfficiencySEER],"&lt;"&amp;AF$6)</f>
        <v>0</v>
      </c>
      <c r="AD11" s="38">
        <f>_xlfn.MAXIFS(Raw[Regular Price/ton],Raw[SystemType],$B$6,Raw[Manufacturer],Table49[[#This Row],[Manufacturer]],Raw[EfficiencySEER],"&gt;="&amp;AB$6,Raw[EfficiencySEER],"&lt;"&amp;AF$6)</f>
        <v>0</v>
      </c>
      <c r="AE11" s="38">
        <f>IF(AB11=0,0,AVERAGEIFS(Raw[Regular Price/ton],Raw[SystemType],$B$6,Raw[Manufacturer],Table49[[#This Row],[Manufacturer]],Raw[EfficiencySEER],"&gt;="&amp;AB$6,Raw[EfficiencySEER],"&lt;"&amp;AF$6))</f>
        <v>0</v>
      </c>
      <c r="AF11" s="34">
        <f>COUNTIFS(Raw[SystemType],$B$6,Raw[Manufacturer],Table49[[#This Row],[Manufacturer]],Raw[EfficiencySEER],"&gt;="&amp;AF$6,Raw[EfficiencySEER],"&lt;"&amp;AJ$6)</f>
        <v>0</v>
      </c>
      <c r="AG11" s="37">
        <f>_xlfn.MINIFS(Raw[Regular Price/ton],Raw[SystemType],$B$6,Raw[Manufacturer],Table49[[#This Row],[Manufacturer]],Raw[EfficiencySEER],"&gt;="&amp;AF$6,Raw[EfficiencySEER],"&lt;"&amp;AJ$6)</f>
        <v>0</v>
      </c>
      <c r="AH11" s="38">
        <f>_xlfn.MAXIFS(Raw[Regular Price/ton],Raw[SystemType],$B$6,Raw[Manufacturer],Table49[[#This Row],[Manufacturer]],Raw[EfficiencySEER],"&gt;="&amp;AF$6,Raw[EfficiencySEER],"&lt;"&amp;AJ$6)</f>
        <v>0</v>
      </c>
      <c r="AI11" s="38">
        <f>IF(AF11=0,0,AVERAGEIFS(Raw[Regular Price/ton],Raw[SystemType],$B$6,Raw[Manufacturer],Table49[[#This Row],[Manufacturer]],Raw[EfficiencySEER],"&gt;="&amp;AF$6,Raw[EfficiencySEER],"&lt;"&amp;AJ$6))</f>
        <v>0</v>
      </c>
      <c r="AJ11" s="34">
        <f>COUNTIFS(Raw[SystemType],$B$6,Raw[Manufacturer],Table49[[#This Row],[Manufacturer]],Raw[EfficiencySEER],"&gt;="&amp;AJ$6,Raw[EfficiencySEER],"&lt;"&amp;AN$6)</f>
        <v>0</v>
      </c>
      <c r="AK11" s="37">
        <f>_xlfn.MINIFS(Raw[Regular Price/ton],Raw[SystemType],$B$6,Raw[Manufacturer],Table49[[#This Row],[Manufacturer]],Raw[EfficiencySEER],"&gt;="&amp;AJ$6,Raw[EfficiencySEER],"&lt;"&amp;AN$6)</f>
        <v>0</v>
      </c>
      <c r="AL11" s="38">
        <f>_xlfn.MAXIFS(Raw[Regular Price/ton],Raw[SystemType],$B$6,Raw[Manufacturer],Table49[[#This Row],[Manufacturer]],Raw[EfficiencySEER],"&gt;="&amp;AJ$6,Raw[EfficiencySEER],"&lt;"&amp;AN$6)</f>
        <v>0</v>
      </c>
      <c r="AM11" s="38">
        <f>IF(AJ11=0,0,AVERAGEIFS(Raw[Regular Price/ton],Raw[SystemType],$B$6,Raw[Manufacturer],Table49[[#This Row],[Manufacturer]],Raw[EfficiencySEER],"&gt;="&amp;AJ$6,Raw[EfficiencySEER],"&lt;"&amp;AN$6))</f>
        <v>0</v>
      </c>
      <c r="AN11" s="34">
        <f>COUNTIFS(Raw[SystemType],$B$6,Raw[Manufacturer],Table49[[#This Row],[Manufacturer]],Raw[EfficiencySEER],"&gt;="&amp;AN$6,Raw[EfficiencySEER],"&lt;"&amp;AR$6)</f>
        <v>0</v>
      </c>
      <c r="AO11" s="37">
        <f>_xlfn.MINIFS(Raw[Regular Price/ton],Raw[SystemType],$B$6,Raw[Manufacturer],Table49[[#This Row],[Manufacturer]],Raw[EfficiencySEER],"&gt;="&amp;AN$6,Raw[EfficiencySEER],"&lt;"&amp;AR$6)</f>
        <v>0</v>
      </c>
      <c r="AP11" s="38">
        <f>_xlfn.MAXIFS(Raw[Regular Price/ton],Raw[SystemType],$B$6,Raw[Manufacturer],Table49[[#This Row],[Manufacturer]],Raw[EfficiencySEER],"&gt;="&amp;AN$6,Raw[EfficiencySEER],"&lt;"&amp;AR$6)</f>
        <v>0</v>
      </c>
      <c r="AQ11" s="38">
        <f>IF(AN11=0,0,AVERAGEIFS(Raw[Regular Price/ton],Raw[SystemType],$B$6,Raw[Manufacturer],Table49[[#This Row],[Manufacturer]],Raw[EfficiencySEER],"&gt;="&amp;AN$6,Raw[EfficiencySEER],"&lt;"&amp;AR$6))</f>
        <v>0</v>
      </c>
    </row>
    <row r="12" spans="2:47" x14ac:dyDescent="0.25">
      <c r="B12" s="32" t="s">
        <v>111</v>
      </c>
      <c r="C12" s="28">
        <f>COUNTIFS(Raw[SystemType],$B$6,Raw[Manufacturer],Table49[[#This Row],[Manufacturer]])</f>
        <v>0</v>
      </c>
      <c r="D12" s="34">
        <f>COUNTIFS(Raw[SystemType],$B$6,Raw[Manufacturer],Table49[[#This Row],[Manufacturer]],Raw[EfficiencySEER],"&gt;="&amp;D$6,Raw[EfficiencySEER],"&lt;"&amp;H$6)</f>
        <v>0</v>
      </c>
      <c r="E12" s="36">
        <f>_xlfn.MINIFS(Raw[Regular Price/ton],Raw[SystemType],$B$6,Raw[Manufacturer],Table49[[#This Row],[Manufacturer]],Raw[EfficiencySEER],"&gt;="&amp;D$6,Raw[EfficiencySEER],"&lt;"&amp;H$6)</f>
        <v>0</v>
      </c>
      <c r="F12" s="39">
        <f>_xlfn.MAXIFS(Raw[Regular Price/ton],Raw[SystemType],$B$6,Raw[Manufacturer],Table49[[#This Row],[Manufacturer]],Raw[EfficiencySEER],"&gt;="&amp;D$6,Raw[EfficiencySEER],"&lt;"&amp;H$6)</f>
        <v>0</v>
      </c>
      <c r="G12" s="39">
        <f>IF(D12=0,0,AVERAGEIFS(Raw[Regular Price/ton],Raw[SystemType],$B$6,Raw[Manufacturer],Table49[[#This Row],[Manufacturer]],Raw[EfficiencySEER],"&gt;="&amp;D$6,Raw[EfficiencySEER],"&lt;"&amp;H$6))</f>
        <v>0</v>
      </c>
      <c r="H12" s="34">
        <f>COUNTIFS(Raw[SystemType],$B$6,Raw[Manufacturer],Table49[[#This Row],[Manufacturer]],Raw[EfficiencySEER],"&gt;="&amp;H$6,Raw[EfficiencySEER],"&lt;"&amp;L$6)</f>
        <v>0</v>
      </c>
      <c r="I12" s="36">
        <f>_xlfn.MINIFS(Raw[Regular Price/ton],Raw[SystemType],$B$6,Raw[Manufacturer],Table49[[#This Row],[Manufacturer]],Raw[EfficiencySEER],"&gt;="&amp;H$6,Raw[EfficiencySEER],"&lt;"&amp;L$6)</f>
        <v>0</v>
      </c>
      <c r="J12" s="39">
        <f>_xlfn.MAXIFS(Raw[Regular Price/ton],Raw[SystemType],$B$6,Raw[Manufacturer],Table49[[#This Row],[Manufacturer]],Raw[EfficiencySEER],"&gt;="&amp;H$6,Raw[EfficiencySEER],"&lt;"&amp;L$6)</f>
        <v>0</v>
      </c>
      <c r="K12" s="39">
        <f>IF(H12=0,0,AVERAGEIFS(Raw[Regular Price/ton],Raw[SystemType],$B$6,Raw[Manufacturer],Table49[[#This Row],[Manufacturer]],Raw[EfficiencySEER],"&gt;="&amp;H$6,Raw[EfficiencySEER],"&lt;"&amp;L$6))</f>
        <v>0</v>
      </c>
      <c r="L12" s="34">
        <f>COUNTIFS(Raw[SystemType],$B$6,Raw[Manufacturer],Table49[[#This Row],[Manufacturer]],Raw[EfficiencySEER],"&gt;="&amp;L$6,Raw[EfficiencySEER],"&lt;"&amp;P$6)</f>
        <v>0</v>
      </c>
      <c r="M12" s="36">
        <f>_xlfn.MINIFS(Raw[Regular Price/ton],Raw[SystemType],$B$6,Raw[Manufacturer],Table49[[#This Row],[Manufacturer]],Raw[EfficiencySEER],"&gt;="&amp;L$6,Raw[EfficiencySEER],"&lt;"&amp;P$6)</f>
        <v>0</v>
      </c>
      <c r="N12" s="39">
        <f>_xlfn.MAXIFS(Raw[Regular Price/ton],Raw[SystemType],$B$6,Raw[Manufacturer],Table49[[#This Row],[Manufacturer]],Raw[EfficiencySEER],"&gt;="&amp;L$6,Raw[EfficiencySEER],"&lt;"&amp;P$6)</f>
        <v>0</v>
      </c>
      <c r="O12" s="39">
        <f>IF(L12=0,0,AVERAGEIFS(Raw[Regular Price/ton],Raw[SystemType],$B$6,Raw[Manufacturer],Table49[[#This Row],[Manufacturer]],Raw[EfficiencySEER],"&gt;="&amp;L$6,Raw[EfficiencySEER],"&lt;"&amp;P$6))</f>
        <v>0</v>
      </c>
      <c r="P12" s="34">
        <f>COUNTIFS(Raw[SystemType],$B$6,Raw[Manufacturer],Table49[[#This Row],[Manufacturer]],Raw[EfficiencySEER],"&gt;="&amp;P$6,Raw[EfficiencySEER],"&lt;"&amp;T$6)</f>
        <v>0</v>
      </c>
      <c r="Q12" s="36">
        <f>_xlfn.MINIFS(Raw[Regular Price/ton],Raw[SystemType],$B$6,Raw[Manufacturer],Table49[[#This Row],[Manufacturer]],Raw[EfficiencySEER],"&gt;="&amp;P$6,Raw[EfficiencySEER],"&lt;"&amp;T$6)</f>
        <v>0</v>
      </c>
      <c r="R12" s="39">
        <f>_xlfn.MAXIFS(Raw[Regular Price/ton],Raw[SystemType],$B$6,Raw[Manufacturer],Table49[[#This Row],[Manufacturer]],Raw[EfficiencySEER],"&gt;="&amp;P$6,Raw[EfficiencySEER],"&lt;"&amp;T$6)</f>
        <v>0</v>
      </c>
      <c r="S12" s="39">
        <f>IF(P12=0,0,AVERAGEIFS(Raw[Regular Price/ton],Raw[SystemType],$B$6,Raw[Manufacturer],Table49[[#This Row],[Manufacturer]],Raw[EfficiencySEER],"&gt;="&amp;P$6,Raw[EfficiencySEER],"&lt;"&amp;T$6))</f>
        <v>0</v>
      </c>
      <c r="T12" s="34">
        <f>COUNTIFS(Raw[SystemType],$B$6,Raw[Manufacturer],Table49[[#This Row],[Manufacturer]],Raw[EfficiencySEER],"&gt;="&amp;T$6,Raw[EfficiencySEER],"&lt;"&amp;X$6)</f>
        <v>0</v>
      </c>
      <c r="U12" s="36">
        <f>_xlfn.MINIFS(Raw[Regular Price/ton],Raw[SystemType],$B$6,Raw[Manufacturer],Table49[[#This Row],[Manufacturer]],Raw[EfficiencySEER],"&gt;="&amp;T$6,Raw[EfficiencySEER],"&lt;"&amp;X$6)</f>
        <v>0</v>
      </c>
      <c r="V12" s="39">
        <f>_xlfn.MAXIFS(Raw[Regular Price/ton],Raw[SystemType],$B$6,Raw[Manufacturer],Table49[[#This Row],[Manufacturer]],Raw[EfficiencySEER],"&gt;="&amp;T$6,Raw[EfficiencySEER],"&lt;"&amp;X$6)</f>
        <v>0</v>
      </c>
      <c r="W12" s="39">
        <f>IF(T12=0,0,AVERAGEIFS(Raw[Regular Price/ton],Raw[SystemType],$B$6,Raw[Manufacturer],Table49[[#This Row],[Manufacturer]],Raw[EfficiencySEER],"&gt;="&amp;T$6,Raw[EfficiencySEER],"&lt;"&amp;X$6))</f>
        <v>0</v>
      </c>
      <c r="X12" s="34">
        <f>COUNTIFS(Raw[SystemType],$B$6,Raw[Manufacturer],Table49[[#This Row],[Manufacturer]],Raw[EfficiencySEER],"&gt;="&amp;X$6,Raw[EfficiencySEER],"&lt;"&amp;AB$6)</f>
        <v>0</v>
      </c>
      <c r="Y12" s="36">
        <f>_xlfn.MINIFS(Raw[Regular Price/ton],Raw[SystemType],$B$6,Raw[Manufacturer],Table49[[#This Row],[Manufacturer]],Raw[EfficiencySEER],"&gt;="&amp;X$6,Raw[EfficiencySEER],"&lt;"&amp;AB$6)</f>
        <v>0</v>
      </c>
      <c r="Z12" s="39">
        <f>_xlfn.MAXIFS(Raw[Regular Price/ton],Raw[SystemType],$B$6,Raw[Manufacturer],Table49[[#This Row],[Manufacturer]],Raw[EfficiencySEER],"&gt;="&amp;X$6,Raw[EfficiencySEER],"&lt;"&amp;AB$6)</f>
        <v>0</v>
      </c>
      <c r="AA12" s="39">
        <f>IF(X12=0,0,AVERAGEIFS(Raw[Regular Price/ton],Raw[SystemType],$B$6,Raw[Manufacturer],Table49[[#This Row],[Manufacturer]],Raw[EfficiencySEER],"&gt;="&amp;X$6,Raw[EfficiencySEER],"&lt;"&amp;AB$6))</f>
        <v>0</v>
      </c>
      <c r="AB12" s="34">
        <f>COUNTIFS(Raw[SystemType],$B$6,Raw[Manufacturer],Table49[[#This Row],[Manufacturer]],Raw[EfficiencySEER],"&gt;="&amp;AB$6,Raw[EfficiencySEER],"&lt;"&amp;AF$6)</f>
        <v>0</v>
      </c>
      <c r="AC12" s="36">
        <f>_xlfn.MINIFS(Raw[Regular Price/ton],Raw[SystemType],$B$6,Raw[Manufacturer],Table49[[#This Row],[Manufacturer]],Raw[EfficiencySEER],"&gt;="&amp;AB$6,Raw[EfficiencySEER],"&lt;"&amp;AF$6)</f>
        <v>0</v>
      </c>
      <c r="AD12" s="39">
        <f>_xlfn.MAXIFS(Raw[Regular Price/ton],Raw[SystemType],$B$6,Raw[Manufacturer],Table49[[#This Row],[Manufacturer]],Raw[EfficiencySEER],"&gt;="&amp;AB$6,Raw[EfficiencySEER],"&lt;"&amp;AF$6)</f>
        <v>0</v>
      </c>
      <c r="AE12" s="39">
        <f>IF(AB12=0,0,AVERAGEIFS(Raw[Regular Price/ton],Raw[SystemType],$B$6,Raw[Manufacturer],Table49[[#This Row],[Manufacturer]],Raw[EfficiencySEER],"&gt;="&amp;AB$6,Raw[EfficiencySEER],"&lt;"&amp;AF$6))</f>
        <v>0</v>
      </c>
      <c r="AF12" s="34">
        <f>COUNTIFS(Raw[SystemType],$B$6,Raw[Manufacturer],Table49[[#This Row],[Manufacturer]],Raw[EfficiencySEER],"&gt;="&amp;AF$6,Raw[EfficiencySEER],"&lt;"&amp;AJ$6)</f>
        <v>0</v>
      </c>
      <c r="AG12" s="36">
        <f>_xlfn.MINIFS(Raw[Regular Price/ton],Raw[SystemType],$B$6,Raw[Manufacturer],Table49[[#This Row],[Manufacturer]],Raw[EfficiencySEER],"&gt;="&amp;AF$6,Raw[EfficiencySEER],"&lt;"&amp;AJ$6)</f>
        <v>0</v>
      </c>
      <c r="AH12" s="39">
        <f>_xlfn.MAXIFS(Raw[Regular Price/ton],Raw[SystemType],$B$6,Raw[Manufacturer],Table49[[#This Row],[Manufacturer]],Raw[EfficiencySEER],"&gt;="&amp;AF$6,Raw[EfficiencySEER],"&lt;"&amp;AJ$6)</f>
        <v>0</v>
      </c>
      <c r="AI12" s="39">
        <f>IF(AF12=0,0,AVERAGEIFS(Raw[Regular Price/ton],Raw[SystemType],$B$6,Raw[Manufacturer],Table49[[#This Row],[Manufacturer]],Raw[EfficiencySEER],"&gt;="&amp;AF$6,Raw[EfficiencySEER],"&lt;"&amp;AJ$6))</f>
        <v>0</v>
      </c>
      <c r="AJ12" s="34">
        <f>COUNTIFS(Raw[SystemType],$B$6,Raw[Manufacturer],Table49[[#This Row],[Manufacturer]],Raw[EfficiencySEER],"&gt;="&amp;AJ$6,Raw[EfficiencySEER],"&lt;"&amp;AN$6)</f>
        <v>0</v>
      </c>
      <c r="AK12" s="36">
        <f>_xlfn.MINIFS(Raw[Regular Price/ton],Raw[SystemType],$B$6,Raw[Manufacturer],Table49[[#This Row],[Manufacturer]],Raw[EfficiencySEER],"&gt;="&amp;AJ$6,Raw[EfficiencySEER],"&lt;"&amp;AN$6)</f>
        <v>0</v>
      </c>
      <c r="AL12" s="39">
        <f>_xlfn.MAXIFS(Raw[Regular Price/ton],Raw[SystemType],$B$6,Raw[Manufacturer],Table49[[#This Row],[Manufacturer]],Raw[EfficiencySEER],"&gt;="&amp;AJ$6,Raw[EfficiencySEER],"&lt;"&amp;AN$6)</f>
        <v>0</v>
      </c>
      <c r="AM12" s="39">
        <f>IF(AJ12=0,0,AVERAGEIFS(Raw[Regular Price/ton],Raw[SystemType],$B$6,Raw[Manufacturer],Table49[[#This Row],[Manufacturer]],Raw[EfficiencySEER],"&gt;="&amp;AJ$6,Raw[EfficiencySEER],"&lt;"&amp;AN$6))</f>
        <v>0</v>
      </c>
      <c r="AN12" s="34">
        <f>COUNTIFS(Raw[SystemType],$B$6,Raw[Manufacturer],Table49[[#This Row],[Manufacturer]],Raw[EfficiencySEER],"&gt;="&amp;AN$6,Raw[EfficiencySEER],"&lt;"&amp;AR$6)</f>
        <v>0</v>
      </c>
      <c r="AO12" s="36">
        <f>_xlfn.MINIFS(Raw[Regular Price/ton],Raw[SystemType],$B$6,Raw[Manufacturer],Table49[[#This Row],[Manufacturer]],Raw[EfficiencySEER],"&gt;="&amp;AN$6,Raw[EfficiencySEER],"&lt;"&amp;AR$6)</f>
        <v>0</v>
      </c>
      <c r="AP12" s="39">
        <f>_xlfn.MAXIFS(Raw[Regular Price/ton],Raw[SystemType],$B$6,Raw[Manufacturer],Table49[[#This Row],[Manufacturer]],Raw[EfficiencySEER],"&gt;="&amp;AN$6,Raw[EfficiencySEER],"&lt;"&amp;AR$6)</f>
        <v>0</v>
      </c>
      <c r="AQ12" s="39">
        <f>IF(AN12=0,0,AVERAGEIFS(Raw[Regular Price/ton],Raw[SystemType],$B$6,Raw[Manufacturer],Table49[[#This Row],[Manufacturer]],Raw[EfficiencySEER],"&gt;="&amp;AN$6,Raw[EfficiencySEER],"&lt;"&amp;AR$6))</f>
        <v>0</v>
      </c>
    </row>
    <row r="13" spans="2:47" x14ac:dyDescent="0.25">
      <c r="B13" s="32" t="s">
        <v>148</v>
      </c>
      <c r="C13" s="28">
        <f>COUNTIFS(Raw[SystemType],$B$6,Raw[Manufacturer],Table49[[#This Row],[Manufacturer]])</f>
        <v>0</v>
      </c>
      <c r="D13" s="34">
        <f>COUNTIFS(Raw[SystemType],$B$6,Raw[Manufacturer],Table49[[#This Row],[Manufacturer]],Raw[EfficiencySEER],"&gt;="&amp;D$6,Raw[EfficiencySEER],"&lt;"&amp;H$6)</f>
        <v>0</v>
      </c>
      <c r="E13" s="36">
        <f>_xlfn.MINIFS(Raw[Regular Price/ton],Raw[SystemType],$B$6,Raw[Manufacturer],Table49[[#This Row],[Manufacturer]],Raw[EfficiencySEER],"&gt;="&amp;D$6,Raw[EfficiencySEER],"&lt;"&amp;H$6)</f>
        <v>0</v>
      </c>
      <c r="F13" s="39">
        <f>_xlfn.MAXIFS(Raw[Regular Price/ton],Raw[SystemType],$B$6,Raw[Manufacturer],Table49[[#This Row],[Manufacturer]],Raw[EfficiencySEER],"&gt;="&amp;D$6,Raw[EfficiencySEER],"&lt;"&amp;H$6)</f>
        <v>0</v>
      </c>
      <c r="G13" s="39">
        <f>IF(D13=0,0,AVERAGEIFS(Raw[Regular Price/ton],Raw[SystemType],$B$6,Raw[Manufacturer],Table49[[#This Row],[Manufacturer]],Raw[EfficiencySEER],"&gt;="&amp;D$6,Raw[EfficiencySEER],"&lt;"&amp;H$6))</f>
        <v>0</v>
      </c>
      <c r="H13" s="34">
        <f>COUNTIFS(Raw[SystemType],$B$6,Raw[Manufacturer],Table49[[#This Row],[Manufacturer]],Raw[EfficiencySEER],"&gt;="&amp;H$6,Raw[EfficiencySEER],"&lt;"&amp;L$6)</f>
        <v>0</v>
      </c>
      <c r="I13" s="36">
        <f>_xlfn.MINIFS(Raw[Regular Price/ton],Raw[SystemType],$B$6,Raw[Manufacturer],Table49[[#This Row],[Manufacturer]],Raw[EfficiencySEER],"&gt;="&amp;H$6,Raw[EfficiencySEER],"&lt;"&amp;L$6)</f>
        <v>0</v>
      </c>
      <c r="J13" s="39">
        <f>_xlfn.MAXIFS(Raw[Regular Price/ton],Raw[SystemType],$B$6,Raw[Manufacturer],Table49[[#This Row],[Manufacturer]],Raw[EfficiencySEER],"&gt;="&amp;H$6,Raw[EfficiencySEER],"&lt;"&amp;L$6)</f>
        <v>0</v>
      </c>
      <c r="K13" s="39">
        <f>IF(H13=0,0,AVERAGEIFS(Raw[Regular Price/ton],Raw[SystemType],$B$6,Raw[Manufacturer],Table49[[#This Row],[Manufacturer]],Raw[EfficiencySEER],"&gt;="&amp;H$6,Raw[EfficiencySEER],"&lt;"&amp;L$6))</f>
        <v>0</v>
      </c>
      <c r="L13" s="34">
        <f>COUNTIFS(Raw[SystemType],$B$6,Raw[Manufacturer],Table49[[#This Row],[Manufacturer]],Raw[EfficiencySEER],"&gt;="&amp;L$6,Raw[EfficiencySEER],"&lt;"&amp;P$6)</f>
        <v>0</v>
      </c>
      <c r="M13" s="36">
        <f>_xlfn.MINIFS(Raw[Regular Price/ton],Raw[SystemType],$B$6,Raw[Manufacturer],Table49[[#This Row],[Manufacturer]],Raw[EfficiencySEER],"&gt;="&amp;L$6,Raw[EfficiencySEER],"&lt;"&amp;P$6)</f>
        <v>0</v>
      </c>
      <c r="N13" s="39">
        <f>_xlfn.MAXIFS(Raw[Regular Price/ton],Raw[SystemType],$B$6,Raw[Manufacturer],Table49[[#This Row],[Manufacturer]],Raw[EfficiencySEER],"&gt;="&amp;L$6,Raw[EfficiencySEER],"&lt;"&amp;P$6)</f>
        <v>0</v>
      </c>
      <c r="O13" s="39">
        <f>IF(L13=0,0,AVERAGEIFS(Raw[Regular Price/ton],Raw[SystemType],$B$6,Raw[Manufacturer],Table49[[#This Row],[Manufacturer]],Raw[EfficiencySEER],"&gt;="&amp;L$6,Raw[EfficiencySEER],"&lt;"&amp;P$6))</f>
        <v>0</v>
      </c>
      <c r="P13" s="34">
        <f>COUNTIFS(Raw[SystemType],$B$6,Raw[Manufacturer],Table49[[#This Row],[Manufacturer]],Raw[EfficiencySEER],"&gt;="&amp;P$6,Raw[EfficiencySEER],"&lt;"&amp;T$6)</f>
        <v>0</v>
      </c>
      <c r="Q13" s="36">
        <f>_xlfn.MINIFS(Raw[Regular Price/ton],Raw[SystemType],$B$6,Raw[Manufacturer],Table49[[#This Row],[Manufacturer]],Raw[EfficiencySEER],"&gt;="&amp;P$6,Raw[EfficiencySEER],"&lt;"&amp;T$6)</f>
        <v>0</v>
      </c>
      <c r="R13" s="39">
        <f>_xlfn.MAXIFS(Raw[Regular Price/ton],Raw[SystemType],$B$6,Raw[Manufacturer],Table49[[#This Row],[Manufacturer]],Raw[EfficiencySEER],"&gt;="&amp;P$6,Raw[EfficiencySEER],"&lt;"&amp;T$6)</f>
        <v>0</v>
      </c>
      <c r="S13" s="39">
        <f>IF(P13=0,0,AVERAGEIFS(Raw[Regular Price/ton],Raw[SystemType],$B$6,Raw[Manufacturer],Table49[[#This Row],[Manufacturer]],Raw[EfficiencySEER],"&gt;="&amp;P$6,Raw[EfficiencySEER],"&lt;"&amp;T$6))</f>
        <v>0</v>
      </c>
      <c r="T13" s="34">
        <f>COUNTIFS(Raw[SystemType],$B$6,Raw[Manufacturer],Table49[[#This Row],[Manufacturer]],Raw[EfficiencySEER],"&gt;="&amp;T$6,Raw[EfficiencySEER],"&lt;"&amp;X$6)</f>
        <v>0</v>
      </c>
      <c r="U13" s="36">
        <f>_xlfn.MINIFS(Raw[Regular Price/ton],Raw[SystemType],$B$6,Raw[Manufacturer],Table49[[#This Row],[Manufacturer]],Raw[EfficiencySEER],"&gt;="&amp;T$6,Raw[EfficiencySEER],"&lt;"&amp;X$6)</f>
        <v>0</v>
      </c>
      <c r="V13" s="39">
        <f>_xlfn.MAXIFS(Raw[Regular Price/ton],Raw[SystemType],$B$6,Raw[Manufacturer],Table49[[#This Row],[Manufacturer]],Raw[EfficiencySEER],"&gt;="&amp;T$6,Raw[EfficiencySEER],"&lt;"&amp;X$6)</f>
        <v>0</v>
      </c>
      <c r="W13" s="39">
        <f>IF(T13=0,0,AVERAGEIFS(Raw[Regular Price/ton],Raw[SystemType],$B$6,Raw[Manufacturer],Table49[[#This Row],[Manufacturer]],Raw[EfficiencySEER],"&gt;="&amp;T$6,Raw[EfficiencySEER],"&lt;"&amp;X$6))</f>
        <v>0</v>
      </c>
      <c r="X13" s="34">
        <f>COUNTIFS(Raw[SystemType],$B$6,Raw[Manufacturer],Table49[[#This Row],[Manufacturer]],Raw[EfficiencySEER],"&gt;="&amp;X$6,Raw[EfficiencySEER],"&lt;"&amp;AB$6)</f>
        <v>0</v>
      </c>
      <c r="Y13" s="36">
        <f>_xlfn.MINIFS(Raw[Regular Price/ton],Raw[SystemType],$B$6,Raw[Manufacturer],Table49[[#This Row],[Manufacturer]],Raw[EfficiencySEER],"&gt;="&amp;X$6,Raw[EfficiencySEER],"&lt;"&amp;AB$6)</f>
        <v>0</v>
      </c>
      <c r="Z13" s="39">
        <f>_xlfn.MAXIFS(Raw[Regular Price/ton],Raw[SystemType],$B$6,Raw[Manufacturer],Table49[[#This Row],[Manufacturer]],Raw[EfficiencySEER],"&gt;="&amp;X$6,Raw[EfficiencySEER],"&lt;"&amp;AB$6)</f>
        <v>0</v>
      </c>
      <c r="AA13" s="39">
        <f>IF(X13=0,0,AVERAGEIFS(Raw[Regular Price/ton],Raw[SystemType],$B$6,Raw[Manufacturer],Table49[[#This Row],[Manufacturer]],Raw[EfficiencySEER],"&gt;="&amp;X$6,Raw[EfficiencySEER],"&lt;"&amp;AB$6))</f>
        <v>0</v>
      </c>
      <c r="AB13" s="34">
        <f>COUNTIFS(Raw[SystemType],$B$6,Raw[Manufacturer],Table49[[#This Row],[Manufacturer]],Raw[EfficiencySEER],"&gt;="&amp;AB$6,Raw[EfficiencySEER],"&lt;"&amp;AF$6)</f>
        <v>0</v>
      </c>
      <c r="AC13" s="36">
        <f>_xlfn.MINIFS(Raw[Regular Price/ton],Raw[SystemType],$B$6,Raw[Manufacturer],Table49[[#This Row],[Manufacturer]],Raw[EfficiencySEER],"&gt;="&amp;AB$6,Raw[EfficiencySEER],"&lt;"&amp;AF$6)</f>
        <v>0</v>
      </c>
      <c r="AD13" s="39">
        <f>_xlfn.MAXIFS(Raw[Regular Price/ton],Raw[SystemType],$B$6,Raw[Manufacturer],Table49[[#This Row],[Manufacturer]],Raw[EfficiencySEER],"&gt;="&amp;AB$6,Raw[EfficiencySEER],"&lt;"&amp;AF$6)</f>
        <v>0</v>
      </c>
      <c r="AE13" s="39">
        <f>IF(AB13=0,0,AVERAGEIFS(Raw[Regular Price/ton],Raw[SystemType],$B$6,Raw[Manufacturer],Table49[[#This Row],[Manufacturer]],Raw[EfficiencySEER],"&gt;="&amp;AB$6,Raw[EfficiencySEER],"&lt;"&amp;AF$6))</f>
        <v>0</v>
      </c>
      <c r="AF13" s="34">
        <f>COUNTIFS(Raw[SystemType],$B$6,Raw[Manufacturer],Table49[[#This Row],[Manufacturer]],Raw[EfficiencySEER],"&gt;="&amp;AF$6,Raw[EfficiencySEER],"&lt;"&amp;AJ$6)</f>
        <v>0</v>
      </c>
      <c r="AG13" s="36">
        <f>_xlfn.MINIFS(Raw[Regular Price/ton],Raw[SystemType],$B$6,Raw[Manufacturer],Table49[[#This Row],[Manufacturer]],Raw[EfficiencySEER],"&gt;="&amp;AF$6,Raw[EfficiencySEER],"&lt;"&amp;AJ$6)</f>
        <v>0</v>
      </c>
      <c r="AH13" s="39">
        <f>_xlfn.MAXIFS(Raw[Regular Price/ton],Raw[SystemType],$B$6,Raw[Manufacturer],Table49[[#This Row],[Manufacturer]],Raw[EfficiencySEER],"&gt;="&amp;AF$6,Raw[EfficiencySEER],"&lt;"&amp;AJ$6)</f>
        <v>0</v>
      </c>
      <c r="AI13" s="39">
        <f>IF(AF13=0,0,AVERAGEIFS(Raw[Regular Price/ton],Raw[SystemType],$B$6,Raw[Manufacturer],Table49[[#This Row],[Manufacturer]],Raw[EfficiencySEER],"&gt;="&amp;AF$6,Raw[EfficiencySEER],"&lt;"&amp;AJ$6))</f>
        <v>0</v>
      </c>
      <c r="AJ13" s="34">
        <f>COUNTIFS(Raw[SystemType],$B$6,Raw[Manufacturer],Table49[[#This Row],[Manufacturer]],Raw[EfficiencySEER],"&gt;="&amp;AJ$6,Raw[EfficiencySEER],"&lt;"&amp;AN$6)</f>
        <v>0</v>
      </c>
      <c r="AK13" s="36">
        <f>_xlfn.MINIFS(Raw[Regular Price/ton],Raw[SystemType],$B$6,Raw[Manufacturer],Table49[[#This Row],[Manufacturer]],Raw[EfficiencySEER],"&gt;="&amp;AJ$6,Raw[EfficiencySEER],"&lt;"&amp;AN$6)</f>
        <v>0</v>
      </c>
      <c r="AL13" s="39">
        <f>_xlfn.MAXIFS(Raw[Regular Price/ton],Raw[SystemType],$B$6,Raw[Manufacturer],Table49[[#This Row],[Manufacturer]],Raw[EfficiencySEER],"&gt;="&amp;AJ$6,Raw[EfficiencySEER],"&lt;"&amp;AN$6)</f>
        <v>0</v>
      </c>
      <c r="AM13" s="39">
        <f>IF(AJ13=0,0,AVERAGEIFS(Raw[Regular Price/ton],Raw[SystemType],$B$6,Raw[Manufacturer],Table49[[#This Row],[Manufacturer]],Raw[EfficiencySEER],"&gt;="&amp;AJ$6,Raw[EfficiencySEER],"&lt;"&amp;AN$6))</f>
        <v>0</v>
      </c>
      <c r="AN13" s="34">
        <f>COUNTIFS(Raw[SystemType],$B$6,Raw[Manufacturer],Table49[[#This Row],[Manufacturer]],Raw[EfficiencySEER],"&gt;="&amp;AN$6,Raw[EfficiencySEER],"&lt;"&amp;AR$6)</f>
        <v>0</v>
      </c>
      <c r="AO13" s="36">
        <f>_xlfn.MINIFS(Raw[Regular Price/ton],Raw[SystemType],$B$6,Raw[Manufacturer],Table49[[#This Row],[Manufacturer]],Raw[EfficiencySEER],"&gt;="&amp;AN$6,Raw[EfficiencySEER],"&lt;"&amp;AR$6)</f>
        <v>0</v>
      </c>
      <c r="AP13" s="39">
        <f>_xlfn.MAXIFS(Raw[Regular Price/ton],Raw[SystemType],$B$6,Raw[Manufacturer],Table49[[#This Row],[Manufacturer]],Raw[EfficiencySEER],"&gt;="&amp;AN$6,Raw[EfficiencySEER],"&lt;"&amp;AR$6)</f>
        <v>0</v>
      </c>
      <c r="AQ13" s="39">
        <f>IF(AN13=0,0,AVERAGEIFS(Raw[Regular Price/ton],Raw[SystemType],$B$6,Raw[Manufacturer],Table49[[#This Row],[Manufacturer]],Raw[EfficiencySEER],"&gt;="&amp;AN$6,Raw[EfficiencySEER],"&lt;"&amp;AR$6))</f>
        <v>0</v>
      </c>
    </row>
    <row r="14" spans="2:47" x14ac:dyDescent="0.25">
      <c r="B14" s="33" t="s">
        <v>308</v>
      </c>
      <c r="C14" s="27">
        <f>COUNTIFS(Raw[SystemType],$B$6,Raw[Manufacturer],Table49[[#This Row],[Manufacturer]])</f>
        <v>0</v>
      </c>
      <c r="D14" s="34">
        <f>COUNTIFS(Raw[SystemType],$B$6,Raw[Manufacturer],Table49[[#This Row],[Manufacturer]],Raw[EfficiencySEER],"&gt;="&amp;D$6,Raw[EfficiencySEER],"&lt;"&amp;H$6)</f>
        <v>0</v>
      </c>
      <c r="E14" s="37">
        <f>_xlfn.MINIFS(Raw[Regular Price/ton],Raw[SystemType],$B$6,Raw[Manufacturer],Table49[[#This Row],[Manufacturer]],Raw[EfficiencySEER],"&gt;="&amp;D$6,Raw[EfficiencySEER],"&lt;"&amp;H$6)</f>
        <v>0</v>
      </c>
      <c r="F14" s="38">
        <f>_xlfn.MAXIFS(Raw[Regular Price/ton],Raw[SystemType],$B$6,Raw[Manufacturer],Table49[[#This Row],[Manufacturer]],Raw[EfficiencySEER],"&gt;="&amp;D$6,Raw[EfficiencySEER],"&lt;"&amp;H$6)</f>
        <v>0</v>
      </c>
      <c r="G14" s="38">
        <f>IF(D14=0,0,AVERAGEIFS(Raw[Regular Price/ton],Raw[SystemType],$B$6,Raw[Manufacturer],Table49[[#This Row],[Manufacturer]],Raw[EfficiencySEER],"&gt;="&amp;D$6,Raw[EfficiencySEER],"&lt;"&amp;H$6))</f>
        <v>0</v>
      </c>
      <c r="H14" s="34">
        <f>COUNTIFS(Raw[SystemType],$B$6,Raw[Manufacturer],Table49[[#This Row],[Manufacturer]],Raw[EfficiencySEER],"&gt;="&amp;H$6,Raw[EfficiencySEER],"&lt;"&amp;L$6)</f>
        <v>0</v>
      </c>
      <c r="I14" s="37">
        <f>_xlfn.MINIFS(Raw[Regular Price/ton],Raw[SystemType],$B$6,Raw[Manufacturer],Table49[[#This Row],[Manufacturer]],Raw[EfficiencySEER],"&gt;="&amp;H$6,Raw[EfficiencySEER],"&lt;"&amp;L$6)</f>
        <v>0</v>
      </c>
      <c r="J14" s="38">
        <f>_xlfn.MAXIFS(Raw[Regular Price/ton],Raw[SystemType],$B$6,Raw[Manufacturer],Table49[[#This Row],[Manufacturer]],Raw[EfficiencySEER],"&gt;="&amp;H$6,Raw[EfficiencySEER],"&lt;"&amp;L$6)</f>
        <v>0</v>
      </c>
      <c r="K14" s="38">
        <f>IF(H14=0,0,AVERAGEIFS(Raw[Regular Price/ton],Raw[SystemType],$B$6,Raw[Manufacturer],Table49[[#This Row],[Manufacturer]],Raw[EfficiencySEER],"&gt;="&amp;H$6,Raw[EfficiencySEER],"&lt;"&amp;L$6))</f>
        <v>0</v>
      </c>
      <c r="L14" s="34">
        <f>COUNTIFS(Raw[SystemType],$B$6,Raw[Manufacturer],Table49[[#This Row],[Manufacturer]],Raw[EfficiencySEER],"&gt;="&amp;L$6,Raw[EfficiencySEER],"&lt;"&amp;P$6)</f>
        <v>0</v>
      </c>
      <c r="M14" s="37">
        <f>_xlfn.MINIFS(Raw[Regular Price/ton],Raw[SystemType],$B$6,Raw[Manufacturer],Table49[[#This Row],[Manufacturer]],Raw[EfficiencySEER],"&gt;="&amp;L$6,Raw[EfficiencySEER],"&lt;"&amp;P$6)</f>
        <v>0</v>
      </c>
      <c r="N14" s="38">
        <f>_xlfn.MAXIFS(Raw[Regular Price/ton],Raw[SystemType],$B$6,Raw[Manufacturer],Table49[[#This Row],[Manufacturer]],Raw[EfficiencySEER],"&gt;="&amp;L$6,Raw[EfficiencySEER],"&lt;"&amp;P$6)</f>
        <v>0</v>
      </c>
      <c r="O14" s="38">
        <f>IF(L14=0,0,AVERAGEIFS(Raw[Regular Price/ton],Raw[SystemType],$B$6,Raw[Manufacturer],Table49[[#This Row],[Manufacturer]],Raw[EfficiencySEER],"&gt;="&amp;L$6,Raw[EfficiencySEER],"&lt;"&amp;P$6))</f>
        <v>0</v>
      </c>
      <c r="P14" s="34">
        <f>COUNTIFS(Raw[SystemType],$B$6,Raw[Manufacturer],Table49[[#This Row],[Manufacturer]],Raw[EfficiencySEER],"&gt;="&amp;P$6,Raw[EfficiencySEER],"&lt;"&amp;T$6)</f>
        <v>0</v>
      </c>
      <c r="Q14" s="37">
        <f>_xlfn.MINIFS(Raw[Regular Price/ton],Raw[SystemType],$B$6,Raw[Manufacturer],Table49[[#This Row],[Manufacturer]],Raw[EfficiencySEER],"&gt;="&amp;P$6,Raw[EfficiencySEER],"&lt;"&amp;T$6)</f>
        <v>0</v>
      </c>
      <c r="R14" s="38">
        <f>_xlfn.MAXIFS(Raw[Regular Price/ton],Raw[SystemType],$B$6,Raw[Manufacturer],Table49[[#This Row],[Manufacturer]],Raw[EfficiencySEER],"&gt;="&amp;P$6,Raw[EfficiencySEER],"&lt;"&amp;T$6)</f>
        <v>0</v>
      </c>
      <c r="S14" s="38">
        <f>IF(P14=0,0,AVERAGEIFS(Raw[Regular Price/ton],Raw[SystemType],$B$6,Raw[Manufacturer],Table49[[#This Row],[Manufacturer]],Raw[EfficiencySEER],"&gt;="&amp;P$6,Raw[EfficiencySEER],"&lt;"&amp;T$6))</f>
        <v>0</v>
      </c>
      <c r="T14" s="34">
        <f>COUNTIFS(Raw[SystemType],$B$6,Raw[Manufacturer],Table49[[#This Row],[Manufacturer]],Raw[EfficiencySEER],"&gt;="&amp;T$6,Raw[EfficiencySEER],"&lt;"&amp;X$6)</f>
        <v>0</v>
      </c>
      <c r="U14" s="37">
        <f>_xlfn.MINIFS(Raw[Regular Price/ton],Raw[SystemType],$B$6,Raw[Manufacturer],Table49[[#This Row],[Manufacturer]],Raw[EfficiencySEER],"&gt;="&amp;T$6,Raw[EfficiencySEER],"&lt;"&amp;X$6)</f>
        <v>0</v>
      </c>
      <c r="V14" s="38">
        <f>_xlfn.MAXIFS(Raw[Regular Price/ton],Raw[SystemType],$B$6,Raw[Manufacturer],Table49[[#This Row],[Manufacturer]],Raw[EfficiencySEER],"&gt;="&amp;T$6,Raw[EfficiencySEER],"&lt;"&amp;X$6)</f>
        <v>0</v>
      </c>
      <c r="W14" s="38">
        <f>IF(T14=0,0,AVERAGEIFS(Raw[Regular Price/ton],Raw[SystemType],$B$6,Raw[Manufacturer],Table49[[#This Row],[Manufacturer]],Raw[EfficiencySEER],"&gt;="&amp;T$6,Raw[EfficiencySEER],"&lt;"&amp;X$6))</f>
        <v>0</v>
      </c>
      <c r="X14" s="34">
        <f>COUNTIFS(Raw[SystemType],$B$6,Raw[Manufacturer],Table49[[#This Row],[Manufacturer]],Raw[EfficiencySEER],"&gt;="&amp;X$6,Raw[EfficiencySEER],"&lt;"&amp;AB$6)</f>
        <v>0</v>
      </c>
      <c r="Y14" s="37">
        <f>_xlfn.MINIFS(Raw[Regular Price/ton],Raw[SystemType],$B$6,Raw[Manufacturer],Table49[[#This Row],[Manufacturer]],Raw[EfficiencySEER],"&gt;="&amp;X$6,Raw[EfficiencySEER],"&lt;"&amp;AB$6)</f>
        <v>0</v>
      </c>
      <c r="Z14" s="38">
        <f>_xlfn.MAXIFS(Raw[Regular Price/ton],Raw[SystemType],$B$6,Raw[Manufacturer],Table49[[#This Row],[Manufacturer]],Raw[EfficiencySEER],"&gt;="&amp;X$6,Raw[EfficiencySEER],"&lt;"&amp;AB$6)</f>
        <v>0</v>
      </c>
      <c r="AA14" s="38">
        <f>IF(X14=0,0,AVERAGEIFS(Raw[Regular Price/ton],Raw[SystemType],$B$6,Raw[Manufacturer],Table49[[#This Row],[Manufacturer]],Raw[EfficiencySEER],"&gt;="&amp;X$6,Raw[EfficiencySEER],"&lt;"&amp;AB$6))</f>
        <v>0</v>
      </c>
      <c r="AB14" s="34">
        <f>COUNTIFS(Raw[SystemType],$B$6,Raw[Manufacturer],Table49[[#This Row],[Manufacturer]],Raw[EfficiencySEER],"&gt;="&amp;AB$6,Raw[EfficiencySEER],"&lt;"&amp;AF$6)</f>
        <v>0</v>
      </c>
      <c r="AC14" s="37">
        <f>_xlfn.MINIFS(Raw[Regular Price/ton],Raw[SystemType],$B$6,Raw[Manufacturer],Table49[[#This Row],[Manufacturer]],Raw[EfficiencySEER],"&gt;="&amp;AB$6,Raw[EfficiencySEER],"&lt;"&amp;AF$6)</f>
        <v>0</v>
      </c>
      <c r="AD14" s="38">
        <f>_xlfn.MAXIFS(Raw[Regular Price/ton],Raw[SystemType],$B$6,Raw[Manufacturer],Table49[[#This Row],[Manufacturer]],Raw[EfficiencySEER],"&gt;="&amp;AB$6,Raw[EfficiencySEER],"&lt;"&amp;AF$6)</f>
        <v>0</v>
      </c>
      <c r="AE14" s="38">
        <f>IF(AB14=0,0,AVERAGEIFS(Raw[Regular Price/ton],Raw[SystemType],$B$6,Raw[Manufacturer],Table49[[#This Row],[Manufacturer]],Raw[EfficiencySEER],"&gt;="&amp;AB$6,Raw[EfficiencySEER],"&lt;"&amp;AF$6))</f>
        <v>0</v>
      </c>
      <c r="AF14" s="34">
        <f>COUNTIFS(Raw[SystemType],$B$6,Raw[Manufacturer],Table49[[#This Row],[Manufacturer]],Raw[EfficiencySEER],"&gt;="&amp;AF$6,Raw[EfficiencySEER],"&lt;"&amp;AJ$6)</f>
        <v>0</v>
      </c>
      <c r="AG14" s="37">
        <f>_xlfn.MINIFS(Raw[Regular Price/ton],Raw[SystemType],$B$6,Raw[Manufacturer],Table49[[#This Row],[Manufacturer]],Raw[EfficiencySEER],"&gt;="&amp;AF$6,Raw[EfficiencySEER],"&lt;"&amp;AJ$6)</f>
        <v>0</v>
      </c>
      <c r="AH14" s="38">
        <f>_xlfn.MAXIFS(Raw[Regular Price/ton],Raw[SystemType],$B$6,Raw[Manufacturer],Table49[[#This Row],[Manufacturer]],Raw[EfficiencySEER],"&gt;="&amp;AF$6,Raw[EfficiencySEER],"&lt;"&amp;AJ$6)</f>
        <v>0</v>
      </c>
      <c r="AI14" s="38">
        <f>IF(AF14=0,0,AVERAGEIFS(Raw[Regular Price/ton],Raw[SystemType],$B$6,Raw[Manufacturer],Table49[[#This Row],[Manufacturer]],Raw[EfficiencySEER],"&gt;="&amp;AF$6,Raw[EfficiencySEER],"&lt;"&amp;AJ$6))</f>
        <v>0</v>
      </c>
      <c r="AJ14" s="34">
        <f>COUNTIFS(Raw[SystemType],$B$6,Raw[Manufacturer],Table49[[#This Row],[Manufacturer]],Raw[EfficiencySEER],"&gt;="&amp;AJ$6,Raw[EfficiencySEER],"&lt;"&amp;AN$6)</f>
        <v>0</v>
      </c>
      <c r="AK14" s="37">
        <f>_xlfn.MINIFS(Raw[Regular Price/ton],Raw[SystemType],$B$6,Raw[Manufacturer],Table49[[#This Row],[Manufacturer]],Raw[EfficiencySEER],"&gt;="&amp;AJ$6,Raw[EfficiencySEER],"&lt;"&amp;AN$6)</f>
        <v>0</v>
      </c>
      <c r="AL14" s="38">
        <f>_xlfn.MAXIFS(Raw[Regular Price/ton],Raw[SystemType],$B$6,Raw[Manufacturer],Table49[[#This Row],[Manufacturer]],Raw[EfficiencySEER],"&gt;="&amp;AJ$6,Raw[EfficiencySEER],"&lt;"&amp;AN$6)</f>
        <v>0</v>
      </c>
      <c r="AM14" s="38">
        <f>IF(AJ14=0,0,AVERAGEIFS(Raw[Regular Price/ton],Raw[SystemType],$B$6,Raw[Manufacturer],Table49[[#This Row],[Manufacturer]],Raw[EfficiencySEER],"&gt;="&amp;AJ$6,Raw[EfficiencySEER],"&lt;"&amp;AN$6))</f>
        <v>0</v>
      </c>
      <c r="AN14" s="34">
        <f>COUNTIFS(Raw[SystemType],$B$6,Raw[Manufacturer],Table49[[#This Row],[Manufacturer]],Raw[EfficiencySEER],"&gt;="&amp;AN$6,Raw[EfficiencySEER],"&lt;"&amp;AR$6)</f>
        <v>0</v>
      </c>
      <c r="AO14" s="37">
        <f>_xlfn.MINIFS(Raw[Regular Price/ton],Raw[SystemType],$B$6,Raw[Manufacturer],Table49[[#This Row],[Manufacturer]],Raw[EfficiencySEER],"&gt;="&amp;AN$6,Raw[EfficiencySEER],"&lt;"&amp;AR$6)</f>
        <v>0</v>
      </c>
      <c r="AP14" s="38">
        <f>_xlfn.MAXIFS(Raw[Regular Price/ton],Raw[SystemType],$B$6,Raw[Manufacturer],Table49[[#This Row],[Manufacturer]],Raw[EfficiencySEER],"&gt;="&amp;AN$6,Raw[EfficiencySEER],"&lt;"&amp;AR$6)</f>
        <v>0</v>
      </c>
      <c r="AQ14" s="38">
        <f>IF(AN14=0,0,AVERAGEIFS(Raw[Regular Price/ton],Raw[SystemType],$B$6,Raw[Manufacturer],Table49[[#This Row],[Manufacturer]],Raw[EfficiencySEER],"&gt;="&amp;AN$6,Raw[EfficiencySEER],"&lt;"&amp;AR$6))</f>
        <v>0</v>
      </c>
    </row>
    <row r="15" spans="2:47" x14ac:dyDescent="0.25">
      <c r="B15" s="32" t="s">
        <v>311</v>
      </c>
      <c r="C15" s="28">
        <f>COUNTIFS(Raw[SystemType],$B$6,Raw[Manufacturer],Table49[[#This Row],[Manufacturer]])</f>
        <v>0</v>
      </c>
      <c r="D15" s="34">
        <f>COUNTIFS(Raw[SystemType],$B$6,Raw[Manufacturer],Table49[[#This Row],[Manufacturer]],Raw[EfficiencySEER],"&gt;="&amp;D$6,Raw[EfficiencySEER],"&lt;"&amp;H$6)</f>
        <v>0</v>
      </c>
      <c r="E15" s="36">
        <f>_xlfn.MINIFS(Raw[Regular Price/ton],Raw[SystemType],$B$6,Raw[Manufacturer],Table49[[#This Row],[Manufacturer]],Raw[EfficiencySEER],"&gt;="&amp;D$6,Raw[EfficiencySEER],"&lt;"&amp;H$6)</f>
        <v>0</v>
      </c>
      <c r="F15" s="39">
        <f>_xlfn.MAXIFS(Raw[Regular Price/ton],Raw[SystemType],$B$6,Raw[Manufacturer],Table49[[#This Row],[Manufacturer]],Raw[EfficiencySEER],"&gt;="&amp;D$6,Raw[EfficiencySEER],"&lt;"&amp;H$6)</f>
        <v>0</v>
      </c>
      <c r="G15" s="39">
        <f>IF(D15=0,0,AVERAGEIFS(Raw[Regular Price/ton],Raw[SystemType],$B$6,Raw[Manufacturer],Table49[[#This Row],[Manufacturer]],Raw[EfficiencySEER],"&gt;="&amp;D$6,Raw[EfficiencySEER],"&lt;"&amp;H$6))</f>
        <v>0</v>
      </c>
      <c r="H15" s="34">
        <f>COUNTIFS(Raw[SystemType],$B$6,Raw[Manufacturer],Table49[[#This Row],[Manufacturer]],Raw[EfficiencySEER],"&gt;="&amp;H$6,Raw[EfficiencySEER],"&lt;"&amp;L$6)</f>
        <v>0</v>
      </c>
      <c r="I15" s="36">
        <f>_xlfn.MINIFS(Raw[Regular Price/ton],Raw[SystemType],$B$6,Raw[Manufacturer],Table49[[#This Row],[Manufacturer]],Raw[EfficiencySEER],"&gt;="&amp;H$6,Raw[EfficiencySEER],"&lt;"&amp;L$6)</f>
        <v>0</v>
      </c>
      <c r="J15" s="39">
        <f>_xlfn.MAXIFS(Raw[Regular Price/ton],Raw[SystemType],$B$6,Raw[Manufacturer],Table49[[#This Row],[Manufacturer]],Raw[EfficiencySEER],"&gt;="&amp;H$6,Raw[EfficiencySEER],"&lt;"&amp;L$6)</f>
        <v>0</v>
      </c>
      <c r="K15" s="39">
        <f>IF(H15=0,0,AVERAGEIFS(Raw[Regular Price/ton],Raw[SystemType],$B$6,Raw[Manufacturer],Table49[[#This Row],[Manufacturer]],Raw[EfficiencySEER],"&gt;="&amp;H$6,Raw[EfficiencySEER],"&lt;"&amp;L$6))</f>
        <v>0</v>
      </c>
      <c r="L15" s="34">
        <f>COUNTIFS(Raw[SystemType],$B$6,Raw[Manufacturer],Table49[[#This Row],[Manufacturer]],Raw[EfficiencySEER],"&gt;="&amp;L$6,Raw[EfficiencySEER],"&lt;"&amp;P$6)</f>
        <v>0</v>
      </c>
      <c r="M15" s="36">
        <f>_xlfn.MINIFS(Raw[Regular Price/ton],Raw[SystemType],$B$6,Raw[Manufacturer],Table49[[#This Row],[Manufacturer]],Raw[EfficiencySEER],"&gt;="&amp;L$6,Raw[EfficiencySEER],"&lt;"&amp;P$6)</f>
        <v>0</v>
      </c>
      <c r="N15" s="39">
        <f>_xlfn.MAXIFS(Raw[Regular Price/ton],Raw[SystemType],$B$6,Raw[Manufacturer],Table49[[#This Row],[Manufacturer]],Raw[EfficiencySEER],"&gt;="&amp;L$6,Raw[EfficiencySEER],"&lt;"&amp;P$6)</f>
        <v>0</v>
      </c>
      <c r="O15" s="39">
        <f>IF(L15=0,0,AVERAGEIFS(Raw[Regular Price/ton],Raw[SystemType],$B$6,Raw[Manufacturer],Table49[[#This Row],[Manufacturer]],Raw[EfficiencySEER],"&gt;="&amp;L$6,Raw[EfficiencySEER],"&lt;"&amp;P$6))</f>
        <v>0</v>
      </c>
      <c r="P15" s="34">
        <f>COUNTIFS(Raw[SystemType],$B$6,Raw[Manufacturer],Table49[[#This Row],[Manufacturer]],Raw[EfficiencySEER],"&gt;="&amp;P$6,Raw[EfficiencySEER],"&lt;"&amp;T$6)</f>
        <v>0</v>
      </c>
      <c r="Q15" s="36">
        <f>_xlfn.MINIFS(Raw[Regular Price/ton],Raw[SystemType],$B$6,Raw[Manufacturer],Table49[[#This Row],[Manufacturer]],Raw[EfficiencySEER],"&gt;="&amp;P$6,Raw[EfficiencySEER],"&lt;"&amp;T$6)</f>
        <v>0</v>
      </c>
      <c r="R15" s="39">
        <f>_xlfn.MAXIFS(Raw[Regular Price/ton],Raw[SystemType],$B$6,Raw[Manufacturer],Table49[[#This Row],[Manufacturer]],Raw[EfficiencySEER],"&gt;="&amp;P$6,Raw[EfficiencySEER],"&lt;"&amp;T$6)</f>
        <v>0</v>
      </c>
      <c r="S15" s="39">
        <f>IF(P15=0,0,AVERAGEIFS(Raw[Regular Price/ton],Raw[SystemType],$B$6,Raw[Manufacturer],Table49[[#This Row],[Manufacturer]],Raw[EfficiencySEER],"&gt;="&amp;P$6,Raw[EfficiencySEER],"&lt;"&amp;T$6))</f>
        <v>0</v>
      </c>
      <c r="T15" s="34">
        <f>COUNTIFS(Raw[SystemType],$B$6,Raw[Manufacturer],Table49[[#This Row],[Manufacturer]],Raw[EfficiencySEER],"&gt;="&amp;T$6,Raw[EfficiencySEER],"&lt;"&amp;X$6)</f>
        <v>0</v>
      </c>
      <c r="U15" s="36">
        <f>_xlfn.MINIFS(Raw[Regular Price/ton],Raw[SystemType],$B$6,Raw[Manufacturer],Table49[[#This Row],[Manufacturer]],Raw[EfficiencySEER],"&gt;="&amp;T$6,Raw[EfficiencySEER],"&lt;"&amp;X$6)</f>
        <v>0</v>
      </c>
      <c r="V15" s="39">
        <f>_xlfn.MAXIFS(Raw[Regular Price/ton],Raw[SystemType],$B$6,Raw[Manufacturer],Table49[[#This Row],[Manufacturer]],Raw[EfficiencySEER],"&gt;="&amp;T$6,Raw[EfficiencySEER],"&lt;"&amp;X$6)</f>
        <v>0</v>
      </c>
      <c r="W15" s="39">
        <f>IF(T15=0,0,AVERAGEIFS(Raw[Regular Price/ton],Raw[SystemType],$B$6,Raw[Manufacturer],Table49[[#This Row],[Manufacturer]],Raw[EfficiencySEER],"&gt;="&amp;T$6,Raw[EfficiencySEER],"&lt;"&amp;X$6))</f>
        <v>0</v>
      </c>
      <c r="X15" s="34">
        <f>COUNTIFS(Raw[SystemType],$B$6,Raw[Manufacturer],Table49[[#This Row],[Manufacturer]],Raw[EfficiencySEER],"&gt;="&amp;X$6,Raw[EfficiencySEER],"&lt;"&amp;AB$6)</f>
        <v>0</v>
      </c>
      <c r="Y15" s="36">
        <f>_xlfn.MINIFS(Raw[Regular Price/ton],Raw[SystemType],$B$6,Raw[Manufacturer],Table49[[#This Row],[Manufacturer]],Raw[EfficiencySEER],"&gt;="&amp;X$6,Raw[EfficiencySEER],"&lt;"&amp;AB$6)</f>
        <v>0</v>
      </c>
      <c r="Z15" s="39">
        <f>_xlfn.MAXIFS(Raw[Regular Price/ton],Raw[SystemType],$B$6,Raw[Manufacturer],Table49[[#This Row],[Manufacturer]],Raw[EfficiencySEER],"&gt;="&amp;X$6,Raw[EfficiencySEER],"&lt;"&amp;AB$6)</f>
        <v>0</v>
      </c>
      <c r="AA15" s="39">
        <f>IF(X15=0,0,AVERAGEIFS(Raw[Regular Price/ton],Raw[SystemType],$B$6,Raw[Manufacturer],Table49[[#This Row],[Manufacturer]],Raw[EfficiencySEER],"&gt;="&amp;X$6,Raw[EfficiencySEER],"&lt;"&amp;AB$6))</f>
        <v>0</v>
      </c>
      <c r="AB15" s="34">
        <f>COUNTIFS(Raw[SystemType],$B$6,Raw[Manufacturer],Table49[[#This Row],[Manufacturer]],Raw[EfficiencySEER],"&gt;="&amp;AB$6,Raw[EfficiencySEER],"&lt;"&amp;AF$6)</f>
        <v>0</v>
      </c>
      <c r="AC15" s="36">
        <f>_xlfn.MINIFS(Raw[Regular Price/ton],Raw[SystemType],$B$6,Raw[Manufacturer],Table49[[#This Row],[Manufacturer]],Raw[EfficiencySEER],"&gt;="&amp;AB$6,Raw[EfficiencySEER],"&lt;"&amp;AF$6)</f>
        <v>0</v>
      </c>
      <c r="AD15" s="39">
        <f>_xlfn.MAXIFS(Raw[Regular Price/ton],Raw[SystemType],$B$6,Raw[Manufacturer],Table49[[#This Row],[Manufacturer]],Raw[EfficiencySEER],"&gt;="&amp;AB$6,Raw[EfficiencySEER],"&lt;"&amp;AF$6)</f>
        <v>0</v>
      </c>
      <c r="AE15" s="39">
        <f>IF(AB15=0,0,AVERAGEIFS(Raw[Regular Price/ton],Raw[SystemType],$B$6,Raw[Manufacturer],Table49[[#This Row],[Manufacturer]],Raw[EfficiencySEER],"&gt;="&amp;AB$6,Raw[EfficiencySEER],"&lt;"&amp;AF$6))</f>
        <v>0</v>
      </c>
      <c r="AF15" s="34">
        <f>COUNTIFS(Raw[SystemType],$B$6,Raw[Manufacturer],Table49[[#This Row],[Manufacturer]],Raw[EfficiencySEER],"&gt;="&amp;AF$6,Raw[EfficiencySEER],"&lt;"&amp;AJ$6)</f>
        <v>0</v>
      </c>
      <c r="AG15" s="36">
        <f>_xlfn.MINIFS(Raw[Regular Price/ton],Raw[SystemType],$B$6,Raw[Manufacturer],Table49[[#This Row],[Manufacturer]],Raw[EfficiencySEER],"&gt;="&amp;AF$6,Raw[EfficiencySEER],"&lt;"&amp;AJ$6)</f>
        <v>0</v>
      </c>
      <c r="AH15" s="39">
        <f>_xlfn.MAXIFS(Raw[Regular Price/ton],Raw[SystemType],$B$6,Raw[Manufacturer],Table49[[#This Row],[Manufacturer]],Raw[EfficiencySEER],"&gt;="&amp;AF$6,Raw[EfficiencySEER],"&lt;"&amp;AJ$6)</f>
        <v>0</v>
      </c>
      <c r="AI15" s="39">
        <f>IF(AF15=0,0,AVERAGEIFS(Raw[Regular Price/ton],Raw[SystemType],$B$6,Raw[Manufacturer],Table49[[#This Row],[Manufacturer]],Raw[EfficiencySEER],"&gt;="&amp;AF$6,Raw[EfficiencySEER],"&lt;"&amp;AJ$6))</f>
        <v>0</v>
      </c>
      <c r="AJ15" s="34">
        <f>COUNTIFS(Raw[SystemType],$B$6,Raw[Manufacturer],Table49[[#This Row],[Manufacturer]],Raw[EfficiencySEER],"&gt;="&amp;AJ$6,Raw[EfficiencySEER],"&lt;"&amp;AN$6)</f>
        <v>0</v>
      </c>
      <c r="AK15" s="36">
        <f>_xlfn.MINIFS(Raw[Regular Price/ton],Raw[SystemType],$B$6,Raw[Manufacturer],Table49[[#This Row],[Manufacturer]],Raw[EfficiencySEER],"&gt;="&amp;AJ$6,Raw[EfficiencySEER],"&lt;"&amp;AN$6)</f>
        <v>0</v>
      </c>
      <c r="AL15" s="39">
        <f>_xlfn.MAXIFS(Raw[Regular Price/ton],Raw[SystemType],$B$6,Raw[Manufacturer],Table49[[#This Row],[Manufacturer]],Raw[EfficiencySEER],"&gt;="&amp;AJ$6,Raw[EfficiencySEER],"&lt;"&amp;AN$6)</f>
        <v>0</v>
      </c>
      <c r="AM15" s="39">
        <f>IF(AJ15=0,0,AVERAGEIFS(Raw[Regular Price/ton],Raw[SystemType],$B$6,Raw[Manufacturer],Table49[[#This Row],[Manufacturer]],Raw[EfficiencySEER],"&gt;="&amp;AJ$6,Raw[EfficiencySEER],"&lt;"&amp;AN$6))</f>
        <v>0</v>
      </c>
      <c r="AN15" s="34">
        <f>COUNTIFS(Raw[SystemType],$B$6,Raw[Manufacturer],Table49[[#This Row],[Manufacturer]],Raw[EfficiencySEER],"&gt;="&amp;AN$6,Raw[EfficiencySEER],"&lt;"&amp;AR$6)</f>
        <v>0</v>
      </c>
      <c r="AO15" s="36">
        <f>_xlfn.MINIFS(Raw[Regular Price/ton],Raw[SystemType],$B$6,Raw[Manufacturer],Table49[[#This Row],[Manufacturer]],Raw[EfficiencySEER],"&gt;="&amp;AN$6,Raw[EfficiencySEER],"&lt;"&amp;AR$6)</f>
        <v>0</v>
      </c>
      <c r="AP15" s="39">
        <f>_xlfn.MAXIFS(Raw[Regular Price/ton],Raw[SystemType],$B$6,Raw[Manufacturer],Table49[[#This Row],[Manufacturer]],Raw[EfficiencySEER],"&gt;="&amp;AN$6,Raw[EfficiencySEER],"&lt;"&amp;AR$6)</f>
        <v>0</v>
      </c>
      <c r="AQ15" s="39">
        <f>IF(AN15=0,0,AVERAGEIFS(Raw[Regular Price/ton],Raw[SystemType],$B$6,Raw[Manufacturer],Table49[[#This Row],[Manufacturer]],Raw[EfficiencySEER],"&gt;="&amp;AN$6,Raw[EfficiencySEER],"&lt;"&amp;AR$6))</f>
        <v>0</v>
      </c>
    </row>
    <row r="16" spans="2:47" x14ac:dyDescent="0.25">
      <c r="B16" s="33" t="s">
        <v>341</v>
      </c>
      <c r="C16" s="27">
        <f>COUNTIFS(Raw[SystemType],$B$6,Raw[Manufacturer],Table49[[#This Row],[Manufacturer]])</f>
        <v>0</v>
      </c>
      <c r="D16" s="34">
        <f>COUNTIFS(Raw[SystemType],$B$6,Raw[Manufacturer],Table49[[#This Row],[Manufacturer]],Raw[EfficiencySEER],"&gt;="&amp;D$6,Raw[EfficiencySEER],"&lt;"&amp;H$6)</f>
        <v>0</v>
      </c>
      <c r="E16" s="37">
        <f>_xlfn.MINIFS(Raw[Regular Price/ton],Raw[SystemType],$B$6,Raw[Manufacturer],Table49[[#This Row],[Manufacturer]],Raw[EfficiencySEER],"&gt;="&amp;D$6,Raw[EfficiencySEER],"&lt;"&amp;H$6)</f>
        <v>0</v>
      </c>
      <c r="F16" s="38">
        <f>_xlfn.MAXIFS(Raw[Regular Price/ton],Raw[SystemType],$B$6,Raw[Manufacturer],Table49[[#This Row],[Manufacturer]],Raw[EfficiencySEER],"&gt;="&amp;D$6,Raw[EfficiencySEER],"&lt;"&amp;H$6)</f>
        <v>0</v>
      </c>
      <c r="G16" s="38">
        <f>IF(D16=0,0,AVERAGEIFS(Raw[Regular Price/ton],Raw[SystemType],$B$6,Raw[Manufacturer],Table49[[#This Row],[Manufacturer]],Raw[EfficiencySEER],"&gt;="&amp;D$6,Raw[EfficiencySEER],"&lt;"&amp;H$6))</f>
        <v>0</v>
      </c>
      <c r="H16" s="34">
        <f>COUNTIFS(Raw[SystemType],$B$6,Raw[Manufacturer],Table49[[#This Row],[Manufacturer]],Raw[EfficiencySEER],"&gt;="&amp;H$6,Raw[EfficiencySEER],"&lt;"&amp;L$6)</f>
        <v>0</v>
      </c>
      <c r="I16" s="37">
        <f>_xlfn.MINIFS(Raw[Regular Price/ton],Raw[SystemType],$B$6,Raw[Manufacturer],Table49[[#This Row],[Manufacturer]],Raw[EfficiencySEER],"&gt;="&amp;H$6,Raw[EfficiencySEER],"&lt;"&amp;L$6)</f>
        <v>0</v>
      </c>
      <c r="J16" s="38">
        <f>_xlfn.MAXIFS(Raw[Regular Price/ton],Raw[SystemType],$B$6,Raw[Manufacturer],Table49[[#This Row],[Manufacturer]],Raw[EfficiencySEER],"&gt;="&amp;H$6,Raw[EfficiencySEER],"&lt;"&amp;L$6)</f>
        <v>0</v>
      </c>
      <c r="K16" s="38">
        <f>IF(H16=0,0,AVERAGEIFS(Raw[Regular Price/ton],Raw[SystemType],$B$6,Raw[Manufacturer],Table49[[#This Row],[Manufacturer]],Raw[EfficiencySEER],"&gt;="&amp;H$6,Raw[EfficiencySEER],"&lt;"&amp;L$6))</f>
        <v>0</v>
      </c>
      <c r="L16" s="34">
        <f>COUNTIFS(Raw[SystemType],$B$6,Raw[Manufacturer],Table49[[#This Row],[Manufacturer]],Raw[EfficiencySEER],"&gt;="&amp;L$6,Raw[EfficiencySEER],"&lt;"&amp;P$6)</f>
        <v>0</v>
      </c>
      <c r="M16" s="37">
        <f>_xlfn.MINIFS(Raw[Regular Price/ton],Raw[SystemType],$B$6,Raw[Manufacturer],Table49[[#This Row],[Manufacturer]],Raw[EfficiencySEER],"&gt;="&amp;L$6,Raw[EfficiencySEER],"&lt;"&amp;P$6)</f>
        <v>0</v>
      </c>
      <c r="N16" s="38">
        <f>_xlfn.MAXIFS(Raw[Regular Price/ton],Raw[SystemType],$B$6,Raw[Manufacturer],Table49[[#This Row],[Manufacturer]],Raw[EfficiencySEER],"&gt;="&amp;L$6,Raw[EfficiencySEER],"&lt;"&amp;P$6)</f>
        <v>0</v>
      </c>
      <c r="O16" s="38">
        <f>IF(L16=0,0,AVERAGEIFS(Raw[Regular Price/ton],Raw[SystemType],$B$6,Raw[Manufacturer],Table49[[#This Row],[Manufacturer]],Raw[EfficiencySEER],"&gt;="&amp;L$6,Raw[EfficiencySEER],"&lt;"&amp;P$6))</f>
        <v>0</v>
      </c>
      <c r="P16" s="34">
        <f>COUNTIFS(Raw[SystemType],$B$6,Raw[Manufacturer],Table49[[#This Row],[Manufacturer]],Raw[EfficiencySEER],"&gt;="&amp;P$6,Raw[EfficiencySEER],"&lt;"&amp;T$6)</f>
        <v>0</v>
      </c>
      <c r="Q16" s="37">
        <f>_xlfn.MINIFS(Raw[Regular Price/ton],Raw[SystemType],$B$6,Raw[Manufacturer],Table49[[#This Row],[Manufacturer]],Raw[EfficiencySEER],"&gt;="&amp;P$6,Raw[EfficiencySEER],"&lt;"&amp;T$6)</f>
        <v>0</v>
      </c>
      <c r="R16" s="38">
        <f>_xlfn.MAXIFS(Raw[Regular Price/ton],Raw[SystemType],$B$6,Raw[Manufacturer],Table49[[#This Row],[Manufacturer]],Raw[EfficiencySEER],"&gt;="&amp;P$6,Raw[EfficiencySEER],"&lt;"&amp;T$6)</f>
        <v>0</v>
      </c>
      <c r="S16" s="38">
        <f>IF(P16=0,0,AVERAGEIFS(Raw[Regular Price/ton],Raw[SystemType],$B$6,Raw[Manufacturer],Table49[[#This Row],[Manufacturer]],Raw[EfficiencySEER],"&gt;="&amp;P$6,Raw[EfficiencySEER],"&lt;"&amp;T$6))</f>
        <v>0</v>
      </c>
      <c r="T16" s="34">
        <f>COUNTIFS(Raw[SystemType],$B$6,Raw[Manufacturer],Table49[[#This Row],[Manufacturer]],Raw[EfficiencySEER],"&gt;="&amp;T$6,Raw[EfficiencySEER],"&lt;"&amp;X$6)</f>
        <v>0</v>
      </c>
      <c r="U16" s="37">
        <f>_xlfn.MINIFS(Raw[Regular Price/ton],Raw[SystemType],$B$6,Raw[Manufacturer],Table49[[#This Row],[Manufacturer]],Raw[EfficiencySEER],"&gt;="&amp;T$6,Raw[EfficiencySEER],"&lt;"&amp;X$6)</f>
        <v>0</v>
      </c>
      <c r="V16" s="38">
        <f>_xlfn.MAXIFS(Raw[Regular Price/ton],Raw[SystemType],$B$6,Raw[Manufacturer],Table49[[#This Row],[Manufacturer]],Raw[EfficiencySEER],"&gt;="&amp;T$6,Raw[EfficiencySEER],"&lt;"&amp;X$6)</f>
        <v>0</v>
      </c>
      <c r="W16" s="38">
        <f>IF(T16=0,0,AVERAGEIFS(Raw[Regular Price/ton],Raw[SystemType],$B$6,Raw[Manufacturer],Table49[[#This Row],[Manufacturer]],Raw[EfficiencySEER],"&gt;="&amp;T$6,Raw[EfficiencySEER],"&lt;"&amp;X$6))</f>
        <v>0</v>
      </c>
      <c r="X16" s="34">
        <f>COUNTIFS(Raw[SystemType],$B$6,Raw[Manufacturer],Table49[[#This Row],[Manufacturer]],Raw[EfficiencySEER],"&gt;="&amp;X$6,Raw[EfficiencySEER],"&lt;"&amp;AB$6)</f>
        <v>0</v>
      </c>
      <c r="Y16" s="37">
        <f>_xlfn.MINIFS(Raw[Regular Price/ton],Raw[SystemType],$B$6,Raw[Manufacturer],Table49[[#This Row],[Manufacturer]],Raw[EfficiencySEER],"&gt;="&amp;X$6,Raw[EfficiencySEER],"&lt;"&amp;AB$6)</f>
        <v>0</v>
      </c>
      <c r="Z16" s="38">
        <f>_xlfn.MAXIFS(Raw[Regular Price/ton],Raw[SystemType],$B$6,Raw[Manufacturer],Table49[[#This Row],[Manufacturer]],Raw[EfficiencySEER],"&gt;="&amp;X$6,Raw[EfficiencySEER],"&lt;"&amp;AB$6)</f>
        <v>0</v>
      </c>
      <c r="AA16" s="38">
        <f>IF(X16=0,0,AVERAGEIFS(Raw[Regular Price/ton],Raw[SystemType],$B$6,Raw[Manufacturer],Table49[[#This Row],[Manufacturer]],Raw[EfficiencySEER],"&gt;="&amp;X$6,Raw[EfficiencySEER],"&lt;"&amp;AB$6))</f>
        <v>0</v>
      </c>
      <c r="AB16" s="34">
        <f>COUNTIFS(Raw[SystemType],$B$6,Raw[Manufacturer],Table49[[#This Row],[Manufacturer]],Raw[EfficiencySEER],"&gt;="&amp;AB$6,Raw[EfficiencySEER],"&lt;"&amp;AF$6)</f>
        <v>0</v>
      </c>
      <c r="AC16" s="37">
        <f>_xlfn.MINIFS(Raw[Regular Price/ton],Raw[SystemType],$B$6,Raw[Manufacturer],Table49[[#This Row],[Manufacturer]],Raw[EfficiencySEER],"&gt;="&amp;AB$6,Raw[EfficiencySEER],"&lt;"&amp;AF$6)</f>
        <v>0</v>
      </c>
      <c r="AD16" s="38">
        <f>_xlfn.MAXIFS(Raw[Regular Price/ton],Raw[SystemType],$B$6,Raw[Manufacturer],Table49[[#This Row],[Manufacturer]],Raw[EfficiencySEER],"&gt;="&amp;AB$6,Raw[EfficiencySEER],"&lt;"&amp;AF$6)</f>
        <v>0</v>
      </c>
      <c r="AE16" s="38">
        <f>IF(AB16=0,0,AVERAGEIFS(Raw[Regular Price/ton],Raw[SystemType],$B$6,Raw[Manufacturer],Table49[[#This Row],[Manufacturer]],Raw[EfficiencySEER],"&gt;="&amp;AB$6,Raw[EfficiencySEER],"&lt;"&amp;AF$6))</f>
        <v>0</v>
      </c>
      <c r="AF16" s="34">
        <f>COUNTIFS(Raw[SystemType],$B$6,Raw[Manufacturer],Table49[[#This Row],[Manufacturer]],Raw[EfficiencySEER],"&gt;="&amp;AF$6,Raw[EfficiencySEER],"&lt;"&amp;AJ$6)</f>
        <v>0</v>
      </c>
      <c r="AG16" s="37">
        <f>_xlfn.MINIFS(Raw[Regular Price/ton],Raw[SystemType],$B$6,Raw[Manufacturer],Table49[[#This Row],[Manufacturer]],Raw[EfficiencySEER],"&gt;="&amp;AF$6,Raw[EfficiencySEER],"&lt;"&amp;AJ$6)</f>
        <v>0</v>
      </c>
      <c r="AH16" s="38">
        <f>_xlfn.MAXIFS(Raw[Regular Price/ton],Raw[SystemType],$B$6,Raw[Manufacturer],Table49[[#This Row],[Manufacturer]],Raw[EfficiencySEER],"&gt;="&amp;AF$6,Raw[EfficiencySEER],"&lt;"&amp;AJ$6)</f>
        <v>0</v>
      </c>
      <c r="AI16" s="38">
        <f>IF(AF16=0,0,AVERAGEIFS(Raw[Regular Price/ton],Raw[SystemType],$B$6,Raw[Manufacturer],Table49[[#This Row],[Manufacturer]],Raw[EfficiencySEER],"&gt;="&amp;AF$6,Raw[EfficiencySEER],"&lt;"&amp;AJ$6))</f>
        <v>0</v>
      </c>
      <c r="AJ16" s="34">
        <f>COUNTIFS(Raw[SystemType],$B$6,Raw[Manufacturer],Table49[[#This Row],[Manufacturer]],Raw[EfficiencySEER],"&gt;="&amp;AJ$6,Raw[EfficiencySEER],"&lt;"&amp;AN$6)</f>
        <v>0</v>
      </c>
      <c r="AK16" s="37">
        <f>_xlfn.MINIFS(Raw[Regular Price/ton],Raw[SystemType],$B$6,Raw[Manufacturer],Table49[[#This Row],[Manufacturer]],Raw[EfficiencySEER],"&gt;="&amp;AJ$6,Raw[EfficiencySEER],"&lt;"&amp;AN$6)</f>
        <v>0</v>
      </c>
      <c r="AL16" s="38">
        <f>_xlfn.MAXIFS(Raw[Regular Price/ton],Raw[SystemType],$B$6,Raw[Manufacturer],Table49[[#This Row],[Manufacturer]],Raw[EfficiencySEER],"&gt;="&amp;AJ$6,Raw[EfficiencySEER],"&lt;"&amp;AN$6)</f>
        <v>0</v>
      </c>
      <c r="AM16" s="38">
        <f>IF(AJ16=0,0,AVERAGEIFS(Raw[Regular Price/ton],Raw[SystemType],$B$6,Raw[Manufacturer],Table49[[#This Row],[Manufacturer]],Raw[EfficiencySEER],"&gt;="&amp;AJ$6,Raw[EfficiencySEER],"&lt;"&amp;AN$6))</f>
        <v>0</v>
      </c>
      <c r="AN16" s="34">
        <f>COUNTIFS(Raw[SystemType],$B$6,Raw[Manufacturer],Table49[[#This Row],[Manufacturer]],Raw[EfficiencySEER],"&gt;="&amp;AN$6,Raw[EfficiencySEER],"&lt;"&amp;AR$6)</f>
        <v>0</v>
      </c>
      <c r="AO16" s="37">
        <f>_xlfn.MINIFS(Raw[Regular Price/ton],Raw[SystemType],$B$6,Raw[Manufacturer],Table49[[#This Row],[Manufacturer]],Raw[EfficiencySEER],"&gt;="&amp;AN$6,Raw[EfficiencySEER],"&lt;"&amp;AR$6)</f>
        <v>0</v>
      </c>
      <c r="AP16" s="38">
        <f>_xlfn.MAXIFS(Raw[Regular Price/ton],Raw[SystemType],$B$6,Raw[Manufacturer],Table49[[#This Row],[Manufacturer]],Raw[EfficiencySEER],"&gt;="&amp;AN$6,Raw[EfficiencySEER],"&lt;"&amp;AR$6)</f>
        <v>0</v>
      </c>
      <c r="AQ16" s="38">
        <f>IF(AN16=0,0,AVERAGEIFS(Raw[Regular Price/ton],Raw[SystemType],$B$6,Raw[Manufacturer],Table49[[#This Row],[Manufacturer]],Raw[EfficiencySEER],"&gt;="&amp;AN$6,Raw[EfficiencySEER],"&lt;"&amp;AR$6))</f>
        <v>0</v>
      </c>
    </row>
    <row r="17" spans="1:43" x14ac:dyDescent="0.25">
      <c r="B17" s="32" t="s">
        <v>345</v>
      </c>
      <c r="C17" s="28">
        <f>COUNTIFS(Raw[SystemType],$B$6,Raw[Manufacturer],Table49[[#This Row],[Manufacturer]])</f>
        <v>0</v>
      </c>
      <c r="D17" s="34">
        <f>COUNTIFS(Raw[SystemType],$B$6,Raw[Manufacturer],Table49[[#This Row],[Manufacturer]],Raw[EfficiencySEER],"&gt;="&amp;D$6,Raw[EfficiencySEER],"&lt;"&amp;H$6)</f>
        <v>0</v>
      </c>
      <c r="E17" s="36">
        <f>_xlfn.MINIFS(Raw[Regular Price/ton],Raw[SystemType],$B$6,Raw[Manufacturer],Table49[[#This Row],[Manufacturer]],Raw[EfficiencySEER],"&gt;="&amp;D$6,Raw[EfficiencySEER],"&lt;"&amp;H$6)</f>
        <v>0</v>
      </c>
      <c r="F17" s="39">
        <f>_xlfn.MAXIFS(Raw[Regular Price/ton],Raw[SystemType],$B$6,Raw[Manufacturer],Table49[[#This Row],[Manufacturer]],Raw[EfficiencySEER],"&gt;="&amp;D$6,Raw[EfficiencySEER],"&lt;"&amp;H$6)</f>
        <v>0</v>
      </c>
      <c r="G17" s="39">
        <f>IF(D17=0,0,AVERAGEIFS(Raw[Regular Price/ton],Raw[SystemType],$B$6,Raw[Manufacturer],Table49[[#This Row],[Manufacturer]],Raw[EfficiencySEER],"&gt;="&amp;D$6,Raw[EfficiencySEER],"&lt;"&amp;H$6))</f>
        <v>0</v>
      </c>
      <c r="H17" s="34">
        <f>COUNTIFS(Raw[SystemType],$B$6,Raw[Manufacturer],Table49[[#This Row],[Manufacturer]],Raw[EfficiencySEER],"&gt;="&amp;H$6,Raw[EfficiencySEER],"&lt;"&amp;L$6)</f>
        <v>0</v>
      </c>
      <c r="I17" s="36">
        <f>_xlfn.MINIFS(Raw[Regular Price/ton],Raw[SystemType],$B$6,Raw[Manufacturer],Table49[[#This Row],[Manufacturer]],Raw[EfficiencySEER],"&gt;="&amp;H$6,Raw[EfficiencySEER],"&lt;"&amp;L$6)</f>
        <v>0</v>
      </c>
      <c r="J17" s="39">
        <f>_xlfn.MAXIFS(Raw[Regular Price/ton],Raw[SystemType],$B$6,Raw[Manufacturer],Table49[[#This Row],[Manufacturer]],Raw[EfficiencySEER],"&gt;="&amp;H$6,Raw[EfficiencySEER],"&lt;"&amp;L$6)</f>
        <v>0</v>
      </c>
      <c r="K17" s="39">
        <f>IF(H17=0,0,AVERAGEIFS(Raw[Regular Price/ton],Raw[SystemType],$B$6,Raw[Manufacturer],Table49[[#This Row],[Manufacturer]],Raw[EfficiencySEER],"&gt;="&amp;H$6,Raw[EfficiencySEER],"&lt;"&amp;L$6))</f>
        <v>0</v>
      </c>
      <c r="L17" s="34">
        <f>COUNTIFS(Raw[SystemType],$B$6,Raw[Manufacturer],Table49[[#This Row],[Manufacturer]],Raw[EfficiencySEER],"&gt;="&amp;L$6,Raw[EfficiencySEER],"&lt;"&amp;P$6)</f>
        <v>0</v>
      </c>
      <c r="M17" s="36">
        <f>_xlfn.MINIFS(Raw[Regular Price/ton],Raw[SystemType],$B$6,Raw[Manufacturer],Table49[[#This Row],[Manufacturer]],Raw[EfficiencySEER],"&gt;="&amp;L$6,Raw[EfficiencySEER],"&lt;"&amp;P$6)</f>
        <v>0</v>
      </c>
      <c r="N17" s="39">
        <f>_xlfn.MAXIFS(Raw[Regular Price/ton],Raw[SystemType],$B$6,Raw[Manufacturer],Table49[[#This Row],[Manufacturer]],Raw[EfficiencySEER],"&gt;="&amp;L$6,Raw[EfficiencySEER],"&lt;"&amp;P$6)</f>
        <v>0</v>
      </c>
      <c r="O17" s="39">
        <f>IF(L17=0,0,AVERAGEIFS(Raw[Regular Price/ton],Raw[SystemType],$B$6,Raw[Manufacturer],Table49[[#This Row],[Manufacturer]],Raw[EfficiencySEER],"&gt;="&amp;L$6,Raw[EfficiencySEER],"&lt;"&amp;P$6))</f>
        <v>0</v>
      </c>
      <c r="P17" s="34">
        <f>COUNTIFS(Raw[SystemType],$B$6,Raw[Manufacturer],Table49[[#This Row],[Manufacturer]],Raw[EfficiencySEER],"&gt;="&amp;P$6,Raw[EfficiencySEER],"&lt;"&amp;T$6)</f>
        <v>0</v>
      </c>
      <c r="Q17" s="36">
        <f>_xlfn.MINIFS(Raw[Regular Price/ton],Raw[SystemType],$B$6,Raw[Manufacturer],Table49[[#This Row],[Manufacturer]],Raw[EfficiencySEER],"&gt;="&amp;P$6,Raw[EfficiencySEER],"&lt;"&amp;T$6)</f>
        <v>0</v>
      </c>
      <c r="R17" s="39">
        <f>_xlfn.MAXIFS(Raw[Regular Price/ton],Raw[SystemType],$B$6,Raw[Manufacturer],Table49[[#This Row],[Manufacturer]],Raw[EfficiencySEER],"&gt;="&amp;P$6,Raw[EfficiencySEER],"&lt;"&amp;T$6)</f>
        <v>0</v>
      </c>
      <c r="S17" s="39">
        <f>IF(P17=0,0,AVERAGEIFS(Raw[Regular Price/ton],Raw[SystemType],$B$6,Raw[Manufacturer],Table49[[#This Row],[Manufacturer]],Raw[EfficiencySEER],"&gt;="&amp;P$6,Raw[EfficiencySEER],"&lt;"&amp;T$6))</f>
        <v>0</v>
      </c>
      <c r="T17" s="34">
        <f>COUNTIFS(Raw[SystemType],$B$6,Raw[Manufacturer],Table49[[#This Row],[Manufacturer]],Raw[EfficiencySEER],"&gt;="&amp;T$6,Raw[EfficiencySEER],"&lt;"&amp;X$6)</f>
        <v>0</v>
      </c>
      <c r="U17" s="36">
        <f>_xlfn.MINIFS(Raw[Regular Price/ton],Raw[SystemType],$B$6,Raw[Manufacturer],Table49[[#This Row],[Manufacturer]],Raw[EfficiencySEER],"&gt;="&amp;T$6,Raw[EfficiencySEER],"&lt;"&amp;X$6)</f>
        <v>0</v>
      </c>
      <c r="V17" s="39">
        <f>_xlfn.MAXIFS(Raw[Regular Price/ton],Raw[SystemType],$B$6,Raw[Manufacturer],Table49[[#This Row],[Manufacturer]],Raw[EfficiencySEER],"&gt;="&amp;T$6,Raw[EfficiencySEER],"&lt;"&amp;X$6)</f>
        <v>0</v>
      </c>
      <c r="W17" s="39">
        <f>IF(T17=0,0,AVERAGEIFS(Raw[Regular Price/ton],Raw[SystemType],$B$6,Raw[Manufacturer],Table49[[#This Row],[Manufacturer]],Raw[EfficiencySEER],"&gt;="&amp;T$6,Raw[EfficiencySEER],"&lt;"&amp;X$6))</f>
        <v>0</v>
      </c>
      <c r="X17" s="34">
        <f>COUNTIFS(Raw[SystemType],$B$6,Raw[Manufacturer],Table49[[#This Row],[Manufacturer]],Raw[EfficiencySEER],"&gt;="&amp;X$6,Raw[EfficiencySEER],"&lt;"&amp;AB$6)</f>
        <v>0</v>
      </c>
      <c r="Y17" s="36">
        <f>_xlfn.MINIFS(Raw[Regular Price/ton],Raw[SystemType],$B$6,Raw[Manufacturer],Table49[[#This Row],[Manufacturer]],Raw[EfficiencySEER],"&gt;="&amp;X$6,Raw[EfficiencySEER],"&lt;"&amp;AB$6)</f>
        <v>0</v>
      </c>
      <c r="Z17" s="39">
        <f>_xlfn.MAXIFS(Raw[Regular Price/ton],Raw[SystemType],$B$6,Raw[Manufacturer],Table49[[#This Row],[Manufacturer]],Raw[EfficiencySEER],"&gt;="&amp;X$6,Raw[EfficiencySEER],"&lt;"&amp;AB$6)</f>
        <v>0</v>
      </c>
      <c r="AA17" s="39">
        <f>IF(X17=0,0,AVERAGEIFS(Raw[Regular Price/ton],Raw[SystemType],$B$6,Raw[Manufacturer],Table49[[#This Row],[Manufacturer]],Raw[EfficiencySEER],"&gt;="&amp;X$6,Raw[EfficiencySEER],"&lt;"&amp;AB$6))</f>
        <v>0</v>
      </c>
      <c r="AB17" s="34">
        <f>COUNTIFS(Raw[SystemType],$B$6,Raw[Manufacturer],Table49[[#This Row],[Manufacturer]],Raw[EfficiencySEER],"&gt;="&amp;AB$6,Raw[EfficiencySEER],"&lt;"&amp;AF$6)</f>
        <v>0</v>
      </c>
      <c r="AC17" s="36">
        <f>_xlfn.MINIFS(Raw[Regular Price/ton],Raw[SystemType],$B$6,Raw[Manufacturer],Table49[[#This Row],[Manufacturer]],Raw[EfficiencySEER],"&gt;="&amp;AB$6,Raw[EfficiencySEER],"&lt;"&amp;AF$6)</f>
        <v>0</v>
      </c>
      <c r="AD17" s="39">
        <f>_xlfn.MAXIFS(Raw[Regular Price/ton],Raw[SystemType],$B$6,Raw[Manufacturer],Table49[[#This Row],[Manufacturer]],Raw[EfficiencySEER],"&gt;="&amp;AB$6,Raw[EfficiencySEER],"&lt;"&amp;AF$6)</f>
        <v>0</v>
      </c>
      <c r="AE17" s="39">
        <f>IF(AB17=0,0,AVERAGEIFS(Raw[Regular Price/ton],Raw[SystemType],$B$6,Raw[Manufacturer],Table49[[#This Row],[Manufacturer]],Raw[EfficiencySEER],"&gt;="&amp;AB$6,Raw[EfficiencySEER],"&lt;"&amp;AF$6))</f>
        <v>0</v>
      </c>
      <c r="AF17" s="34">
        <f>COUNTIFS(Raw[SystemType],$B$6,Raw[Manufacturer],Table49[[#This Row],[Manufacturer]],Raw[EfficiencySEER],"&gt;="&amp;AF$6,Raw[EfficiencySEER],"&lt;"&amp;AJ$6)</f>
        <v>0</v>
      </c>
      <c r="AG17" s="36">
        <f>_xlfn.MINIFS(Raw[Regular Price/ton],Raw[SystemType],$B$6,Raw[Manufacturer],Table49[[#This Row],[Manufacturer]],Raw[EfficiencySEER],"&gt;="&amp;AF$6,Raw[EfficiencySEER],"&lt;"&amp;AJ$6)</f>
        <v>0</v>
      </c>
      <c r="AH17" s="39">
        <f>_xlfn.MAXIFS(Raw[Regular Price/ton],Raw[SystemType],$B$6,Raw[Manufacturer],Table49[[#This Row],[Manufacturer]],Raw[EfficiencySEER],"&gt;="&amp;AF$6,Raw[EfficiencySEER],"&lt;"&amp;AJ$6)</f>
        <v>0</v>
      </c>
      <c r="AI17" s="39">
        <f>IF(AF17=0,0,AVERAGEIFS(Raw[Regular Price/ton],Raw[SystemType],$B$6,Raw[Manufacturer],Table49[[#This Row],[Manufacturer]],Raw[EfficiencySEER],"&gt;="&amp;AF$6,Raw[EfficiencySEER],"&lt;"&amp;AJ$6))</f>
        <v>0</v>
      </c>
      <c r="AJ17" s="34">
        <f>COUNTIFS(Raw[SystemType],$B$6,Raw[Manufacturer],Table49[[#This Row],[Manufacturer]],Raw[EfficiencySEER],"&gt;="&amp;AJ$6,Raw[EfficiencySEER],"&lt;"&amp;AN$6)</f>
        <v>0</v>
      </c>
      <c r="AK17" s="36">
        <f>_xlfn.MINIFS(Raw[Regular Price/ton],Raw[SystemType],$B$6,Raw[Manufacturer],Table49[[#This Row],[Manufacturer]],Raw[EfficiencySEER],"&gt;="&amp;AJ$6,Raw[EfficiencySEER],"&lt;"&amp;AN$6)</f>
        <v>0</v>
      </c>
      <c r="AL17" s="39">
        <f>_xlfn.MAXIFS(Raw[Regular Price/ton],Raw[SystemType],$B$6,Raw[Manufacturer],Table49[[#This Row],[Manufacturer]],Raw[EfficiencySEER],"&gt;="&amp;AJ$6,Raw[EfficiencySEER],"&lt;"&amp;AN$6)</f>
        <v>0</v>
      </c>
      <c r="AM17" s="39">
        <f>IF(AJ17=0,0,AVERAGEIFS(Raw[Regular Price/ton],Raw[SystemType],$B$6,Raw[Manufacturer],Table49[[#This Row],[Manufacturer]],Raw[EfficiencySEER],"&gt;="&amp;AJ$6,Raw[EfficiencySEER],"&lt;"&amp;AN$6))</f>
        <v>0</v>
      </c>
      <c r="AN17" s="34">
        <f>COUNTIFS(Raw[SystemType],$B$6,Raw[Manufacturer],Table49[[#This Row],[Manufacturer]],Raw[EfficiencySEER],"&gt;="&amp;AN$6,Raw[EfficiencySEER],"&lt;"&amp;AR$6)</f>
        <v>0</v>
      </c>
      <c r="AO17" s="36">
        <f>_xlfn.MINIFS(Raw[Regular Price/ton],Raw[SystemType],$B$6,Raw[Manufacturer],Table49[[#This Row],[Manufacturer]],Raw[EfficiencySEER],"&gt;="&amp;AN$6,Raw[EfficiencySEER],"&lt;"&amp;AR$6)</f>
        <v>0</v>
      </c>
      <c r="AP17" s="39">
        <f>_xlfn.MAXIFS(Raw[Regular Price/ton],Raw[SystemType],$B$6,Raw[Manufacturer],Table49[[#This Row],[Manufacturer]],Raw[EfficiencySEER],"&gt;="&amp;AN$6,Raw[EfficiencySEER],"&lt;"&amp;AR$6)</f>
        <v>0</v>
      </c>
      <c r="AQ17" s="39">
        <f>IF(AN17=0,0,AVERAGEIFS(Raw[Regular Price/ton],Raw[SystemType],$B$6,Raw[Manufacturer],Table49[[#This Row],[Manufacturer]],Raw[EfficiencySEER],"&gt;="&amp;AN$6,Raw[EfficiencySEER],"&lt;"&amp;AR$6))</f>
        <v>0</v>
      </c>
    </row>
    <row r="18" spans="1:43" x14ac:dyDescent="0.25">
      <c r="B18" s="33" t="s">
        <v>373</v>
      </c>
      <c r="C18" s="27">
        <f>COUNTIFS(Raw[SystemType],$B$6,Raw[Manufacturer],Table49[[#This Row],[Manufacturer]])</f>
        <v>0</v>
      </c>
      <c r="D18" s="34">
        <f>COUNTIFS(Raw[SystemType],$B$6,Raw[Manufacturer],Table49[[#This Row],[Manufacturer]],Raw[EfficiencySEER],"&gt;="&amp;D$6,Raw[EfficiencySEER],"&lt;"&amp;H$6)</f>
        <v>0</v>
      </c>
      <c r="E18" s="37">
        <f>_xlfn.MINIFS(Raw[Regular Price/ton],Raw[SystemType],$B$6,Raw[Manufacturer],Table49[[#This Row],[Manufacturer]],Raw[EfficiencySEER],"&gt;="&amp;D$6,Raw[EfficiencySEER],"&lt;"&amp;H$6)</f>
        <v>0</v>
      </c>
      <c r="F18" s="38">
        <f>_xlfn.MAXIFS(Raw[Regular Price/ton],Raw[SystemType],$B$6,Raw[Manufacturer],Table49[[#This Row],[Manufacturer]],Raw[EfficiencySEER],"&gt;="&amp;D$6,Raw[EfficiencySEER],"&lt;"&amp;H$6)</f>
        <v>0</v>
      </c>
      <c r="G18" s="38">
        <f>IF(D18=0,0,AVERAGEIFS(Raw[Regular Price/ton],Raw[SystemType],$B$6,Raw[Manufacturer],Table49[[#This Row],[Manufacturer]],Raw[EfficiencySEER],"&gt;="&amp;D$6,Raw[EfficiencySEER],"&lt;"&amp;H$6))</f>
        <v>0</v>
      </c>
      <c r="H18" s="34">
        <f>COUNTIFS(Raw[SystemType],$B$6,Raw[Manufacturer],Table49[[#This Row],[Manufacturer]],Raw[EfficiencySEER],"&gt;="&amp;H$6,Raw[EfficiencySEER],"&lt;"&amp;L$6)</f>
        <v>0</v>
      </c>
      <c r="I18" s="37">
        <f>_xlfn.MINIFS(Raw[Regular Price/ton],Raw[SystemType],$B$6,Raw[Manufacturer],Table49[[#This Row],[Manufacturer]],Raw[EfficiencySEER],"&gt;="&amp;H$6,Raw[EfficiencySEER],"&lt;"&amp;L$6)</f>
        <v>0</v>
      </c>
      <c r="J18" s="38">
        <f>_xlfn.MAXIFS(Raw[Regular Price/ton],Raw[SystemType],$B$6,Raw[Manufacturer],Table49[[#This Row],[Manufacturer]],Raw[EfficiencySEER],"&gt;="&amp;H$6,Raw[EfficiencySEER],"&lt;"&amp;L$6)</f>
        <v>0</v>
      </c>
      <c r="K18" s="38">
        <f>IF(H18=0,0,AVERAGEIFS(Raw[Regular Price/ton],Raw[SystemType],$B$6,Raw[Manufacturer],Table49[[#This Row],[Manufacturer]],Raw[EfficiencySEER],"&gt;="&amp;H$6,Raw[EfficiencySEER],"&lt;"&amp;L$6))</f>
        <v>0</v>
      </c>
      <c r="L18" s="34">
        <f>COUNTIFS(Raw[SystemType],$B$6,Raw[Manufacturer],Table49[[#This Row],[Manufacturer]],Raw[EfficiencySEER],"&gt;="&amp;L$6,Raw[EfficiencySEER],"&lt;"&amp;P$6)</f>
        <v>0</v>
      </c>
      <c r="M18" s="37">
        <f>_xlfn.MINIFS(Raw[Regular Price/ton],Raw[SystemType],$B$6,Raw[Manufacturer],Table49[[#This Row],[Manufacturer]],Raw[EfficiencySEER],"&gt;="&amp;L$6,Raw[EfficiencySEER],"&lt;"&amp;P$6)</f>
        <v>0</v>
      </c>
      <c r="N18" s="38">
        <f>_xlfn.MAXIFS(Raw[Regular Price/ton],Raw[SystemType],$B$6,Raw[Manufacturer],Table49[[#This Row],[Manufacturer]],Raw[EfficiencySEER],"&gt;="&amp;L$6,Raw[EfficiencySEER],"&lt;"&amp;P$6)</f>
        <v>0</v>
      </c>
      <c r="O18" s="38">
        <f>IF(L18=0,0,AVERAGEIFS(Raw[Regular Price/ton],Raw[SystemType],$B$6,Raw[Manufacturer],Table49[[#This Row],[Manufacturer]],Raw[EfficiencySEER],"&gt;="&amp;L$6,Raw[EfficiencySEER],"&lt;"&amp;P$6))</f>
        <v>0</v>
      </c>
      <c r="P18" s="34">
        <f>COUNTIFS(Raw[SystemType],$B$6,Raw[Manufacturer],Table49[[#This Row],[Manufacturer]],Raw[EfficiencySEER],"&gt;="&amp;P$6,Raw[EfficiencySEER],"&lt;"&amp;T$6)</f>
        <v>0</v>
      </c>
      <c r="Q18" s="37">
        <f>_xlfn.MINIFS(Raw[Regular Price/ton],Raw[SystemType],$B$6,Raw[Manufacturer],Table49[[#This Row],[Manufacturer]],Raw[EfficiencySEER],"&gt;="&amp;P$6,Raw[EfficiencySEER],"&lt;"&amp;T$6)</f>
        <v>0</v>
      </c>
      <c r="R18" s="38">
        <f>_xlfn.MAXIFS(Raw[Regular Price/ton],Raw[SystemType],$B$6,Raw[Manufacturer],Table49[[#This Row],[Manufacturer]],Raw[EfficiencySEER],"&gt;="&amp;P$6,Raw[EfficiencySEER],"&lt;"&amp;T$6)</f>
        <v>0</v>
      </c>
      <c r="S18" s="38">
        <f>IF(P18=0,0,AVERAGEIFS(Raw[Regular Price/ton],Raw[SystemType],$B$6,Raw[Manufacturer],Table49[[#This Row],[Manufacturer]],Raw[EfficiencySEER],"&gt;="&amp;P$6,Raw[EfficiencySEER],"&lt;"&amp;T$6))</f>
        <v>0</v>
      </c>
      <c r="T18" s="34">
        <f>COUNTIFS(Raw[SystemType],$B$6,Raw[Manufacturer],Table49[[#This Row],[Manufacturer]],Raw[EfficiencySEER],"&gt;="&amp;T$6,Raw[EfficiencySEER],"&lt;"&amp;X$6)</f>
        <v>0</v>
      </c>
      <c r="U18" s="37">
        <f>_xlfn.MINIFS(Raw[Regular Price/ton],Raw[SystemType],$B$6,Raw[Manufacturer],Table49[[#This Row],[Manufacturer]],Raw[EfficiencySEER],"&gt;="&amp;T$6,Raw[EfficiencySEER],"&lt;"&amp;X$6)</f>
        <v>0</v>
      </c>
      <c r="V18" s="38">
        <f>_xlfn.MAXIFS(Raw[Regular Price/ton],Raw[SystemType],$B$6,Raw[Manufacturer],Table49[[#This Row],[Manufacturer]],Raw[EfficiencySEER],"&gt;="&amp;T$6,Raw[EfficiencySEER],"&lt;"&amp;X$6)</f>
        <v>0</v>
      </c>
      <c r="W18" s="38">
        <f>IF(T18=0,0,AVERAGEIFS(Raw[Regular Price/ton],Raw[SystemType],$B$6,Raw[Manufacturer],Table49[[#This Row],[Manufacturer]],Raw[EfficiencySEER],"&gt;="&amp;T$6,Raw[EfficiencySEER],"&lt;"&amp;X$6))</f>
        <v>0</v>
      </c>
      <c r="X18" s="34">
        <f>COUNTIFS(Raw[SystemType],$B$6,Raw[Manufacturer],Table49[[#This Row],[Manufacturer]],Raw[EfficiencySEER],"&gt;="&amp;X$6,Raw[EfficiencySEER],"&lt;"&amp;AB$6)</f>
        <v>0</v>
      </c>
      <c r="Y18" s="37">
        <f>_xlfn.MINIFS(Raw[Regular Price/ton],Raw[SystemType],$B$6,Raw[Manufacturer],Table49[[#This Row],[Manufacturer]],Raw[EfficiencySEER],"&gt;="&amp;X$6,Raw[EfficiencySEER],"&lt;"&amp;AB$6)</f>
        <v>0</v>
      </c>
      <c r="Z18" s="38">
        <f>_xlfn.MAXIFS(Raw[Regular Price/ton],Raw[SystemType],$B$6,Raw[Manufacturer],Table49[[#This Row],[Manufacturer]],Raw[EfficiencySEER],"&gt;="&amp;X$6,Raw[EfficiencySEER],"&lt;"&amp;AB$6)</f>
        <v>0</v>
      </c>
      <c r="AA18" s="38">
        <f>IF(X18=0,0,AVERAGEIFS(Raw[Regular Price/ton],Raw[SystemType],$B$6,Raw[Manufacturer],Table49[[#This Row],[Manufacturer]],Raw[EfficiencySEER],"&gt;="&amp;X$6,Raw[EfficiencySEER],"&lt;"&amp;AB$6))</f>
        <v>0</v>
      </c>
      <c r="AB18" s="34">
        <f>COUNTIFS(Raw[SystemType],$B$6,Raw[Manufacturer],Table49[[#This Row],[Manufacturer]],Raw[EfficiencySEER],"&gt;="&amp;AB$6,Raw[EfficiencySEER],"&lt;"&amp;AF$6)</f>
        <v>0</v>
      </c>
      <c r="AC18" s="37">
        <f>_xlfn.MINIFS(Raw[Regular Price/ton],Raw[SystemType],$B$6,Raw[Manufacturer],Table49[[#This Row],[Manufacturer]],Raw[EfficiencySEER],"&gt;="&amp;AB$6,Raw[EfficiencySEER],"&lt;"&amp;AF$6)</f>
        <v>0</v>
      </c>
      <c r="AD18" s="38">
        <f>_xlfn.MAXIFS(Raw[Regular Price/ton],Raw[SystemType],$B$6,Raw[Manufacturer],Table49[[#This Row],[Manufacturer]],Raw[EfficiencySEER],"&gt;="&amp;AB$6,Raw[EfficiencySEER],"&lt;"&amp;AF$6)</f>
        <v>0</v>
      </c>
      <c r="AE18" s="38">
        <f>IF(AB18=0,0,AVERAGEIFS(Raw[Regular Price/ton],Raw[SystemType],$B$6,Raw[Manufacturer],Table49[[#This Row],[Manufacturer]],Raw[EfficiencySEER],"&gt;="&amp;AB$6,Raw[EfficiencySEER],"&lt;"&amp;AF$6))</f>
        <v>0</v>
      </c>
      <c r="AF18" s="34">
        <f>COUNTIFS(Raw[SystemType],$B$6,Raw[Manufacturer],Table49[[#This Row],[Manufacturer]],Raw[EfficiencySEER],"&gt;="&amp;AF$6,Raw[EfficiencySEER],"&lt;"&amp;AJ$6)</f>
        <v>0</v>
      </c>
      <c r="AG18" s="37">
        <f>_xlfn.MINIFS(Raw[Regular Price/ton],Raw[SystemType],$B$6,Raw[Manufacturer],Table49[[#This Row],[Manufacturer]],Raw[EfficiencySEER],"&gt;="&amp;AF$6,Raw[EfficiencySEER],"&lt;"&amp;AJ$6)</f>
        <v>0</v>
      </c>
      <c r="AH18" s="38">
        <f>_xlfn.MAXIFS(Raw[Regular Price/ton],Raw[SystemType],$B$6,Raw[Manufacturer],Table49[[#This Row],[Manufacturer]],Raw[EfficiencySEER],"&gt;="&amp;AF$6,Raw[EfficiencySEER],"&lt;"&amp;AJ$6)</f>
        <v>0</v>
      </c>
      <c r="AI18" s="38">
        <f>IF(AF18=0,0,AVERAGEIFS(Raw[Regular Price/ton],Raw[SystemType],$B$6,Raw[Manufacturer],Table49[[#This Row],[Manufacturer]],Raw[EfficiencySEER],"&gt;="&amp;AF$6,Raw[EfficiencySEER],"&lt;"&amp;AJ$6))</f>
        <v>0</v>
      </c>
      <c r="AJ18" s="34">
        <f>COUNTIFS(Raw[SystemType],$B$6,Raw[Manufacturer],Table49[[#This Row],[Manufacturer]],Raw[EfficiencySEER],"&gt;="&amp;AJ$6,Raw[EfficiencySEER],"&lt;"&amp;AN$6)</f>
        <v>0</v>
      </c>
      <c r="AK18" s="37">
        <f>_xlfn.MINIFS(Raw[Regular Price/ton],Raw[SystemType],$B$6,Raw[Manufacturer],Table49[[#This Row],[Manufacturer]],Raw[EfficiencySEER],"&gt;="&amp;AJ$6,Raw[EfficiencySEER],"&lt;"&amp;AN$6)</f>
        <v>0</v>
      </c>
      <c r="AL18" s="38">
        <f>_xlfn.MAXIFS(Raw[Regular Price/ton],Raw[SystemType],$B$6,Raw[Manufacturer],Table49[[#This Row],[Manufacturer]],Raw[EfficiencySEER],"&gt;="&amp;AJ$6,Raw[EfficiencySEER],"&lt;"&amp;AN$6)</f>
        <v>0</v>
      </c>
      <c r="AM18" s="38">
        <f>IF(AJ18=0,0,AVERAGEIFS(Raw[Regular Price/ton],Raw[SystemType],$B$6,Raw[Manufacturer],Table49[[#This Row],[Manufacturer]],Raw[EfficiencySEER],"&gt;="&amp;AJ$6,Raw[EfficiencySEER],"&lt;"&amp;AN$6))</f>
        <v>0</v>
      </c>
      <c r="AN18" s="34">
        <f>COUNTIFS(Raw[SystemType],$B$6,Raw[Manufacturer],Table49[[#This Row],[Manufacturer]],Raw[EfficiencySEER],"&gt;="&amp;AN$6,Raw[EfficiencySEER],"&lt;"&amp;AR$6)</f>
        <v>0</v>
      </c>
      <c r="AO18" s="37">
        <f>_xlfn.MINIFS(Raw[Regular Price/ton],Raw[SystemType],$B$6,Raw[Manufacturer],Table49[[#This Row],[Manufacturer]],Raw[EfficiencySEER],"&gt;="&amp;AN$6,Raw[EfficiencySEER],"&lt;"&amp;AR$6)</f>
        <v>0</v>
      </c>
      <c r="AP18" s="38">
        <f>_xlfn.MAXIFS(Raw[Regular Price/ton],Raw[SystemType],$B$6,Raw[Manufacturer],Table49[[#This Row],[Manufacturer]],Raw[EfficiencySEER],"&gt;="&amp;AN$6,Raw[EfficiencySEER],"&lt;"&amp;AR$6)</f>
        <v>0</v>
      </c>
      <c r="AQ18" s="38">
        <f>IF(AN18=0,0,AVERAGEIFS(Raw[Regular Price/ton],Raw[SystemType],$B$6,Raw[Manufacturer],Table49[[#This Row],[Manufacturer]],Raw[EfficiencySEER],"&gt;="&amp;AN$6,Raw[EfficiencySEER],"&lt;"&amp;AR$6))</f>
        <v>0</v>
      </c>
    </row>
    <row r="19" spans="1:43" x14ac:dyDescent="0.25">
      <c r="B19" s="33" t="s">
        <v>445</v>
      </c>
      <c r="C19" s="27">
        <f>COUNTIFS(Raw[SystemType],$B$6,Raw[Manufacturer],Table49[[#This Row],[Manufacturer]])</f>
        <v>0</v>
      </c>
      <c r="D19" s="34">
        <f>COUNTIFS(Raw[SystemType],$B$6,Raw[Manufacturer],Table49[[#This Row],[Manufacturer]],Raw[EfficiencySEER],"&gt;="&amp;D$6,Raw[EfficiencySEER],"&lt;"&amp;H$6)</f>
        <v>0</v>
      </c>
      <c r="E19" s="37">
        <f>_xlfn.MINIFS(Raw[Regular Price/ton],Raw[SystemType],$B$6,Raw[Manufacturer],Table49[[#This Row],[Manufacturer]],Raw[EfficiencySEER],"&gt;="&amp;D$6,Raw[EfficiencySEER],"&lt;"&amp;H$6)</f>
        <v>0</v>
      </c>
      <c r="F19" s="38">
        <f>_xlfn.MAXIFS(Raw[Regular Price/ton],Raw[SystemType],$B$6,Raw[Manufacturer],Table49[[#This Row],[Manufacturer]],Raw[EfficiencySEER],"&gt;="&amp;D$6,Raw[EfficiencySEER],"&lt;"&amp;H$6)</f>
        <v>0</v>
      </c>
      <c r="G19" s="38">
        <f>IF(D19=0,0,AVERAGEIFS(Raw[Regular Price/ton],Raw[SystemType],$B$6,Raw[Manufacturer],Table49[[#This Row],[Manufacturer]],Raw[EfficiencySEER],"&gt;="&amp;D$6,Raw[EfficiencySEER],"&lt;"&amp;H$6))</f>
        <v>0</v>
      </c>
      <c r="H19" s="34">
        <f>COUNTIFS(Raw[SystemType],$B$6,Raw[Manufacturer],Table49[[#This Row],[Manufacturer]],Raw[EfficiencySEER],"&gt;="&amp;H$6,Raw[EfficiencySEER],"&lt;"&amp;L$6)</f>
        <v>0</v>
      </c>
      <c r="I19" s="37">
        <f>_xlfn.MINIFS(Raw[Regular Price/ton],Raw[SystemType],$B$6,Raw[Manufacturer],Table49[[#This Row],[Manufacturer]],Raw[EfficiencySEER],"&gt;="&amp;H$6,Raw[EfficiencySEER],"&lt;"&amp;L$6)</f>
        <v>0</v>
      </c>
      <c r="J19" s="38">
        <f>_xlfn.MAXIFS(Raw[Regular Price/ton],Raw[SystemType],$B$6,Raw[Manufacturer],Table49[[#This Row],[Manufacturer]],Raw[EfficiencySEER],"&gt;="&amp;H$6,Raw[EfficiencySEER],"&lt;"&amp;L$6)</f>
        <v>0</v>
      </c>
      <c r="K19" s="38">
        <f>IF(H19=0,0,AVERAGEIFS(Raw[Regular Price/ton],Raw[SystemType],$B$6,Raw[Manufacturer],Table49[[#This Row],[Manufacturer]],Raw[EfficiencySEER],"&gt;="&amp;H$6,Raw[EfficiencySEER],"&lt;"&amp;L$6))</f>
        <v>0</v>
      </c>
      <c r="L19" s="34">
        <f>COUNTIFS(Raw[SystemType],$B$6,Raw[Manufacturer],Table49[[#This Row],[Manufacturer]],Raw[EfficiencySEER],"&gt;="&amp;L$6,Raw[EfficiencySEER],"&lt;"&amp;P$6)</f>
        <v>0</v>
      </c>
      <c r="M19" s="37">
        <f>_xlfn.MINIFS(Raw[Regular Price/ton],Raw[SystemType],$B$6,Raw[Manufacturer],Table49[[#This Row],[Manufacturer]],Raw[EfficiencySEER],"&gt;="&amp;L$6,Raw[EfficiencySEER],"&lt;"&amp;P$6)</f>
        <v>0</v>
      </c>
      <c r="N19" s="38">
        <f>_xlfn.MAXIFS(Raw[Regular Price/ton],Raw[SystemType],$B$6,Raw[Manufacturer],Table49[[#This Row],[Manufacturer]],Raw[EfficiencySEER],"&gt;="&amp;L$6,Raw[EfficiencySEER],"&lt;"&amp;P$6)</f>
        <v>0</v>
      </c>
      <c r="O19" s="38">
        <f>IF(L19=0,0,AVERAGEIFS(Raw[Regular Price/ton],Raw[SystemType],$B$6,Raw[Manufacturer],Table49[[#This Row],[Manufacturer]],Raw[EfficiencySEER],"&gt;="&amp;L$6,Raw[EfficiencySEER],"&lt;"&amp;P$6))</f>
        <v>0</v>
      </c>
      <c r="P19" s="34">
        <f>COUNTIFS(Raw[SystemType],$B$6,Raw[Manufacturer],Table49[[#This Row],[Manufacturer]],Raw[EfficiencySEER],"&gt;="&amp;P$6,Raw[EfficiencySEER],"&lt;"&amp;T$6)</f>
        <v>0</v>
      </c>
      <c r="Q19" s="37">
        <f>_xlfn.MINIFS(Raw[Regular Price/ton],Raw[SystemType],$B$6,Raw[Manufacturer],Table49[[#This Row],[Manufacturer]],Raw[EfficiencySEER],"&gt;="&amp;P$6,Raw[EfficiencySEER],"&lt;"&amp;T$6)</f>
        <v>0</v>
      </c>
      <c r="R19" s="38">
        <f>_xlfn.MAXIFS(Raw[Regular Price/ton],Raw[SystemType],$B$6,Raw[Manufacturer],Table49[[#This Row],[Manufacturer]],Raw[EfficiencySEER],"&gt;="&amp;P$6,Raw[EfficiencySEER],"&lt;"&amp;T$6)</f>
        <v>0</v>
      </c>
      <c r="S19" s="38">
        <f>IF(P19=0,0,AVERAGEIFS(Raw[Regular Price/ton],Raw[SystemType],$B$6,Raw[Manufacturer],Table49[[#This Row],[Manufacturer]],Raw[EfficiencySEER],"&gt;="&amp;P$6,Raw[EfficiencySEER],"&lt;"&amp;T$6))</f>
        <v>0</v>
      </c>
      <c r="T19" s="34">
        <f>COUNTIFS(Raw[SystemType],$B$6,Raw[Manufacturer],Table49[[#This Row],[Manufacturer]],Raw[EfficiencySEER],"&gt;="&amp;T$6,Raw[EfficiencySEER],"&lt;"&amp;X$6)</f>
        <v>0</v>
      </c>
      <c r="U19" s="37">
        <f>_xlfn.MINIFS(Raw[Regular Price/ton],Raw[SystemType],$B$6,Raw[Manufacturer],Table49[[#This Row],[Manufacturer]],Raw[EfficiencySEER],"&gt;="&amp;T$6,Raw[EfficiencySEER],"&lt;"&amp;X$6)</f>
        <v>0</v>
      </c>
      <c r="V19" s="38">
        <f>_xlfn.MAXIFS(Raw[Regular Price/ton],Raw[SystemType],$B$6,Raw[Manufacturer],Table49[[#This Row],[Manufacturer]],Raw[EfficiencySEER],"&gt;="&amp;T$6,Raw[EfficiencySEER],"&lt;"&amp;X$6)</f>
        <v>0</v>
      </c>
      <c r="W19" s="38">
        <f>IF(T19=0,0,AVERAGEIFS(Raw[Regular Price/ton],Raw[SystemType],$B$6,Raw[Manufacturer],Table49[[#This Row],[Manufacturer]],Raw[EfficiencySEER],"&gt;="&amp;T$6,Raw[EfficiencySEER],"&lt;"&amp;X$6))</f>
        <v>0</v>
      </c>
      <c r="X19" s="34">
        <f>COUNTIFS(Raw[SystemType],$B$6,Raw[Manufacturer],Table49[[#This Row],[Manufacturer]],Raw[EfficiencySEER],"&gt;="&amp;X$6,Raw[EfficiencySEER],"&lt;"&amp;AB$6)</f>
        <v>0</v>
      </c>
      <c r="Y19" s="37">
        <f>_xlfn.MINIFS(Raw[Regular Price/ton],Raw[SystemType],$B$6,Raw[Manufacturer],Table49[[#This Row],[Manufacturer]],Raw[EfficiencySEER],"&gt;="&amp;X$6,Raw[EfficiencySEER],"&lt;"&amp;AB$6)</f>
        <v>0</v>
      </c>
      <c r="Z19" s="38">
        <f>_xlfn.MAXIFS(Raw[Regular Price/ton],Raw[SystemType],$B$6,Raw[Manufacturer],Table49[[#This Row],[Manufacturer]],Raw[EfficiencySEER],"&gt;="&amp;X$6,Raw[EfficiencySEER],"&lt;"&amp;AB$6)</f>
        <v>0</v>
      </c>
      <c r="AA19" s="38">
        <f>IF(X19=0,0,AVERAGEIFS(Raw[Regular Price/ton],Raw[SystemType],$B$6,Raw[Manufacturer],Table49[[#This Row],[Manufacturer]],Raw[EfficiencySEER],"&gt;="&amp;X$6,Raw[EfficiencySEER],"&lt;"&amp;AB$6))</f>
        <v>0</v>
      </c>
      <c r="AB19" s="34">
        <f>COUNTIFS(Raw[SystemType],$B$6,Raw[Manufacturer],Table49[[#This Row],[Manufacturer]],Raw[EfficiencySEER],"&gt;="&amp;AB$6,Raw[EfficiencySEER],"&lt;"&amp;AF$6)</f>
        <v>0</v>
      </c>
      <c r="AC19" s="37">
        <f>_xlfn.MINIFS(Raw[Regular Price/ton],Raw[SystemType],$B$6,Raw[Manufacturer],Table49[[#This Row],[Manufacturer]],Raw[EfficiencySEER],"&gt;="&amp;AB$6,Raw[EfficiencySEER],"&lt;"&amp;AF$6)</f>
        <v>0</v>
      </c>
      <c r="AD19" s="38">
        <f>_xlfn.MAXIFS(Raw[Regular Price/ton],Raw[SystemType],$B$6,Raw[Manufacturer],Table49[[#This Row],[Manufacturer]],Raw[EfficiencySEER],"&gt;="&amp;AB$6,Raw[EfficiencySEER],"&lt;"&amp;AF$6)</f>
        <v>0</v>
      </c>
      <c r="AE19" s="38">
        <f>IF(AB19=0,0,AVERAGEIFS(Raw[Regular Price/ton],Raw[SystemType],$B$6,Raw[Manufacturer],Table49[[#This Row],[Manufacturer]],Raw[EfficiencySEER],"&gt;="&amp;AB$6,Raw[EfficiencySEER],"&lt;"&amp;AF$6))</f>
        <v>0</v>
      </c>
      <c r="AF19" s="34">
        <f>COUNTIFS(Raw[SystemType],$B$6,Raw[Manufacturer],Table49[[#This Row],[Manufacturer]],Raw[EfficiencySEER],"&gt;="&amp;AF$6,Raw[EfficiencySEER],"&lt;"&amp;AJ$6)</f>
        <v>0</v>
      </c>
      <c r="AG19" s="37">
        <f>_xlfn.MINIFS(Raw[Regular Price/ton],Raw[SystemType],$B$6,Raw[Manufacturer],Table49[[#This Row],[Manufacturer]],Raw[EfficiencySEER],"&gt;="&amp;AF$6,Raw[EfficiencySEER],"&lt;"&amp;AJ$6)</f>
        <v>0</v>
      </c>
      <c r="AH19" s="38">
        <f>_xlfn.MAXIFS(Raw[Regular Price/ton],Raw[SystemType],$B$6,Raw[Manufacturer],Table49[[#This Row],[Manufacturer]],Raw[EfficiencySEER],"&gt;="&amp;AF$6,Raw[EfficiencySEER],"&lt;"&amp;AJ$6)</f>
        <v>0</v>
      </c>
      <c r="AI19" s="38">
        <f>IF(AF19=0,0,AVERAGEIFS(Raw[Regular Price/ton],Raw[SystemType],$B$6,Raw[Manufacturer],Table49[[#This Row],[Manufacturer]],Raw[EfficiencySEER],"&gt;="&amp;AF$6,Raw[EfficiencySEER],"&lt;"&amp;AJ$6))</f>
        <v>0</v>
      </c>
      <c r="AJ19" s="34">
        <f>COUNTIFS(Raw[SystemType],$B$6,Raw[Manufacturer],Table49[[#This Row],[Manufacturer]],Raw[EfficiencySEER],"&gt;="&amp;AJ$6,Raw[EfficiencySEER],"&lt;"&amp;AN$6)</f>
        <v>0</v>
      </c>
      <c r="AK19" s="37">
        <f>_xlfn.MINIFS(Raw[Regular Price/ton],Raw[SystemType],$B$6,Raw[Manufacturer],Table49[[#This Row],[Manufacturer]],Raw[EfficiencySEER],"&gt;="&amp;AJ$6,Raw[EfficiencySEER],"&lt;"&amp;AN$6)</f>
        <v>0</v>
      </c>
      <c r="AL19" s="38">
        <f>_xlfn.MAXIFS(Raw[Regular Price/ton],Raw[SystemType],$B$6,Raw[Manufacturer],Table49[[#This Row],[Manufacturer]],Raw[EfficiencySEER],"&gt;="&amp;AJ$6,Raw[EfficiencySEER],"&lt;"&amp;AN$6)</f>
        <v>0</v>
      </c>
      <c r="AM19" s="38">
        <f>IF(AJ19=0,0,AVERAGEIFS(Raw[Regular Price/ton],Raw[SystemType],$B$6,Raw[Manufacturer],Table49[[#This Row],[Manufacturer]],Raw[EfficiencySEER],"&gt;="&amp;AJ$6,Raw[EfficiencySEER],"&lt;"&amp;AN$6))</f>
        <v>0</v>
      </c>
      <c r="AN19" s="34">
        <f>COUNTIFS(Raw[SystemType],$B$6,Raw[Manufacturer],Table49[[#This Row],[Manufacturer]],Raw[EfficiencySEER],"&gt;="&amp;AN$6,Raw[EfficiencySEER],"&lt;"&amp;AR$6)</f>
        <v>0</v>
      </c>
      <c r="AO19" s="37">
        <f>_xlfn.MINIFS(Raw[Regular Price/ton],Raw[SystemType],$B$6,Raw[Manufacturer],Table49[[#This Row],[Manufacturer]],Raw[EfficiencySEER],"&gt;="&amp;AN$6,Raw[EfficiencySEER],"&lt;"&amp;AR$6)</f>
        <v>0</v>
      </c>
      <c r="AP19" s="38">
        <f>_xlfn.MAXIFS(Raw[Regular Price/ton],Raw[SystemType],$B$6,Raw[Manufacturer],Table49[[#This Row],[Manufacturer]],Raw[EfficiencySEER],"&gt;="&amp;AN$6,Raw[EfficiencySEER],"&lt;"&amp;AR$6)</f>
        <v>0</v>
      </c>
      <c r="AQ19" s="38">
        <f>IF(AN19=0,0,AVERAGEIFS(Raw[Regular Price/ton],Raw[SystemType],$B$6,Raw[Manufacturer],Table49[[#This Row],[Manufacturer]],Raw[EfficiencySEER],"&gt;="&amp;AN$6,Raw[EfficiencySEER],"&lt;"&amp;AR$6))</f>
        <v>0</v>
      </c>
    </row>
    <row r="20" spans="1:43" x14ac:dyDescent="0.25">
      <c r="B20" s="32" t="s">
        <v>455</v>
      </c>
      <c r="C20" s="28">
        <f>COUNTIFS(Raw[SystemType],$B$6,Raw[Manufacturer],Table49[[#This Row],[Manufacturer]])</f>
        <v>0</v>
      </c>
      <c r="D20" s="34">
        <f>COUNTIFS(Raw[SystemType],$B$6,Raw[Manufacturer],Table49[[#This Row],[Manufacturer]],Raw[EfficiencySEER],"&gt;="&amp;D$6,Raw[EfficiencySEER],"&lt;"&amp;H$6)</f>
        <v>0</v>
      </c>
      <c r="E20" s="36">
        <f>_xlfn.MINIFS(Raw[Regular Price/ton],Raw[SystemType],$B$6,Raw[Manufacturer],Table49[[#This Row],[Manufacturer]],Raw[EfficiencySEER],"&gt;="&amp;D$6,Raw[EfficiencySEER],"&lt;"&amp;H$6)</f>
        <v>0</v>
      </c>
      <c r="F20" s="39">
        <f>_xlfn.MAXIFS(Raw[Regular Price/ton],Raw[SystemType],$B$6,Raw[Manufacturer],Table49[[#This Row],[Manufacturer]],Raw[EfficiencySEER],"&gt;="&amp;D$6,Raw[EfficiencySEER],"&lt;"&amp;H$6)</f>
        <v>0</v>
      </c>
      <c r="G20" s="39">
        <f>IF(D20=0,0,AVERAGEIFS(Raw[Regular Price/ton],Raw[SystemType],$B$6,Raw[Manufacturer],Table49[[#This Row],[Manufacturer]],Raw[EfficiencySEER],"&gt;="&amp;D$6,Raw[EfficiencySEER],"&lt;"&amp;H$6))</f>
        <v>0</v>
      </c>
      <c r="H20" s="34">
        <f>COUNTIFS(Raw[SystemType],$B$6,Raw[Manufacturer],Table49[[#This Row],[Manufacturer]],Raw[EfficiencySEER],"&gt;="&amp;H$6,Raw[EfficiencySEER],"&lt;"&amp;L$6)</f>
        <v>0</v>
      </c>
      <c r="I20" s="36">
        <f>_xlfn.MINIFS(Raw[Regular Price/ton],Raw[SystemType],$B$6,Raw[Manufacturer],Table49[[#This Row],[Manufacturer]],Raw[EfficiencySEER],"&gt;="&amp;H$6,Raw[EfficiencySEER],"&lt;"&amp;L$6)</f>
        <v>0</v>
      </c>
      <c r="J20" s="39">
        <f>_xlfn.MAXIFS(Raw[Regular Price/ton],Raw[SystemType],$B$6,Raw[Manufacturer],Table49[[#This Row],[Manufacturer]],Raw[EfficiencySEER],"&gt;="&amp;H$6,Raw[EfficiencySEER],"&lt;"&amp;L$6)</f>
        <v>0</v>
      </c>
      <c r="K20" s="39">
        <f>IF(H20=0,0,AVERAGEIFS(Raw[Regular Price/ton],Raw[SystemType],$B$6,Raw[Manufacturer],Table49[[#This Row],[Manufacturer]],Raw[EfficiencySEER],"&gt;="&amp;H$6,Raw[EfficiencySEER],"&lt;"&amp;L$6))</f>
        <v>0</v>
      </c>
      <c r="L20" s="34">
        <f>COUNTIFS(Raw[SystemType],$B$6,Raw[Manufacturer],Table49[[#This Row],[Manufacturer]],Raw[EfficiencySEER],"&gt;="&amp;L$6,Raw[EfficiencySEER],"&lt;"&amp;P$6)</f>
        <v>0</v>
      </c>
      <c r="M20" s="36">
        <f>_xlfn.MINIFS(Raw[Regular Price/ton],Raw[SystemType],$B$6,Raw[Manufacturer],Table49[[#This Row],[Manufacturer]],Raw[EfficiencySEER],"&gt;="&amp;L$6,Raw[EfficiencySEER],"&lt;"&amp;P$6)</f>
        <v>0</v>
      </c>
      <c r="N20" s="39">
        <f>_xlfn.MAXIFS(Raw[Regular Price/ton],Raw[SystemType],$B$6,Raw[Manufacturer],Table49[[#This Row],[Manufacturer]],Raw[EfficiencySEER],"&gt;="&amp;L$6,Raw[EfficiencySEER],"&lt;"&amp;P$6)</f>
        <v>0</v>
      </c>
      <c r="O20" s="39">
        <f>IF(L20=0,0,AVERAGEIFS(Raw[Regular Price/ton],Raw[SystemType],$B$6,Raw[Manufacturer],Table49[[#This Row],[Manufacturer]],Raw[EfficiencySEER],"&gt;="&amp;L$6,Raw[EfficiencySEER],"&lt;"&amp;P$6))</f>
        <v>0</v>
      </c>
      <c r="P20" s="34">
        <f>COUNTIFS(Raw[SystemType],$B$6,Raw[Manufacturer],Table49[[#This Row],[Manufacturer]],Raw[EfficiencySEER],"&gt;="&amp;P$6,Raw[EfficiencySEER],"&lt;"&amp;T$6)</f>
        <v>0</v>
      </c>
      <c r="Q20" s="36">
        <f>_xlfn.MINIFS(Raw[Regular Price/ton],Raw[SystemType],$B$6,Raw[Manufacturer],Table49[[#This Row],[Manufacturer]],Raw[EfficiencySEER],"&gt;="&amp;P$6,Raw[EfficiencySEER],"&lt;"&amp;T$6)</f>
        <v>0</v>
      </c>
      <c r="R20" s="39">
        <f>_xlfn.MAXIFS(Raw[Regular Price/ton],Raw[SystemType],$B$6,Raw[Manufacturer],Table49[[#This Row],[Manufacturer]],Raw[EfficiencySEER],"&gt;="&amp;P$6,Raw[EfficiencySEER],"&lt;"&amp;T$6)</f>
        <v>0</v>
      </c>
      <c r="S20" s="39">
        <f>IF(P20=0,0,AVERAGEIFS(Raw[Regular Price/ton],Raw[SystemType],$B$6,Raw[Manufacturer],Table49[[#This Row],[Manufacturer]],Raw[EfficiencySEER],"&gt;="&amp;P$6,Raw[EfficiencySEER],"&lt;"&amp;T$6))</f>
        <v>0</v>
      </c>
      <c r="T20" s="34">
        <f>COUNTIFS(Raw[SystemType],$B$6,Raw[Manufacturer],Table49[[#This Row],[Manufacturer]],Raw[EfficiencySEER],"&gt;="&amp;T$6,Raw[EfficiencySEER],"&lt;"&amp;X$6)</f>
        <v>0</v>
      </c>
      <c r="U20" s="36">
        <f>_xlfn.MINIFS(Raw[Regular Price/ton],Raw[SystemType],$B$6,Raw[Manufacturer],Table49[[#This Row],[Manufacturer]],Raw[EfficiencySEER],"&gt;="&amp;T$6,Raw[EfficiencySEER],"&lt;"&amp;X$6)</f>
        <v>0</v>
      </c>
      <c r="V20" s="39">
        <f>_xlfn.MAXIFS(Raw[Regular Price/ton],Raw[SystemType],$B$6,Raw[Manufacturer],Table49[[#This Row],[Manufacturer]],Raw[EfficiencySEER],"&gt;="&amp;T$6,Raw[EfficiencySEER],"&lt;"&amp;X$6)</f>
        <v>0</v>
      </c>
      <c r="W20" s="39">
        <f>IF(T20=0,0,AVERAGEIFS(Raw[Regular Price/ton],Raw[SystemType],$B$6,Raw[Manufacturer],Table49[[#This Row],[Manufacturer]],Raw[EfficiencySEER],"&gt;="&amp;T$6,Raw[EfficiencySEER],"&lt;"&amp;X$6))</f>
        <v>0</v>
      </c>
      <c r="X20" s="34">
        <f>COUNTIFS(Raw[SystemType],$B$6,Raw[Manufacturer],Table49[[#This Row],[Manufacturer]],Raw[EfficiencySEER],"&gt;="&amp;X$6,Raw[EfficiencySEER],"&lt;"&amp;AB$6)</f>
        <v>0</v>
      </c>
      <c r="Y20" s="36">
        <f>_xlfn.MINIFS(Raw[Regular Price/ton],Raw[SystemType],$B$6,Raw[Manufacturer],Table49[[#This Row],[Manufacturer]],Raw[EfficiencySEER],"&gt;="&amp;X$6,Raw[EfficiencySEER],"&lt;"&amp;AB$6)</f>
        <v>0</v>
      </c>
      <c r="Z20" s="39">
        <f>_xlfn.MAXIFS(Raw[Regular Price/ton],Raw[SystemType],$B$6,Raw[Manufacturer],Table49[[#This Row],[Manufacturer]],Raw[EfficiencySEER],"&gt;="&amp;X$6,Raw[EfficiencySEER],"&lt;"&amp;AB$6)</f>
        <v>0</v>
      </c>
      <c r="AA20" s="39">
        <f>IF(X20=0,0,AVERAGEIFS(Raw[Regular Price/ton],Raw[SystemType],$B$6,Raw[Manufacturer],Table49[[#This Row],[Manufacturer]],Raw[EfficiencySEER],"&gt;="&amp;X$6,Raw[EfficiencySEER],"&lt;"&amp;AB$6))</f>
        <v>0</v>
      </c>
      <c r="AB20" s="34">
        <f>COUNTIFS(Raw[SystemType],$B$6,Raw[Manufacturer],Table49[[#This Row],[Manufacturer]],Raw[EfficiencySEER],"&gt;="&amp;AB$6,Raw[EfficiencySEER],"&lt;"&amp;AF$6)</f>
        <v>0</v>
      </c>
      <c r="AC20" s="36">
        <f>_xlfn.MINIFS(Raw[Regular Price/ton],Raw[SystemType],$B$6,Raw[Manufacturer],Table49[[#This Row],[Manufacturer]],Raw[EfficiencySEER],"&gt;="&amp;AB$6,Raw[EfficiencySEER],"&lt;"&amp;AF$6)</f>
        <v>0</v>
      </c>
      <c r="AD20" s="39">
        <f>_xlfn.MAXIFS(Raw[Regular Price/ton],Raw[SystemType],$B$6,Raw[Manufacturer],Table49[[#This Row],[Manufacturer]],Raw[EfficiencySEER],"&gt;="&amp;AB$6,Raw[EfficiencySEER],"&lt;"&amp;AF$6)</f>
        <v>0</v>
      </c>
      <c r="AE20" s="39">
        <f>IF(AB20=0,0,AVERAGEIFS(Raw[Regular Price/ton],Raw[SystemType],$B$6,Raw[Manufacturer],Table49[[#This Row],[Manufacturer]],Raw[EfficiencySEER],"&gt;="&amp;AB$6,Raw[EfficiencySEER],"&lt;"&amp;AF$6))</f>
        <v>0</v>
      </c>
      <c r="AF20" s="34">
        <f>COUNTIFS(Raw[SystemType],$B$6,Raw[Manufacturer],Table49[[#This Row],[Manufacturer]],Raw[EfficiencySEER],"&gt;="&amp;AF$6,Raw[EfficiencySEER],"&lt;"&amp;AJ$6)</f>
        <v>0</v>
      </c>
      <c r="AG20" s="36">
        <f>_xlfn.MINIFS(Raw[Regular Price/ton],Raw[SystemType],$B$6,Raw[Manufacturer],Table49[[#This Row],[Manufacturer]],Raw[EfficiencySEER],"&gt;="&amp;AF$6,Raw[EfficiencySEER],"&lt;"&amp;AJ$6)</f>
        <v>0</v>
      </c>
      <c r="AH20" s="39">
        <f>_xlfn.MAXIFS(Raw[Regular Price/ton],Raw[SystemType],$B$6,Raw[Manufacturer],Table49[[#This Row],[Manufacturer]],Raw[EfficiencySEER],"&gt;="&amp;AF$6,Raw[EfficiencySEER],"&lt;"&amp;AJ$6)</f>
        <v>0</v>
      </c>
      <c r="AI20" s="39">
        <f>IF(AF20=0,0,AVERAGEIFS(Raw[Regular Price/ton],Raw[SystemType],$B$6,Raw[Manufacturer],Table49[[#This Row],[Manufacturer]],Raw[EfficiencySEER],"&gt;="&amp;AF$6,Raw[EfficiencySEER],"&lt;"&amp;AJ$6))</f>
        <v>0</v>
      </c>
      <c r="AJ20" s="34">
        <f>COUNTIFS(Raw[SystemType],$B$6,Raw[Manufacturer],Table49[[#This Row],[Manufacturer]],Raw[EfficiencySEER],"&gt;="&amp;AJ$6,Raw[EfficiencySEER],"&lt;"&amp;AN$6)</f>
        <v>0</v>
      </c>
      <c r="AK20" s="36">
        <f>_xlfn.MINIFS(Raw[Regular Price/ton],Raw[SystemType],$B$6,Raw[Manufacturer],Table49[[#This Row],[Manufacturer]],Raw[EfficiencySEER],"&gt;="&amp;AJ$6,Raw[EfficiencySEER],"&lt;"&amp;AN$6)</f>
        <v>0</v>
      </c>
      <c r="AL20" s="39">
        <f>_xlfn.MAXIFS(Raw[Regular Price/ton],Raw[SystemType],$B$6,Raw[Manufacturer],Table49[[#This Row],[Manufacturer]],Raw[EfficiencySEER],"&gt;="&amp;AJ$6,Raw[EfficiencySEER],"&lt;"&amp;AN$6)</f>
        <v>0</v>
      </c>
      <c r="AM20" s="39">
        <f>IF(AJ20=0,0,AVERAGEIFS(Raw[Regular Price/ton],Raw[SystemType],$B$6,Raw[Manufacturer],Table49[[#This Row],[Manufacturer]],Raw[EfficiencySEER],"&gt;="&amp;AJ$6,Raw[EfficiencySEER],"&lt;"&amp;AN$6))</f>
        <v>0</v>
      </c>
      <c r="AN20" s="34">
        <f>COUNTIFS(Raw[SystemType],$B$6,Raw[Manufacturer],Table49[[#This Row],[Manufacturer]],Raw[EfficiencySEER],"&gt;="&amp;AN$6,Raw[EfficiencySEER],"&lt;"&amp;AR$6)</f>
        <v>0</v>
      </c>
      <c r="AO20" s="36">
        <f>_xlfn.MINIFS(Raw[Regular Price/ton],Raw[SystemType],$B$6,Raw[Manufacturer],Table49[[#This Row],[Manufacturer]],Raw[EfficiencySEER],"&gt;="&amp;AN$6,Raw[EfficiencySEER],"&lt;"&amp;AR$6)</f>
        <v>0</v>
      </c>
      <c r="AP20" s="39">
        <f>_xlfn.MAXIFS(Raw[Regular Price/ton],Raw[SystemType],$B$6,Raw[Manufacturer],Table49[[#This Row],[Manufacturer]],Raw[EfficiencySEER],"&gt;="&amp;AN$6,Raw[EfficiencySEER],"&lt;"&amp;AR$6)</f>
        <v>0</v>
      </c>
      <c r="AQ20" s="39">
        <f>IF(AN20=0,0,AVERAGEIFS(Raw[Regular Price/ton],Raw[SystemType],$B$6,Raw[Manufacturer],Table49[[#This Row],[Manufacturer]],Raw[EfficiencySEER],"&gt;="&amp;AN$6,Raw[EfficiencySEER],"&lt;"&amp;AR$6))</f>
        <v>0</v>
      </c>
    </row>
    <row r="21" spans="1:43" x14ac:dyDescent="0.25">
      <c r="B21" s="32" t="s">
        <v>600</v>
      </c>
      <c r="C21" s="28">
        <f>COUNTIFS(Raw[SystemType],$B$6,Raw[Manufacturer],Table49[[#This Row],[Manufacturer]])</f>
        <v>0</v>
      </c>
      <c r="D21" s="34">
        <f>COUNTIFS(Raw[SystemType],$B$6,Raw[Manufacturer],Table49[[#This Row],[Manufacturer]],Raw[EfficiencySEER],"&gt;="&amp;D$6,Raw[EfficiencySEER],"&lt;"&amp;H$6)</f>
        <v>0</v>
      </c>
      <c r="E21" s="36">
        <f>_xlfn.MINIFS(Raw[Regular Price/ton],Raw[SystemType],$B$6,Raw[Manufacturer],Table49[[#This Row],[Manufacturer]],Raw[EfficiencySEER],"&gt;="&amp;D$6,Raw[EfficiencySEER],"&lt;"&amp;H$6)</f>
        <v>0</v>
      </c>
      <c r="F21" s="39">
        <f>_xlfn.MAXIFS(Raw[Regular Price/ton],Raw[SystemType],$B$6,Raw[Manufacturer],Table49[[#This Row],[Manufacturer]],Raw[EfficiencySEER],"&gt;="&amp;D$6,Raw[EfficiencySEER],"&lt;"&amp;H$6)</f>
        <v>0</v>
      </c>
      <c r="G21" s="39">
        <f>IF(D21=0,0,AVERAGEIFS(Raw[Regular Price/ton],Raw[SystemType],$B$6,Raw[Manufacturer],Table49[[#This Row],[Manufacturer]],Raw[EfficiencySEER],"&gt;="&amp;D$6,Raw[EfficiencySEER],"&lt;"&amp;H$6))</f>
        <v>0</v>
      </c>
      <c r="H21" s="34">
        <f>COUNTIFS(Raw[SystemType],$B$6,Raw[Manufacturer],Table49[[#This Row],[Manufacturer]],Raw[EfficiencySEER],"&gt;="&amp;H$6,Raw[EfficiencySEER],"&lt;"&amp;L$6)</f>
        <v>0</v>
      </c>
      <c r="I21" s="36">
        <f>_xlfn.MINIFS(Raw[Regular Price/ton],Raw[SystemType],$B$6,Raw[Manufacturer],Table49[[#This Row],[Manufacturer]],Raw[EfficiencySEER],"&gt;="&amp;H$6,Raw[EfficiencySEER],"&lt;"&amp;L$6)</f>
        <v>0</v>
      </c>
      <c r="J21" s="39">
        <f>_xlfn.MAXIFS(Raw[Regular Price/ton],Raw[SystemType],$B$6,Raw[Manufacturer],Table49[[#This Row],[Manufacturer]],Raw[EfficiencySEER],"&gt;="&amp;H$6,Raw[EfficiencySEER],"&lt;"&amp;L$6)</f>
        <v>0</v>
      </c>
      <c r="K21" s="39">
        <f>IF(H21=0,0,AVERAGEIFS(Raw[Regular Price/ton],Raw[SystemType],$B$6,Raw[Manufacturer],Table49[[#This Row],[Manufacturer]],Raw[EfficiencySEER],"&gt;="&amp;H$6,Raw[EfficiencySEER],"&lt;"&amp;L$6))</f>
        <v>0</v>
      </c>
      <c r="L21" s="34">
        <f>COUNTIFS(Raw[SystemType],$B$6,Raw[Manufacturer],Table49[[#This Row],[Manufacturer]],Raw[EfficiencySEER],"&gt;="&amp;L$6,Raw[EfficiencySEER],"&lt;"&amp;P$6)</f>
        <v>0</v>
      </c>
      <c r="M21" s="36">
        <f>_xlfn.MINIFS(Raw[Regular Price/ton],Raw[SystemType],$B$6,Raw[Manufacturer],Table49[[#This Row],[Manufacturer]],Raw[EfficiencySEER],"&gt;="&amp;L$6,Raw[EfficiencySEER],"&lt;"&amp;P$6)</f>
        <v>0</v>
      </c>
      <c r="N21" s="39">
        <f>_xlfn.MAXIFS(Raw[Regular Price/ton],Raw[SystemType],$B$6,Raw[Manufacturer],Table49[[#This Row],[Manufacturer]],Raw[EfficiencySEER],"&gt;="&amp;L$6,Raw[EfficiencySEER],"&lt;"&amp;P$6)</f>
        <v>0</v>
      </c>
      <c r="O21" s="39">
        <f>IF(L21=0,0,AVERAGEIFS(Raw[Regular Price/ton],Raw[SystemType],$B$6,Raw[Manufacturer],Table49[[#This Row],[Manufacturer]],Raw[EfficiencySEER],"&gt;="&amp;L$6,Raw[EfficiencySEER],"&lt;"&amp;P$6))</f>
        <v>0</v>
      </c>
      <c r="P21" s="34">
        <f>COUNTIFS(Raw[SystemType],$B$6,Raw[Manufacturer],Table49[[#This Row],[Manufacturer]],Raw[EfficiencySEER],"&gt;="&amp;P$6,Raw[EfficiencySEER],"&lt;"&amp;T$6)</f>
        <v>0</v>
      </c>
      <c r="Q21" s="36">
        <f>_xlfn.MINIFS(Raw[Regular Price/ton],Raw[SystemType],$B$6,Raw[Manufacturer],Table49[[#This Row],[Manufacturer]],Raw[EfficiencySEER],"&gt;="&amp;P$6,Raw[EfficiencySEER],"&lt;"&amp;T$6)</f>
        <v>0</v>
      </c>
      <c r="R21" s="39">
        <f>_xlfn.MAXIFS(Raw[Regular Price/ton],Raw[SystemType],$B$6,Raw[Manufacturer],Table49[[#This Row],[Manufacturer]],Raw[EfficiencySEER],"&gt;="&amp;P$6,Raw[EfficiencySEER],"&lt;"&amp;T$6)</f>
        <v>0</v>
      </c>
      <c r="S21" s="39">
        <f>IF(P21=0,0,AVERAGEIFS(Raw[Regular Price/ton],Raw[SystemType],$B$6,Raw[Manufacturer],Table49[[#This Row],[Manufacturer]],Raw[EfficiencySEER],"&gt;="&amp;P$6,Raw[EfficiencySEER],"&lt;"&amp;T$6))</f>
        <v>0</v>
      </c>
      <c r="T21" s="34">
        <f>COUNTIFS(Raw[SystemType],$B$6,Raw[Manufacturer],Table49[[#This Row],[Manufacturer]],Raw[EfficiencySEER],"&gt;="&amp;T$6,Raw[EfficiencySEER],"&lt;"&amp;X$6)</f>
        <v>0</v>
      </c>
      <c r="U21" s="36">
        <f>_xlfn.MINIFS(Raw[Regular Price/ton],Raw[SystemType],$B$6,Raw[Manufacturer],Table49[[#This Row],[Manufacturer]],Raw[EfficiencySEER],"&gt;="&amp;T$6,Raw[EfficiencySEER],"&lt;"&amp;X$6)</f>
        <v>0</v>
      </c>
      <c r="V21" s="39">
        <f>_xlfn.MAXIFS(Raw[Regular Price/ton],Raw[SystemType],$B$6,Raw[Manufacturer],Table49[[#This Row],[Manufacturer]],Raw[EfficiencySEER],"&gt;="&amp;T$6,Raw[EfficiencySEER],"&lt;"&amp;X$6)</f>
        <v>0</v>
      </c>
      <c r="W21" s="39">
        <f>IF(T21=0,0,AVERAGEIFS(Raw[Regular Price/ton],Raw[SystemType],$B$6,Raw[Manufacturer],Table49[[#This Row],[Manufacturer]],Raw[EfficiencySEER],"&gt;="&amp;T$6,Raw[EfficiencySEER],"&lt;"&amp;X$6))</f>
        <v>0</v>
      </c>
      <c r="X21" s="34">
        <f>COUNTIFS(Raw[SystemType],$B$6,Raw[Manufacturer],Table49[[#This Row],[Manufacturer]],Raw[EfficiencySEER],"&gt;="&amp;X$6,Raw[EfficiencySEER],"&lt;"&amp;AB$6)</f>
        <v>0</v>
      </c>
      <c r="Y21" s="36">
        <f>_xlfn.MINIFS(Raw[Regular Price/ton],Raw[SystemType],$B$6,Raw[Manufacturer],Table49[[#This Row],[Manufacturer]],Raw[EfficiencySEER],"&gt;="&amp;X$6,Raw[EfficiencySEER],"&lt;"&amp;AB$6)</f>
        <v>0</v>
      </c>
      <c r="Z21" s="39">
        <f>_xlfn.MAXIFS(Raw[Regular Price/ton],Raw[SystemType],$B$6,Raw[Manufacturer],Table49[[#This Row],[Manufacturer]],Raw[EfficiencySEER],"&gt;="&amp;X$6,Raw[EfficiencySEER],"&lt;"&amp;AB$6)</f>
        <v>0</v>
      </c>
      <c r="AA21" s="39">
        <f>IF(X21=0,0,AVERAGEIFS(Raw[Regular Price/ton],Raw[SystemType],$B$6,Raw[Manufacturer],Table49[[#This Row],[Manufacturer]],Raw[EfficiencySEER],"&gt;="&amp;X$6,Raw[EfficiencySEER],"&lt;"&amp;AB$6))</f>
        <v>0</v>
      </c>
      <c r="AB21" s="34">
        <f>COUNTIFS(Raw[SystemType],$B$6,Raw[Manufacturer],Table49[[#This Row],[Manufacturer]],Raw[EfficiencySEER],"&gt;="&amp;AB$6,Raw[EfficiencySEER],"&lt;"&amp;AF$6)</f>
        <v>0</v>
      </c>
      <c r="AC21" s="36">
        <f>_xlfn.MINIFS(Raw[Regular Price/ton],Raw[SystemType],$B$6,Raw[Manufacturer],Table49[[#This Row],[Manufacturer]],Raw[EfficiencySEER],"&gt;="&amp;AB$6,Raw[EfficiencySEER],"&lt;"&amp;AF$6)</f>
        <v>0</v>
      </c>
      <c r="AD21" s="39">
        <f>_xlfn.MAXIFS(Raw[Regular Price/ton],Raw[SystemType],$B$6,Raw[Manufacturer],Table49[[#This Row],[Manufacturer]],Raw[EfficiencySEER],"&gt;="&amp;AB$6,Raw[EfficiencySEER],"&lt;"&amp;AF$6)</f>
        <v>0</v>
      </c>
      <c r="AE21" s="39">
        <f>IF(AB21=0,0,AVERAGEIFS(Raw[Regular Price/ton],Raw[SystemType],$B$6,Raw[Manufacturer],Table49[[#This Row],[Manufacturer]],Raw[EfficiencySEER],"&gt;="&amp;AB$6,Raw[EfficiencySEER],"&lt;"&amp;AF$6))</f>
        <v>0</v>
      </c>
      <c r="AF21" s="34">
        <f>COUNTIFS(Raw[SystemType],$B$6,Raw[Manufacturer],Table49[[#This Row],[Manufacturer]],Raw[EfficiencySEER],"&gt;="&amp;AF$6,Raw[EfficiencySEER],"&lt;"&amp;AJ$6)</f>
        <v>0</v>
      </c>
      <c r="AG21" s="36">
        <f>_xlfn.MINIFS(Raw[Regular Price/ton],Raw[SystemType],$B$6,Raw[Manufacturer],Table49[[#This Row],[Manufacturer]],Raw[EfficiencySEER],"&gt;="&amp;AF$6,Raw[EfficiencySEER],"&lt;"&amp;AJ$6)</f>
        <v>0</v>
      </c>
      <c r="AH21" s="39">
        <f>_xlfn.MAXIFS(Raw[Regular Price/ton],Raw[SystemType],$B$6,Raw[Manufacturer],Table49[[#This Row],[Manufacturer]],Raw[EfficiencySEER],"&gt;="&amp;AF$6,Raw[EfficiencySEER],"&lt;"&amp;AJ$6)</f>
        <v>0</v>
      </c>
      <c r="AI21" s="39">
        <f>IF(AF21=0,0,AVERAGEIFS(Raw[Regular Price/ton],Raw[SystemType],$B$6,Raw[Manufacturer],Table49[[#This Row],[Manufacturer]],Raw[EfficiencySEER],"&gt;="&amp;AF$6,Raw[EfficiencySEER],"&lt;"&amp;AJ$6))</f>
        <v>0</v>
      </c>
      <c r="AJ21" s="34">
        <f>COUNTIFS(Raw[SystemType],$B$6,Raw[Manufacturer],Table49[[#This Row],[Manufacturer]],Raw[EfficiencySEER],"&gt;="&amp;AJ$6,Raw[EfficiencySEER],"&lt;"&amp;AN$6)</f>
        <v>0</v>
      </c>
      <c r="AK21" s="36">
        <f>_xlfn.MINIFS(Raw[Regular Price/ton],Raw[SystemType],$B$6,Raw[Manufacturer],Table49[[#This Row],[Manufacturer]],Raw[EfficiencySEER],"&gt;="&amp;AJ$6,Raw[EfficiencySEER],"&lt;"&amp;AN$6)</f>
        <v>0</v>
      </c>
      <c r="AL21" s="39">
        <f>_xlfn.MAXIFS(Raw[Regular Price/ton],Raw[SystemType],$B$6,Raw[Manufacturer],Table49[[#This Row],[Manufacturer]],Raw[EfficiencySEER],"&gt;="&amp;AJ$6,Raw[EfficiencySEER],"&lt;"&amp;AN$6)</f>
        <v>0</v>
      </c>
      <c r="AM21" s="39">
        <f>IF(AJ21=0,0,AVERAGEIFS(Raw[Regular Price/ton],Raw[SystemType],$B$6,Raw[Manufacturer],Table49[[#This Row],[Manufacturer]],Raw[EfficiencySEER],"&gt;="&amp;AJ$6,Raw[EfficiencySEER],"&lt;"&amp;AN$6))</f>
        <v>0</v>
      </c>
      <c r="AN21" s="34">
        <f>COUNTIFS(Raw[SystemType],$B$6,Raw[Manufacturer],Table49[[#This Row],[Manufacturer]],Raw[EfficiencySEER],"&gt;="&amp;AN$6,Raw[EfficiencySEER],"&lt;"&amp;AR$6)</f>
        <v>0</v>
      </c>
      <c r="AO21" s="36">
        <f>_xlfn.MINIFS(Raw[Regular Price/ton],Raw[SystemType],$B$6,Raw[Manufacturer],Table49[[#This Row],[Manufacturer]],Raw[EfficiencySEER],"&gt;="&amp;AN$6,Raw[EfficiencySEER],"&lt;"&amp;AR$6)</f>
        <v>0</v>
      </c>
      <c r="AP21" s="39">
        <f>_xlfn.MAXIFS(Raw[Regular Price/ton],Raw[SystemType],$B$6,Raw[Manufacturer],Table49[[#This Row],[Manufacturer]],Raw[EfficiencySEER],"&gt;="&amp;AN$6,Raw[EfficiencySEER],"&lt;"&amp;AR$6)</f>
        <v>0</v>
      </c>
      <c r="AQ21" s="39">
        <f>IF(AN21=0,0,AVERAGEIFS(Raw[Regular Price/ton],Raw[SystemType],$B$6,Raw[Manufacturer],Table49[[#This Row],[Manufacturer]],Raw[EfficiencySEER],"&gt;="&amp;AN$6,Raw[EfficiencySEER],"&lt;"&amp;AR$6))</f>
        <v>0</v>
      </c>
    </row>
    <row r="22" spans="1:43" x14ac:dyDescent="0.25">
      <c r="B22" s="33" t="s">
        <v>713</v>
      </c>
      <c r="C22" s="27">
        <f>COUNTIFS(Raw[SystemType],$B$6,Raw[Manufacturer],Table49[[#This Row],[Manufacturer]])</f>
        <v>0</v>
      </c>
      <c r="D22" s="34">
        <f>COUNTIFS(Raw[SystemType],$B$6,Raw[Manufacturer],Table49[[#This Row],[Manufacturer]],Raw[EfficiencySEER],"&gt;="&amp;D$6,Raw[EfficiencySEER],"&lt;"&amp;H$6)</f>
        <v>0</v>
      </c>
      <c r="E22" s="37">
        <f>_xlfn.MINIFS(Raw[Regular Price/ton],Raw[SystemType],$B$6,Raw[Manufacturer],Table49[[#This Row],[Manufacturer]],Raw[EfficiencySEER],"&gt;="&amp;D$6,Raw[EfficiencySEER],"&lt;"&amp;H$6)</f>
        <v>0</v>
      </c>
      <c r="F22" s="38">
        <f>_xlfn.MAXIFS(Raw[Regular Price/ton],Raw[SystemType],$B$6,Raw[Manufacturer],Table49[[#This Row],[Manufacturer]],Raw[EfficiencySEER],"&gt;="&amp;D$6,Raw[EfficiencySEER],"&lt;"&amp;H$6)</f>
        <v>0</v>
      </c>
      <c r="G22" s="38">
        <f>IF(D22=0,0,AVERAGEIFS(Raw[Regular Price/ton],Raw[SystemType],$B$6,Raw[Manufacturer],Table49[[#This Row],[Manufacturer]],Raw[EfficiencySEER],"&gt;="&amp;D$6,Raw[EfficiencySEER],"&lt;"&amp;H$6))</f>
        <v>0</v>
      </c>
      <c r="H22" s="34">
        <f>COUNTIFS(Raw[SystemType],$B$6,Raw[Manufacturer],Table49[[#This Row],[Manufacturer]],Raw[EfficiencySEER],"&gt;="&amp;H$6,Raw[EfficiencySEER],"&lt;"&amp;L$6)</f>
        <v>0</v>
      </c>
      <c r="I22" s="37">
        <f>_xlfn.MINIFS(Raw[Regular Price/ton],Raw[SystemType],$B$6,Raw[Manufacturer],Table49[[#This Row],[Manufacturer]],Raw[EfficiencySEER],"&gt;="&amp;H$6,Raw[EfficiencySEER],"&lt;"&amp;L$6)</f>
        <v>0</v>
      </c>
      <c r="J22" s="38">
        <f>_xlfn.MAXIFS(Raw[Regular Price/ton],Raw[SystemType],$B$6,Raw[Manufacturer],Table49[[#This Row],[Manufacturer]],Raw[EfficiencySEER],"&gt;="&amp;H$6,Raw[EfficiencySEER],"&lt;"&amp;L$6)</f>
        <v>0</v>
      </c>
      <c r="K22" s="38">
        <f>IF(H22=0,0,AVERAGEIFS(Raw[Regular Price/ton],Raw[SystemType],$B$6,Raw[Manufacturer],Table49[[#This Row],[Manufacturer]],Raw[EfficiencySEER],"&gt;="&amp;H$6,Raw[EfficiencySEER],"&lt;"&amp;L$6))</f>
        <v>0</v>
      </c>
      <c r="L22" s="34">
        <f>COUNTIFS(Raw[SystemType],$B$6,Raw[Manufacturer],Table49[[#This Row],[Manufacturer]],Raw[EfficiencySEER],"&gt;="&amp;L$6,Raw[EfficiencySEER],"&lt;"&amp;P$6)</f>
        <v>0</v>
      </c>
      <c r="M22" s="37">
        <f>_xlfn.MINIFS(Raw[Regular Price/ton],Raw[SystemType],$B$6,Raw[Manufacturer],Table49[[#This Row],[Manufacturer]],Raw[EfficiencySEER],"&gt;="&amp;L$6,Raw[EfficiencySEER],"&lt;"&amp;P$6)</f>
        <v>0</v>
      </c>
      <c r="N22" s="38">
        <f>_xlfn.MAXIFS(Raw[Regular Price/ton],Raw[SystemType],$B$6,Raw[Manufacturer],Table49[[#This Row],[Manufacturer]],Raw[EfficiencySEER],"&gt;="&amp;L$6,Raw[EfficiencySEER],"&lt;"&amp;P$6)</f>
        <v>0</v>
      </c>
      <c r="O22" s="38">
        <f>IF(L22=0,0,AVERAGEIFS(Raw[Regular Price/ton],Raw[SystemType],$B$6,Raw[Manufacturer],Table49[[#This Row],[Manufacturer]],Raw[EfficiencySEER],"&gt;="&amp;L$6,Raw[EfficiencySEER],"&lt;"&amp;P$6))</f>
        <v>0</v>
      </c>
      <c r="P22" s="34">
        <f>COUNTIFS(Raw[SystemType],$B$6,Raw[Manufacturer],Table49[[#This Row],[Manufacturer]],Raw[EfficiencySEER],"&gt;="&amp;P$6,Raw[EfficiencySEER],"&lt;"&amp;T$6)</f>
        <v>0</v>
      </c>
      <c r="Q22" s="37">
        <f>_xlfn.MINIFS(Raw[Regular Price/ton],Raw[SystemType],$B$6,Raw[Manufacturer],Table49[[#This Row],[Manufacturer]],Raw[EfficiencySEER],"&gt;="&amp;P$6,Raw[EfficiencySEER],"&lt;"&amp;T$6)</f>
        <v>0</v>
      </c>
      <c r="R22" s="38">
        <f>_xlfn.MAXIFS(Raw[Regular Price/ton],Raw[SystemType],$B$6,Raw[Manufacturer],Table49[[#This Row],[Manufacturer]],Raw[EfficiencySEER],"&gt;="&amp;P$6,Raw[EfficiencySEER],"&lt;"&amp;T$6)</f>
        <v>0</v>
      </c>
      <c r="S22" s="38">
        <f>IF(P22=0,0,AVERAGEIFS(Raw[Regular Price/ton],Raw[SystemType],$B$6,Raw[Manufacturer],Table49[[#This Row],[Manufacturer]],Raw[EfficiencySEER],"&gt;="&amp;P$6,Raw[EfficiencySEER],"&lt;"&amp;T$6))</f>
        <v>0</v>
      </c>
      <c r="T22" s="34">
        <f>COUNTIFS(Raw[SystemType],$B$6,Raw[Manufacturer],Table49[[#This Row],[Manufacturer]],Raw[EfficiencySEER],"&gt;="&amp;T$6,Raw[EfficiencySEER],"&lt;"&amp;X$6)</f>
        <v>0</v>
      </c>
      <c r="U22" s="37">
        <f>_xlfn.MINIFS(Raw[Regular Price/ton],Raw[SystemType],$B$6,Raw[Manufacturer],Table49[[#This Row],[Manufacturer]],Raw[EfficiencySEER],"&gt;="&amp;T$6,Raw[EfficiencySEER],"&lt;"&amp;X$6)</f>
        <v>0</v>
      </c>
      <c r="V22" s="38">
        <f>_xlfn.MAXIFS(Raw[Regular Price/ton],Raw[SystemType],$B$6,Raw[Manufacturer],Table49[[#This Row],[Manufacturer]],Raw[EfficiencySEER],"&gt;="&amp;T$6,Raw[EfficiencySEER],"&lt;"&amp;X$6)</f>
        <v>0</v>
      </c>
      <c r="W22" s="38">
        <f>IF(T22=0,0,AVERAGEIFS(Raw[Regular Price/ton],Raw[SystemType],$B$6,Raw[Manufacturer],Table49[[#This Row],[Manufacturer]],Raw[EfficiencySEER],"&gt;="&amp;T$6,Raw[EfficiencySEER],"&lt;"&amp;X$6))</f>
        <v>0</v>
      </c>
      <c r="X22" s="34">
        <f>COUNTIFS(Raw[SystemType],$B$6,Raw[Manufacturer],Table49[[#This Row],[Manufacturer]],Raw[EfficiencySEER],"&gt;="&amp;X$6,Raw[EfficiencySEER],"&lt;"&amp;AB$6)</f>
        <v>0</v>
      </c>
      <c r="Y22" s="37">
        <f>_xlfn.MINIFS(Raw[Regular Price/ton],Raw[SystemType],$B$6,Raw[Manufacturer],Table49[[#This Row],[Manufacturer]],Raw[EfficiencySEER],"&gt;="&amp;X$6,Raw[EfficiencySEER],"&lt;"&amp;AB$6)</f>
        <v>0</v>
      </c>
      <c r="Z22" s="38">
        <f>_xlfn.MAXIFS(Raw[Regular Price/ton],Raw[SystemType],$B$6,Raw[Manufacturer],Table49[[#This Row],[Manufacturer]],Raw[EfficiencySEER],"&gt;="&amp;X$6,Raw[EfficiencySEER],"&lt;"&amp;AB$6)</f>
        <v>0</v>
      </c>
      <c r="AA22" s="38">
        <f>IF(X22=0,0,AVERAGEIFS(Raw[Regular Price/ton],Raw[SystemType],$B$6,Raw[Manufacturer],Table49[[#This Row],[Manufacturer]],Raw[EfficiencySEER],"&gt;="&amp;X$6,Raw[EfficiencySEER],"&lt;"&amp;AB$6))</f>
        <v>0</v>
      </c>
      <c r="AB22" s="34">
        <f>COUNTIFS(Raw[SystemType],$B$6,Raw[Manufacturer],Table49[[#This Row],[Manufacturer]],Raw[EfficiencySEER],"&gt;="&amp;AB$6,Raw[EfficiencySEER],"&lt;"&amp;AF$6)</f>
        <v>0</v>
      </c>
      <c r="AC22" s="37">
        <f>_xlfn.MINIFS(Raw[Regular Price/ton],Raw[SystemType],$B$6,Raw[Manufacturer],Table49[[#This Row],[Manufacturer]],Raw[EfficiencySEER],"&gt;="&amp;AB$6,Raw[EfficiencySEER],"&lt;"&amp;AF$6)</f>
        <v>0</v>
      </c>
      <c r="AD22" s="38">
        <f>_xlfn.MAXIFS(Raw[Regular Price/ton],Raw[SystemType],$B$6,Raw[Manufacturer],Table49[[#This Row],[Manufacturer]],Raw[EfficiencySEER],"&gt;="&amp;AB$6,Raw[EfficiencySEER],"&lt;"&amp;AF$6)</f>
        <v>0</v>
      </c>
      <c r="AE22" s="38">
        <f>IF(AB22=0,0,AVERAGEIFS(Raw[Regular Price/ton],Raw[SystemType],$B$6,Raw[Manufacturer],Table49[[#This Row],[Manufacturer]],Raw[EfficiencySEER],"&gt;="&amp;AB$6,Raw[EfficiencySEER],"&lt;"&amp;AF$6))</f>
        <v>0</v>
      </c>
      <c r="AF22" s="34">
        <f>COUNTIFS(Raw[SystemType],$B$6,Raw[Manufacturer],Table49[[#This Row],[Manufacturer]],Raw[EfficiencySEER],"&gt;="&amp;AF$6,Raw[EfficiencySEER],"&lt;"&amp;AJ$6)</f>
        <v>0</v>
      </c>
      <c r="AG22" s="37">
        <f>_xlfn.MINIFS(Raw[Regular Price/ton],Raw[SystemType],$B$6,Raw[Manufacturer],Table49[[#This Row],[Manufacturer]],Raw[EfficiencySEER],"&gt;="&amp;AF$6,Raw[EfficiencySEER],"&lt;"&amp;AJ$6)</f>
        <v>0</v>
      </c>
      <c r="AH22" s="38">
        <f>_xlfn.MAXIFS(Raw[Regular Price/ton],Raw[SystemType],$B$6,Raw[Manufacturer],Table49[[#This Row],[Manufacturer]],Raw[EfficiencySEER],"&gt;="&amp;AF$6,Raw[EfficiencySEER],"&lt;"&amp;AJ$6)</f>
        <v>0</v>
      </c>
      <c r="AI22" s="38">
        <f>IF(AF22=0,0,AVERAGEIFS(Raw[Regular Price/ton],Raw[SystemType],$B$6,Raw[Manufacturer],Table49[[#This Row],[Manufacturer]],Raw[EfficiencySEER],"&gt;="&amp;AF$6,Raw[EfficiencySEER],"&lt;"&amp;AJ$6))</f>
        <v>0</v>
      </c>
      <c r="AJ22" s="34">
        <f>COUNTIFS(Raw[SystemType],$B$6,Raw[Manufacturer],Table49[[#This Row],[Manufacturer]],Raw[EfficiencySEER],"&gt;="&amp;AJ$6,Raw[EfficiencySEER],"&lt;"&amp;AN$6)</f>
        <v>0</v>
      </c>
      <c r="AK22" s="37">
        <f>_xlfn.MINIFS(Raw[Regular Price/ton],Raw[SystemType],$B$6,Raw[Manufacturer],Table49[[#This Row],[Manufacturer]],Raw[EfficiencySEER],"&gt;="&amp;AJ$6,Raw[EfficiencySEER],"&lt;"&amp;AN$6)</f>
        <v>0</v>
      </c>
      <c r="AL22" s="38">
        <f>_xlfn.MAXIFS(Raw[Regular Price/ton],Raw[SystemType],$B$6,Raw[Manufacturer],Table49[[#This Row],[Manufacturer]],Raw[EfficiencySEER],"&gt;="&amp;AJ$6,Raw[EfficiencySEER],"&lt;"&amp;AN$6)</f>
        <v>0</v>
      </c>
      <c r="AM22" s="38">
        <f>IF(AJ22=0,0,AVERAGEIFS(Raw[Regular Price/ton],Raw[SystemType],$B$6,Raw[Manufacturer],Table49[[#This Row],[Manufacturer]],Raw[EfficiencySEER],"&gt;="&amp;AJ$6,Raw[EfficiencySEER],"&lt;"&amp;AN$6))</f>
        <v>0</v>
      </c>
      <c r="AN22" s="34">
        <f>COUNTIFS(Raw[SystemType],$B$6,Raw[Manufacturer],Table49[[#This Row],[Manufacturer]],Raw[EfficiencySEER],"&gt;="&amp;AN$6,Raw[EfficiencySEER],"&lt;"&amp;AR$6)</f>
        <v>0</v>
      </c>
      <c r="AO22" s="37">
        <f>_xlfn.MINIFS(Raw[Regular Price/ton],Raw[SystemType],$B$6,Raw[Manufacturer],Table49[[#This Row],[Manufacturer]],Raw[EfficiencySEER],"&gt;="&amp;AN$6,Raw[EfficiencySEER],"&lt;"&amp;AR$6)</f>
        <v>0</v>
      </c>
      <c r="AP22" s="38">
        <f>_xlfn.MAXIFS(Raw[Regular Price/ton],Raw[SystemType],$B$6,Raw[Manufacturer],Table49[[#This Row],[Manufacturer]],Raw[EfficiencySEER],"&gt;="&amp;AN$6,Raw[EfficiencySEER],"&lt;"&amp;AR$6)</f>
        <v>0</v>
      </c>
      <c r="AQ22" s="38">
        <f>IF(AN22=0,0,AVERAGEIFS(Raw[Regular Price/ton],Raw[SystemType],$B$6,Raw[Manufacturer],Table49[[#This Row],[Manufacturer]],Raw[EfficiencySEER],"&gt;="&amp;AN$6,Raw[EfficiencySEER],"&lt;"&amp;AR$6))</f>
        <v>0</v>
      </c>
    </row>
    <row r="23" spans="1:43" x14ac:dyDescent="0.25">
      <c r="B23" s="32" t="s">
        <v>1153</v>
      </c>
      <c r="C23" s="28">
        <f>COUNTIFS(Raw[SystemType],$B$6,Raw[Manufacturer],Table49[[#This Row],[Manufacturer]])</f>
        <v>0</v>
      </c>
      <c r="D23" s="34">
        <f>COUNTIFS(Raw[SystemType],$B$6,Raw[Manufacturer],Table49[[#This Row],[Manufacturer]],Raw[EfficiencySEER],"&gt;="&amp;D$6,Raw[EfficiencySEER],"&lt;"&amp;H$6)</f>
        <v>0</v>
      </c>
      <c r="E23" s="36">
        <f>_xlfn.MINIFS(Raw[Regular Price/ton],Raw[SystemType],$B$6,Raw[Manufacturer],Table49[[#This Row],[Manufacturer]],Raw[EfficiencySEER],"&gt;="&amp;D$6,Raw[EfficiencySEER],"&lt;"&amp;H$6)</f>
        <v>0</v>
      </c>
      <c r="F23" s="39">
        <f>_xlfn.MAXIFS(Raw[Regular Price/ton],Raw[SystemType],$B$6,Raw[Manufacturer],Table49[[#This Row],[Manufacturer]],Raw[EfficiencySEER],"&gt;="&amp;D$6,Raw[EfficiencySEER],"&lt;"&amp;H$6)</f>
        <v>0</v>
      </c>
      <c r="G23" s="39">
        <f>IF(D23=0,0,AVERAGEIFS(Raw[Regular Price/ton],Raw[SystemType],$B$6,Raw[Manufacturer],Table49[[#This Row],[Manufacturer]],Raw[EfficiencySEER],"&gt;="&amp;D$6,Raw[EfficiencySEER],"&lt;"&amp;H$6))</f>
        <v>0</v>
      </c>
      <c r="H23" s="34">
        <f>COUNTIFS(Raw[SystemType],$B$6,Raw[Manufacturer],Table49[[#This Row],[Manufacturer]],Raw[EfficiencySEER],"&gt;="&amp;H$6,Raw[EfficiencySEER],"&lt;"&amp;L$6)</f>
        <v>0</v>
      </c>
      <c r="I23" s="36">
        <f>_xlfn.MINIFS(Raw[Regular Price/ton],Raw[SystemType],$B$6,Raw[Manufacturer],Table49[[#This Row],[Manufacturer]],Raw[EfficiencySEER],"&gt;="&amp;H$6,Raw[EfficiencySEER],"&lt;"&amp;L$6)</f>
        <v>0</v>
      </c>
      <c r="J23" s="39">
        <f>_xlfn.MAXIFS(Raw[Regular Price/ton],Raw[SystemType],$B$6,Raw[Manufacturer],Table49[[#This Row],[Manufacturer]],Raw[EfficiencySEER],"&gt;="&amp;H$6,Raw[EfficiencySEER],"&lt;"&amp;L$6)</f>
        <v>0</v>
      </c>
      <c r="K23" s="39">
        <f>IF(H23=0,0,AVERAGEIFS(Raw[Regular Price/ton],Raw[SystemType],$B$6,Raw[Manufacturer],Table49[[#This Row],[Manufacturer]],Raw[EfficiencySEER],"&gt;="&amp;H$6,Raw[EfficiencySEER],"&lt;"&amp;L$6))</f>
        <v>0</v>
      </c>
      <c r="L23" s="34">
        <f>COUNTIFS(Raw[SystemType],$B$6,Raw[Manufacturer],Table49[[#This Row],[Manufacturer]],Raw[EfficiencySEER],"&gt;="&amp;L$6,Raw[EfficiencySEER],"&lt;"&amp;P$6)</f>
        <v>0</v>
      </c>
      <c r="M23" s="36">
        <f>_xlfn.MINIFS(Raw[Regular Price/ton],Raw[SystemType],$B$6,Raw[Manufacturer],Table49[[#This Row],[Manufacturer]],Raw[EfficiencySEER],"&gt;="&amp;L$6,Raw[EfficiencySEER],"&lt;"&amp;P$6)</f>
        <v>0</v>
      </c>
      <c r="N23" s="39">
        <f>_xlfn.MAXIFS(Raw[Regular Price/ton],Raw[SystemType],$B$6,Raw[Manufacturer],Table49[[#This Row],[Manufacturer]],Raw[EfficiencySEER],"&gt;="&amp;L$6,Raw[EfficiencySEER],"&lt;"&amp;P$6)</f>
        <v>0</v>
      </c>
      <c r="O23" s="39">
        <f>IF(L23=0,0,AVERAGEIFS(Raw[Regular Price/ton],Raw[SystemType],$B$6,Raw[Manufacturer],Table49[[#This Row],[Manufacturer]],Raw[EfficiencySEER],"&gt;="&amp;L$6,Raw[EfficiencySEER],"&lt;"&amp;P$6))</f>
        <v>0</v>
      </c>
      <c r="P23" s="34">
        <f>COUNTIFS(Raw[SystemType],$B$6,Raw[Manufacturer],Table49[[#This Row],[Manufacturer]],Raw[EfficiencySEER],"&gt;="&amp;P$6,Raw[EfficiencySEER],"&lt;"&amp;T$6)</f>
        <v>0</v>
      </c>
      <c r="Q23" s="36">
        <f>_xlfn.MINIFS(Raw[Regular Price/ton],Raw[SystemType],$B$6,Raw[Manufacturer],Table49[[#This Row],[Manufacturer]],Raw[EfficiencySEER],"&gt;="&amp;P$6,Raw[EfficiencySEER],"&lt;"&amp;T$6)</f>
        <v>0</v>
      </c>
      <c r="R23" s="39">
        <f>_xlfn.MAXIFS(Raw[Regular Price/ton],Raw[SystemType],$B$6,Raw[Manufacturer],Table49[[#This Row],[Manufacturer]],Raw[EfficiencySEER],"&gt;="&amp;P$6,Raw[EfficiencySEER],"&lt;"&amp;T$6)</f>
        <v>0</v>
      </c>
      <c r="S23" s="39">
        <f>IF(P23=0,0,AVERAGEIFS(Raw[Regular Price/ton],Raw[SystemType],$B$6,Raw[Manufacturer],Table49[[#This Row],[Manufacturer]],Raw[EfficiencySEER],"&gt;="&amp;P$6,Raw[EfficiencySEER],"&lt;"&amp;T$6))</f>
        <v>0</v>
      </c>
      <c r="T23" s="34">
        <f>COUNTIFS(Raw[SystemType],$B$6,Raw[Manufacturer],Table49[[#This Row],[Manufacturer]],Raw[EfficiencySEER],"&gt;="&amp;T$6,Raw[EfficiencySEER],"&lt;"&amp;X$6)</f>
        <v>0</v>
      </c>
      <c r="U23" s="36">
        <f>_xlfn.MINIFS(Raw[Regular Price/ton],Raw[SystemType],$B$6,Raw[Manufacturer],Table49[[#This Row],[Manufacturer]],Raw[EfficiencySEER],"&gt;="&amp;T$6,Raw[EfficiencySEER],"&lt;"&amp;X$6)</f>
        <v>0</v>
      </c>
      <c r="V23" s="39">
        <f>_xlfn.MAXIFS(Raw[Regular Price/ton],Raw[SystemType],$B$6,Raw[Manufacturer],Table49[[#This Row],[Manufacturer]],Raw[EfficiencySEER],"&gt;="&amp;T$6,Raw[EfficiencySEER],"&lt;"&amp;X$6)</f>
        <v>0</v>
      </c>
      <c r="W23" s="39">
        <f>IF(T23=0,0,AVERAGEIFS(Raw[Regular Price/ton],Raw[SystemType],$B$6,Raw[Manufacturer],Table49[[#This Row],[Manufacturer]],Raw[EfficiencySEER],"&gt;="&amp;T$6,Raw[EfficiencySEER],"&lt;"&amp;X$6))</f>
        <v>0</v>
      </c>
      <c r="X23" s="34">
        <f>COUNTIFS(Raw[SystemType],$B$6,Raw[Manufacturer],Table49[[#This Row],[Manufacturer]],Raw[EfficiencySEER],"&gt;="&amp;X$6,Raw[EfficiencySEER],"&lt;"&amp;AB$6)</f>
        <v>0</v>
      </c>
      <c r="Y23" s="36">
        <f>_xlfn.MINIFS(Raw[Regular Price/ton],Raw[SystemType],$B$6,Raw[Manufacturer],Table49[[#This Row],[Manufacturer]],Raw[EfficiencySEER],"&gt;="&amp;X$6,Raw[EfficiencySEER],"&lt;"&amp;AB$6)</f>
        <v>0</v>
      </c>
      <c r="Z23" s="39">
        <f>_xlfn.MAXIFS(Raw[Regular Price/ton],Raw[SystemType],$B$6,Raw[Manufacturer],Table49[[#This Row],[Manufacturer]],Raw[EfficiencySEER],"&gt;="&amp;X$6,Raw[EfficiencySEER],"&lt;"&amp;AB$6)</f>
        <v>0</v>
      </c>
      <c r="AA23" s="39">
        <f>IF(X23=0,0,AVERAGEIFS(Raw[Regular Price/ton],Raw[SystemType],$B$6,Raw[Manufacturer],Table49[[#This Row],[Manufacturer]],Raw[EfficiencySEER],"&gt;="&amp;X$6,Raw[EfficiencySEER],"&lt;"&amp;AB$6))</f>
        <v>0</v>
      </c>
      <c r="AB23" s="34">
        <f>COUNTIFS(Raw[SystemType],$B$6,Raw[Manufacturer],Table49[[#This Row],[Manufacturer]],Raw[EfficiencySEER],"&gt;="&amp;AB$6,Raw[EfficiencySEER],"&lt;"&amp;AF$6)</f>
        <v>0</v>
      </c>
      <c r="AC23" s="36">
        <f>_xlfn.MINIFS(Raw[Regular Price/ton],Raw[SystemType],$B$6,Raw[Manufacturer],Table49[[#This Row],[Manufacturer]],Raw[EfficiencySEER],"&gt;="&amp;AB$6,Raw[EfficiencySEER],"&lt;"&amp;AF$6)</f>
        <v>0</v>
      </c>
      <c r="AD23" s="39">
        <f>_xlfn.MAXIFS(Raw[Regular Price/ton],Raw[SystemType],$B$6,Raw[Manufacturer],Table49[[#This Row],[Manufacturer]],Raw[EfficiencySEER],"&gt;="&amp;AB$6,Raw[EfficiencySEER],"&lt;"&amp;AF$6)</f>
        <v>0</v>
      </c>
      <c r="AE23" s="39">
        <f>IF(AB23=0,0,AVERAGEIFS(Raw[Regular Price/ton],Raw[SystemType],$B$6,Raw[Manufacturer],Table49[[#This Row],[Manufacturer]],Raw[EfficiencySEER],"&gt;="&amp;AB$6,Raw[EfficiencySEER],"&lt;"&amp;AF$6))</f>
        <v>0</v>
      </c>
      <c r="AF23" s="34">
        <f>COUNTIFS(Raw[SystemType],$B$6,Raw[Manufacturer],Table49[[#This Row],[Manufacturer]],Raw[EfficiencySEER],"&gt;="&amp;AF$6,Raw[EfficiencySEER],"&lt;"&amp;AJ$6)</f>
        <v>0</v>
      </c>
      <c r="AG23" s="36">
        <f>_xlfn.MINIFS(Raw[Regular Price/ton],Raw[SystemType],$B$6,Raw[Manufacturer],Table49[[#This Row],[Manufacturer]],Raw[EfficiencySEER],"&gt;="&amp;AF$6,Raw[EfficiencySEER],"&lt;"&amp;AJ$6)</f>
        <v>0</v>
      </c>
      <c r="AH23" s="39">
        <f>_xlfn.MAXIFS(Raw[Regular Price/ton],Raw[SystemType],$B$6,Raw[Manufacturer],Table49[[#This Row],[Manufacturer]],Raw[EfficiencySEER],"&gt;="&amp;AF$6,Raw[EfficiencySEER],"&lt;"&amp;AJ$6)</f>
        <v>0</v>
      </c>
      <c r="AI23" s="39">
        <f>IF(AF23=0,0,AVERAGEIFS(Raw[Regular Price/ton],Raw[SystemType],$B$6,Raw[Manufacturer],Table49[[#This Row],[Manufacturer]],Raw[EfficiencySEER],"&gt;="&amp;AF$6,Raw[EfficiencySEER],"&lt;"&amp;AJ$6))</f>
        <v>0</v>
      </c>
      <c r="AJ23" s="34">
        <f>COUNTIFS(Raw[SystemType],$B$6,Raw[Manufacturer],Table49[[#This Row],[Manufacturer]],Raw[EfficiencySEER],"&gt;="&amp;AJ$6,Raw[EfficiencySEER],"&lt;"&amp;AN$6)</f>
        <v>0</v>
      </c>
      <c r="AK23" s="36">
        <f>_xlfn.MINIFS(Raw[Regular Price/ton],Raw[SystemType],$B$6,Raw[Manufacturer],Table49[[#This Row],[Manufacturer]],Raw[EfficiencySEER],"&gt;="&amp;AJ$6,Raw[EfficiencySEER],"&lt;"&amp;AN$6)</f>
        <v>0</v>
      </c>
      <c r="AL23" s="39">
        <f>_xlfn.MAXIFS(Raw[Regular Price/ton],Raw[SystemType],$B$6,Raw[Manufacturer],Table49[[#This Row],[Manufacturer]],Raw[EfficiencySEER],"&gt;="&amp;AJ$6,Raw[EfficiencySEER],"&lt;"&amp;AN$6)</f>
        <v>0</v>
      </c>
      <c r="AM23" s="39">
        <f>IF(AJ23=0,0,AVERAGEIFS(Raw[Regular Price/ton],Raw[SystemType],$B$6,Raw[Manufacturer],Table49[[#This Row],[Manufacturer]],Raw[EfficiencySEER],"&gt;="&amp;AJ$6,Raw[EfficiencySEER],"&lt;"&amp;AN$6))</f>
        <v>0</v>
      </c>
      <c r="AN23" s="34">
        <f>COUNTIFS(Raw[SystemType],$B$6,Raw[Manufacturer],Table49[[#This Row],[Manufacturer]],Raw[EfficiencySEER],"&gt;="&amp;AN$6,Raw[EfficiencySEER],"&lt;"&amp;AR$6)</f>
        <v>0</v>
      </c>
      <c r="AO23" s="36">
        <f>_xlfn.MINIFS(Raw[Regular Price/ton],Raw[SystemType],$B$6,Raw[Manufacturer],Table49[[#This Row],[Manufacturer]],Raw[EfficiencySEER],"&gt;="&amp;AN$6,Raw[EfficiencySEER],"&lt;"&amp;AR$6)</f>
        <v>0</v>
      </c>
      <c r="AP23" s="39">
        <f>_xlfn.MAXIFS(Raw[Regular Price/ton],Raw[SystemType],$B$6,Raw[Manufacturer],Table49[[#This Row],[Manufacturer]],Raw[EfficiencySEER],"&gt;="&amp;AN$6,Raw[EfficiencySEER],"&lt;"&amp;AR$6)</f>
        <v>0</v>
      </c>
      <c r="AQ23" s="39">
        <f>IF(AN23=0,0,AVERAGEIFS(Raw[Regular Price/ton],Raw[SystemType],$B$6,Raw[Manufacturer],Table49[[#This Row],[Manufacturer]],Raw[EfficiencySEER],"&gt;="&amp;AN$6,Raw[EfficiencySEER],"&lt;"&amp;AR$6))</f>
        <v>0</v>
      </c>
    </row>
    <row r="24" spans="1:43" x14ac:dyDescent="0.25">
      <c r="B24" s="33" t="s">
        <v>1159</v>
      </c>
      <c r="C24" s="27">
        <f>COUNTIFS(Raw[SystemType],$B$6,Raw[Manufacturer],Table49[[#This Row],[Manufacturer]])</f>
        <v>0</v>
      </c>
      <c r="D24" s="34">
        <f>COUNTIFS(Raw[SystemType],$B$6,Raw[Manufacturer],Table49[[#This Row],[Manufacturer]],Raw[EfficiencySEER],"&gt;="&amp;D$6,Raw[EfficiencySEER],"&lt;"&amp;H$6)</f>
        <v>0</v>
      </c>
      <c r="E24" s="37">
        <f>_xlfn.MINIFS(Raw[Regular Price/ton],Raw[SystemType],$B$6,Raw[Manufacturer],Table49[[#This Row],[Manufacturer]],Raw[EfficiencySEER],"&gt;="&amp;D$6,Raw[EfficiencySEER],"&lt;"&amp;H$6)</f>
        <v>0</v>
      </c>
      <c r="F24" s="38">
        <f>_xlfn.MAXIFS(Raw[Regular Price/ton],Raw[SystemType],$B$6,Raw[Manufacturer],Table49[[#This Row],[Manufacturer]],Raw[EfficiencySEER],"&gt;="&amp;D$6,Raw[EfficiencySEER],"&lt;"&amp;H$6)</f>
        <v>0</v>
      </c>
      <c r="G24" s="38">
        <f>IF(D24=0,0,AVERAGEIFS(Raw[Regular Price/ton],Raw[SystemType],$B$6,Raw[Manufacturer],Table49[[#This Row],[Manufacturer]],Raw[EfficiencySEER],"&gt;="&amp;D$6,Raw[EfficiencySEER],"&lt;"&amp;H$6))</f>
        <v>0</v>
      </c>
      <c r="H24" s="34">
        <f>COUNTIFS(Raw[SystemType],$B$6,Raw[Manufacturer],Table49[[#This Row],[Manufacturer]],Raw[EfficiencySEER],"&gt;="&amp;H$6,Raw[EfficiencySEER],"&lt;"&amp;L$6)</f>
        <v>0</v>
      </c>
      <c r="I24" s="37">
        <f>_xlfn.MINIFS(Raw[Regular Price/ton],Raw[SystemType],$B$6,Raw[Manufacturer],Table49[[#This Row],[Manufacturer]],Raw[EfficiencySEER],"&gt;="&amp;H$6,Raw[EfficiencySEER],"&lt;"&amp;L$6)</f>
        <v>0</v>
      </c>
      <c r="J24" s="38">
        <f>_xlfn.MAXIFS(Raw[Regular Price/ton],Raw[SystemType],$B$6,Raw[Manufacturer],Table49[[#This Row],[Manufacturer]],Raw[EfficiencySEER],"&gt;="&amp;H$6,Raw[EfficiencySEER],"&lt;"&amp;L$6)</f>
        <v>0</v>
      </c>
      <c r="K24" s="38">
        <f>IF(H24=0,0,AVERAGEIFS(Raw[Regular Price/ton],Raw[SystemType],$B$6,Raw[Manufacturer],Table49[[#This Row],[Manufacturer]],Raw[EfficiencySEER],"&gt;="&amp;H$6,Raw[EfficiencySEER],"&lt;"&amp;L$6))</f>
        <v>0</v>
      </c>
      <c r="L24" s="34">
        <f>COUNTIFS(Raw[SystemType],$B$6,Raw[Manufacturer],Table49[[#This Row],[Manufacturer]],Raw[EfficiencySEER],"&gt;="&amp;L$6,Raw[EfficiencySEER],"&lt;"&amp;P$6)</f>
        <v>0</v>
      </c>
      <c r="M24" s="37">
        <f>_xlfn.MINIFS(Raw[Regular Price/ton],Raw[SystemType],$B$6,Raw[Manufacturer],Table49[[#This Row],[Manufacturer]],Raw[EfficiencySEER],"&gt;="&amp;L$6,Raw[EfficiencySEER],"&lt;"&amp;P$6)</f>
        <v>0</v>
      </c>
      <c r="N24" s="38">
        <f>_xlfn.MAXIFS(Raw[Regular Price/ton],Raw[SystemType],$B$6,Raw[Manufacturer],Table49[[#This Row],[Manufacturer]],Raw[EfficiencySEER],"&gt;="&amp;L$6,Raw[EfficiencySEER],"&lt;"&amp;P$6)</f>
        <v>0</v>
      </c>
      <c r="O24" s="38">
        <f>IF(L24=0,0,AVERAGEIFS(Raw[Regular Price/ton],Raw[SystemType],$B$6,Raw[Manufacturer],Table49[[#This Row],[Manufacturer]],Raw[EfficiencySEER],"&gt;="&amp;L$6,Raw[EfficiencySEER],"&lt;"&amp;P$6))</f>
        <v>0</v>
      </c>
      <c r="P24" s="34">
        <f>COUNTIFS(Raw[SystemType],$B$6,Raw[Manufacturer],Table49[[#This Row],[Manufacturer]],Raw[EfficiencySEER],"&gt;="&amp;P$6,Raw[EfficiencySEER],"&lt;"&amp;T$6)</f>
        <v>0</v>
      </c>
      <c r="Q24" s="37">
        <f>_xlfn.MINIFS(Raw[Regular Price/ton],Raw[SystemType],$B$6,Raw[Manufacturer],Table49[[#This Row],[Manufacturer]],Raw[EfficiencySEER],"&gt;="&amp;P$6,Raw[EfficiencySEER],"&lt;"&amp;T$6)</f>
        <v>0</v>
      </c>
      <c r="R24" s="38">
        <f>_xlfn.MAXIFS(Raw[Regular Price/ton],Raw[SystemType],$B$6,Raw[Manufacturer],Table49[[#This Row],[Manufacturer]],Raw[EfficiencySEER],"&gt;="&amp;P$6,Raw[EfficiencySEER],"&lt;"&amp;T$6)</f>
        <v>0</v>
      </c>
      <c r="S24" s="38">
        <f>IF(P24=0,0,AVERAGEIFS(Raw[Regular Price/ton],Raw[SystemType],$B$6,Raw[Manufacturer],Table49[[#This Row],[Manufacturer]],Raw[EfficiencySEER],"&gt;="&amp;P$6,Raw[EfficiencySEER],"&lt;"&amp;T$6))</f>
        <v>0</v>
      </c>
      <c r="T24" s="34">
        <f>COUNTIFS(Raw[SystemType],$B$6,Raw[Manufacturer],Table49[[#This Row],[Manufacturer]],Raw[EfficiencySEER],"&gt;="&amp;T$6,Raw[EfficiencySEER],"&lt;"&amp;X$6)</f>
        <v>0</v>
      </c>
      <c r="U24" s="37">
        <f>_xlfn.MINIFS(Raw[Regular Price/ton],Raw[SystemType],$B$6,Raw[Manufacturer],Table49[[#This Row],[Manufacturer]],Raw[EfficiencySEER],"&gt;="&amp;T$6,Raw[EfficiencySEER],"&lt;"&amp;X$6)</f>
        <v>0</v>
      </c>
      <c r="V24" s="38">
        <f>_xlfn.MAXIFS(Raw[Regular Price/ton],Raw[SystemType],$B$6,Raw[Manufacturer],Table49[[#This Row],[Manufacturer]],Raw[EfficiencySEER],"&gt;="&amp;T$6,Raw[EfficiencySEER],"&lt;"&amp;X$6)</f>
        <v>0</v>
      </c>
      <c r="W24" s="38">
        <f>IF(T24=0,0,AVERAGEIFS(Raw[Regular Price/ton],Raw[SystemType],$B$6,Raw[Manufacturer],Table49[[#This Row],[Manufacturer]],Raw[EfficiencySEER],"&gt;="&amp;T$6,Raw[EfficiencySEER],"&lt;"&amp;X$6))</f>
        <v>0</v>
      </c>
      <c r="X24" s="34">
        <f>COUNTIFS(Raw[SystemType],$B$6,Raw[Manufacturer],Table49[[#This Row],[Manufacturer]],Raw[EfficiencySEER],"&gt;="&amp;X$6,Raw[EfficiencySEER],"&lt;"&amp;AB$6)</f>
        <v>0</v>
      </c>
      <c r="Y24" s="37">
        <f>_xlfn.MINIFS(Raw[Regular Price/ton],Raw[SystemType],$B$6,Raw[Manufacturer],Table49[[#This Row],[Manufacturer]],Raw[EfficiencySEER],"&gt;="&amp;X$6,Raw[EfficiencySEER],"&lt;"&amp;AB$6)</f>
        <v>0</v>
      </c>
      <c r="Z24" s="38">
        <f>_xlfn.MAXIFS(Raw[Regular Price/ton],Raw[SystemType],$B$6,Raw[Manufacturer],Table49[[#This Row],[Manufacturer]],Raw[EfficiencySEER],"&gt;="&amp;X$6,Raw[EfficiencySEER],"&lt;"&amp;AB$6)</f>
        <v>0</v>
      </c>
      <c r="AA24" s="38">
        <f>IF(X24=0,0,AVERAGEIFS(Raw[Regular Price/ton],Raw[SystemType],$B$6,Raw[Manufacturer],Table49[[#This Row],[Manufacturer]],Raw[EfficiencySEER],"&gt;="&amp;X$6,Raw[EfficiencySEER],"&lt;"&amp;AB$6))</f>
        <v>0</v>
      </c>
      <c r="AB24" s="34">
        <f>COUNTIFS(Raw[SystemType],$B$6,Raw[Manufacturer],Table49[[#This Row],[Manufacturer]],Raw[EfficiencySEER],"&gt;="&amp;AB$6,Raw[EfficiencySEER],"&lt;"&amp;AF$6)</f>
        <v>0</v>
      </c>
      <c r="AC24" s="37">
        <f>_xlfn.MINIFS(Raw[Regular Price/ton],Raw[SystemType],$B$6,Raw[Manufacturer],Table49[[#This Row],[Manufacturer]],Raw[EfficiencySEER],"&gt;="&amp;AB$6,Raw[EfficiencySEER],"&lt;"&amp;AF$6)</f>
        <v>0</v>
      </c>
      <c r="AD24" s="38">
        <f>_xlfn.MAXIFS(Raw[Regular Price/ton],Raw[SystemType],$B$6,Raw[Manufacturer],Table49[[#This Row],[Manufacturer]],Raw[EfficiencySEER],"&gt;="&amp;AB$6,Raw[EfficiencySEER],"&lt;"&amp;AF$6)</f>
        <v>0</v>
      </c>
      <c r="AE24" s="38">
        <f>IF(AB24=0,0,AVERAGEIFS(Raw[Regular Price/ton],Raw[SystemType],$B$6,Raw[Manufacturer],Table49[[#This Row],[Manufacturer]],Raw[EfficiencySEER],"&gt;="&amp;AB$6,Raw[EfficiencySEER],"&lt;"&amp;AF$6))</f>
        <v>0</v>
      </c>
      <c r="AF24" s="34">
        <f>COUNTIFS(Raw[SystemType],$B$6,Raw[Manufacturer],Table49[[#This Row],[Manufacturer]],Raw[EfficiencySEER],"&gt;="&amp;AF$6,Raw[EfficiencySEER],"&lt;"&amp;AJ$6)</f>
        <v>0</v>
      </c>
      <c r="AG24" s="37">
        <f>_xlfn.MINIFS(Raw[Regular Price/ton],Raw[SystemType],$B$6,Raw[Manufacturer],Table49[[#This Row],[Manufacturer]],Raw[EfficiencySEER],"&gt;="&amp;AF$6,Raw[EfficiencySEER],"&lt;"&amp;AJ$6)</f>
        <v>0</v>
      </c>
      <c r="AH24" s="38">
        <f>_xlfn.MAXIFS(Raw[Regular Price/ton],Raw[SystemType],$B$6,Raw[Manufacturer],Table49[[#This Row],[Manufacturer]],Raw[EfficiencySEER],"&gt;="&amp;AF$6,Raw[EfficiencySEER],"&lt;"&amp;AJ$6)</f>
        <v>0</v>
      </c>
      <c r="AI24" s="38">
        <f>IF(AF24=0,0,AVERAGEIFS(Raw[Regular Price/ton],Raw[SystemType],$B$6,Raw[Manufacturer],Table49[[#This Row],[Manufacturer]],Raw[EfficiencySEER],"&gt;="&amp;AF$6,Raw[EfficiencySEER],"&lt;"&amp;AJ$6))</f>
        <v>0</v>
      </c>
      <c r="AJ24" s="34">
        <f>COUNTIFS(Raw[SystemType],$B$6,Raw[Manufacturer],Table49[[#This Row],[Manufacturer]],Raw[EfficiencySEER],"&gt;="&amp;AJ$6,Raw[EfficiencySEER],"&lt;"&amp;AN$6)</f>
        <v>0</v>
      </c>
      <c r="AK24" s="37">
        <f>_xlfn.MINIFS(Raw[Regular Price/ton],Raw[SystemType],$B$6,Raw[Manufacturer],Table49[[#This Row],[Manufacturer]],Raw[EfficiencySEER],"&gt;="&amp;AJ$6,Raw[EfficiencySEER],"&lt;"&amp;AN$6)</f>
        <v>0</v>
      </c>
      <c r="AL24" s="38">
        <f>_xlfn.MAXIFS(Raw[Regular Price/ton],Raw[SystemType],$B$6,Raw[Manufacturer],Table49[[#This Row],[Manufacturer]],Raw[EfficiencySEER],"&gt;="&amp;AJ$6,Raw[EfficiencySEER],"&lt;"&amp;AN$6)</f>
        <v>0</v>
      </c>
      <c r="AM24" s="38">
        <f>IF(AJ24=0,0,AVERAGEIFS(Raw[Regular Price/ton],Raw[SystemType],$B$6,Raw[Manufacturer],Table49[[#This Row],[Manufacturer]],Raw[EfficiencySEER],"&gt;="&amp;AJ$6,Raw[EfficiencySEER],"&lt;"&amp;AN$6))</f>
        <v>0</v>
      </c>
      <c r="AN24" s="34">
        <f>COUNTIFS(Raw[SystemType],$B$6,Raw[Manufacturer],Table49[[#This Row],[Manufacturer]],Raw[EfficiencySEER],"&gt;="&amp;AN$6,Raw[EfficiencySEER],"&lt;"&amp;AR$6)</f>
        <v>0</v>
      </c>
      <c r="AO24" s="37">
        <f>_xlfn.MINIFS(Raw[Regular Price/ton],Raw[SystemType],$B$6,Raw[Manufacturer],Table49[[#This Row],[Manufacturer]],Raw[EfficiencySEER],"&gt;="&amp;AN$6,Raw[EfficiencySEER],"&lt;"&amp;AR$6)</f>
        <v>0</v>
      </c>
      <c r="AP24" s="38">
        <f>_xlfn.MAXIFS(Raw[Regular Price/ton],Raw[SystemType],$B$6,Raw[Manufacturer],Table49[[#This Row],[Manufacturer]],Raw[EfficiencySEER],"&gt;="&amp;AN$6,Raw[EfficiencySEER],"&lt;"&amp;AR$6)</f>
        <v>0</v>
      </c>
      <c r="AQ24" s="38">
        <f>IF(AN24=0,0,AVERAGEIFS(Raw[Regular Price/ton],Raw[SystemType],$B$6,Raw[Manufacturer],Table49[[#This Row],[Manufacturer]],Raw[EfficiencySEER],"&gt;="&amp;AN$6,Raw[EfficiencySEER],"&lt;"&amp;AR$6))</f>
        <v>0</v>
      </c>
    </row>
    <row r="25" spans="1:43" x14ac:dyDescent="0.25">
      <c r="B25" s="32" t="s">
        <v>1164</v>
      </c>
      <c r="C25" s="28">
        <f>COUNTIFS(Raw[SystemType],$B$6,Raw[Manufacturer],Table49[[#This Row],[Manufacturer]])</f>
        <v>0</v>
      </c>
      <c r="D25" s="34">
        <f>COUNTIFS(Raw[SystemType],$B$6,Raw[Manufacturer],Table49[[#This Row],[Manufacturer]],Raw[EfficiencySEER],"&gt;="&amp;D$6,Raw[EfficiencySEER],"&lt;"&amp;H$6)</f>
        <v>0</v>
      </c>
      <c r="E25" s="36">
        <f>_xlfn.MINIFS(Raw[Regular Price/ton],Raw[SystemType],$B$6,Raw[Manufacturer],Table49[[#This Row],[Manufacturer]],Raw[EfficiencySEER],"&gt;="&amp;D$6,Raw[EfficiencySEER],"&lt;"&amp;H$6)</f>
        <v>0</v>
      </c>
      <c r="F25" s="39">
        <f>_xlfn.MAXIFS(Raw[Regular Price/ton],Raw[SystemType],$B$6,Raw[Manufacturer],Table49[[#This Row],[Manufacturer]],Raw[EfficiencySEER],"&gt;="&amp;D$6,Raw[EfficiencySEER],"&lt;"&amp;H$6)</f>
        <v>0</v>
      </c>
      <c r="G25" s="39">
        <f>IF(D25=0,0,AVERAGEIFS(Raw[Regular Price/ton],Raw[SystemType],$B$6,Raw[Manufacturer],Table49[[#This Row],[Manufacturer]],Raw[EfficiencySEER],"&gt;="&amp;D$6,Raw[EfficiencySEER],"&lt;"&amp;H$6))</f>
        <v>0</v>
      </c>
      <c r="H25" s="34">
        <f>COUNTIFS(Raw[SystemType],$B$6,Raw[Manufacturer],Table49[[#This Row],[Manufacturer]],Raw[EfficiencySEER],"&gt;="&amp;H$6,Raw[EfficiencySEER],"&lt;"&amp;L$6)</f>
        <v>0</v>
      </c>
      <c r="I25" s="36">
        <f>_xlfn.MINIFS(Raw[Regular Price/ton],Raw[SystemType],$B$6,Raw[Manufacturer],Table49[[#This Row],[Manufacturer]],Raw[EfficiencySEER],"&gt;="&amp;H$6,Raw[EfficiencySEER],"&lt;"&amp;L$6)</f>
        <v>0</v>
      </c>
      <c r="J25" s="39">
        <f>_xlfn.MAXIFS(Raw[Regular Price/ton],Raw[SystemType],$B$6,Raw[Manufacturer],Table49[[#This Row],[Manufacturer]],Raw[EfficiencySEER],"&gt;="&amp;H$6,Raw[EfficiencySEER],"&lt;"&amp;L$6)</f>
        <v>0</v>
      </c>
      <c r="K25" s="39">
        <f>IF(H25=0,0,AVERAGEIFS(Raw[Regular Price/ton],Raw[SystemType],$B$6,Raw[Manufacturer],Table49[[#This Row],[Manufacturer]],Raw[EfficiencySEER],"&gt;="&amp;H$6,Raw[EfficiencySEER],"&lt;"&amp;L$6))</f>
        <v>0</v>
      </c>
      <c r="L25" s="34">
        <f>COUNTIFS(Raw[SystemType],$B$6,Raw[Manufacturer],Table49[[#This Row],[Manufacturer]],Raw[EfficiencySEER],"&gt;="&amp;L$6,Raw[EfficiencySEER],"&lt;"&amp;P$6)</f>
        <v>0</v>
      </c>
      <c r="M25" s="36">
        <f>_xlfn.MINIFS(Raw[Regular Price/ton],Raw[SystemType],$B$6,Raw[Manufacturer],Table49[[#This Row],[Manufacturer]],Raw[EfficiencySEER],"&gt;="&amp;L$6,Raw[EfficiencySEER],"&lt;"&amp;P$6)</f>
        <v>0</v>
      </c>
      <c r="N25" s="39">
        <f>_xlfn.MAXIFS(Raw[Regular Price/ton],Raw[SystemType],$B$6,Raw[Manufacturer],Table49[[#This Row],[Manufacturer]],Raw[EfficiencySEER],"&gt;="&amp;L$6,Raw[EfficiencySEER],"&lt;"&amp;P$6)</f>
        <v>0</v>
      </c>
      <c r="O25" s="39">
        <f>IF(L25=0,0,AVERAGEIFS(Raw[Regular Price/ton],Raw[SystemType],$B$6,Raw[Manufacturer],Table49[[#This Row],[Manufacturer]],Raw[EfficiencySEER],"&gt;="&amp;L$6,Raw[EfficiencySEER],"&lt;"&amp;P$6))</f>
        <v>0</v>
      </c>
      <c r="P25" s="34">
        <f>COUNTIFS(Raw[SystemType],$B$6,Raw[Manufacturer],Table49[[#This Row],[Manufacturer]],Raw[EfficiencySEER],"&gt;="&amp;P$6,Raw[EfficiencySEER],"&lt;"&amp;T$6)</f>
        <v>0</v>
      </c>
      <c r="Q25" s="36">
        <f>_xlfn.MINIFS(Raw[Regular Price/ton],Raw[SystemType],$B$6,Raw[Manufacturer],Table49[[#This Row],[Manufacturer]],Raw[EfficiencySEER],"&gt;="&amp;P$6,Raw[EfficiencySEER],"&lt;"&amp;T$6)</f>
        <v>0</v>
      </c>
      <c r="R25" s="39">
        <f>_xlfn.MAXIFS(Raw[Regular Price/ton],Raw[SystemType],$B$6,Raw[Manufacturer],Table49[[#This Row],[Manufacturer]],Raw[EfficiencySEER],"&gt;="&amp;P$6,Raw[EfficiencySEER],"&lt;"&amp;T$6)</f>
        <v>0</v>
      </c>
      <c r="S25" s="39">
        <f>IF(P25=0,0,AVERAGEIFS(Raw[Regular Price/ton],Raw[SystemType],$B$6,Raw[Manufacturer],Table49[[#This Row],[Manufacturer]],Raw[EfficiencySEER],"&gt;="&amp;P$6,Raw[EfficiencySEER],"&lt;"&amp;T$6))</f>
        <v>0</v>
      </c>
      <c r="T25" s="34">
        <f>COUNTIFS(Raw[SystemType],$B$6,Raw[Manufacturer],Table49[[#This Row],[Manufacturer]],Raw[EfficiencySEER],"&gt;="&amp;T$6,Raw[EfficiencySEER],"&lt;"&amp;X$6)</f>
        <v>0</v>
      </c>
      <c r="U25" s="36">
        <f>_xlfn.MINIFS(Raw[Regular Price/ton],Raw[SystemType],$B$6,Raw[Manufacturer],Table49[[#This Row],[Manufacturer]],Raw[EfficiencySEER],"&gt;="&amp;T$6,Raw[EfficiencySEER],"&lt;"&amp;X$6)</f>
        <v>0</v>
      </c>
      <c r="V25" s="39">
        <f>_xlfn.MAXIFS(Raw[Regular Price/ton],Raw[SystemType],$B$6,Raw[Manufacturer],Table49[[#This Row],[Manufacturer]],Raw[EfficiencySEER],"&gt;="&amp;T$6,Raw[EfficiencySEER],"&lt;"&amp;X$6)</f>
        <v>0</v>
      </c>
      <c r="W25" s="39">
        <f>IF(T25=0,0,AVERAGEIFS(Raw[Regular Price/ton],Raw[SystemType],$B$6,Raw[Manufacturer],Table49[[#This Row],[Manufacturer]],Raw[EfficiencySEER],"&gt;="&amp;T$6,Raw[EfficiencySEER],"&lt;"&amp;X$6))</f>
        <v>0</v>
      </c>
      <c r="X25" s="34">
        <f>COUNTIFS(Raw[SystemType],$B$6,Raw[Manufacturer],Table49[[#This Row],[Manufacturer]],Raw[EfficiencySEER],"&gt;="&amp;X$6,Raw[EfficiencySEER],"&lt;"&amp;AB$6)</f>
        <v>0</v>
      </c>
      <c r="Y25" s="36">
        <f>_xlfn.MINIFS(Raw[Regular Price/ton],Raw[SystemType],$B$6,Raw[Manufacturer],Table49[[#This Row],[Manufacturer]],Raw[EfficiencySEER],"&gt;="&amp;X$6,Raw[EfficiencySEER],"&lt;"&amp;AB$6)</f>
        <v>0</v>
      </c>
      <c r="Z25" s="39">
        <f>_xlfn.MAXIFS(Raw[Regular Price/ton],Raw[SystemType],$B$6,Raw[Manufacturer],Table49[[#This Row],[Manufacturer]],Raw[EfficiencySEER],"&gt;="&amp;X$6,Raw[EfficiencySEER],"&lt;"&amp;AB$6)</f>
        <v>0</v>
      </c>
      <c r="AA25" s="39">
        <f>IF(X25=0,0,AVERAGEIFS(Raw[Regular Price/ton],Raw[SystemType],$B$6,Raw[Manufacturer],Table49[[#This Row],[Manufacturer]],Raw[EfficiencySEER],"&gt;="&amp;X$6,Raw[EfficiencySEER],"&lt;"&amp;AB$6))</f>
        <v>0</v>
      </c>
      <c r="AB25" s="34">
        <f>COUNTIFS(Raw[SystemType],$B$6,Raw[Manufacturer],Table49[[#This Row],[Manufacturer]],Raw[EfficiencySEER],"&gt;="&amp;AB$6,Raw[EfficiencySEER],"&lt;"&amp;AF$6)</f>
        <v>0</v>
      </c>
      <c r="AC25" s="36">
        <f>_xlfn.MINIFS(Raw[Regular Price/ton],Raw[SystemType],$B$6,Raw[Manufacturer],Table49[[#This Row],[Manufacturer]],Raw[EfficiencySEER],"&gt;="&amp;AB$6,Raw[EfficiencySEER],"&lt;"&amp;AF$6)</f>
        <v>0</v>
      </c>
      <c r="AD25" s="39">
        <f>_xlfn.MAXIFS(Raw[Regular Price/ton],Raw[SystemType],$B$6,Raw[Manufacturer],Table49[[#This Row],[Manufacturer]],Raw[EfficiencySEER],"&gt;="&amp;AB$6,Raw[EfficiencySEER],"&lt;"&amp;AF$6)</f>
        <v>0</v>
      </c>
      <c r="AE25" s="39">
        <f>IF(AB25=0,0,AVERAGEIFS(Raw[Regular Price/ton],Raw[SystemType],$B$6,Raw[Manufacturer],Table49[[#This Row],[Manufacturer]],Raw[EfficiencySEER],"&gt;="&amp;AB$6,Raw[EfficiencySEER],"&lt;"&amp;AF$6))</f>
        <v>0</v>
      </c>
      <c r="AF25" s="34">
        <f>COUNTIFS(Raw[SystemType],$B$6,Raw[Manufacturer],Table49[[#This Row],[Manufacturer]],Raw[EfficiencySEER],"&gt;="&amp;AF$6,Raw[EfficiencySEER],"&lt;"&amp;AJ$6)</f>
        <v>0</v>
      </c>
      <c r="AG25" s="36">
        <f>_xlfn.MINIFS(Raw[Regular Price/ton],Raw[SystemType],$B$6,Raw[Manufacturer],Table49[[#This Row],[Manufacturer]],Raw[EfficiencySEER],"&gt;="&amp;AF$6,Raw[EfficiencySEER],"&lt;"&amp;AJ$6)</f>
        <v>0</v>
      </c>
      <c r="AH25" s="39">
        <f>_xlfn.MAXIFS(Raw[Regular Price/ton],Raw[SystemType],$B$6,Raw[Manufacturer],Table49[[#This Row],[Manufacturer]],Raw[EfficiencySEER],"&gt;="&amp;AF$6,Raw[EfficiencySEER],"&lt;"&amp;AJ$6)</f>
        <v>0</v>
      </c>
      <c r="AI25" s="39">
        <f>IF(AF25=0,0,AVERAGEIFS(Raw[Regular Price/ton],Raw[SystemType],$B$6,Raw[Manufacturer],Table49[[#This Row],[Manufacturer]],Raw[EfficiencySEER],"&gt;="&amp;AF$6,Raw[EfficiencySEER],"&lt;"&amp;AJ$6))</f>
        <v>0</v>
      </c>
      <c r="AJ25" s="34">
        <f>COUNTIFS(Raw[SystemType],$B$6,Raw[Manufacturer],Table49[[#This Row],[Manufacturer]],Raw[EfficiencySEER],"&gt;="&amp;AJ$6,Raw[EfficiencySEER],"&lt;"&amp;AN$6)</f>
        <v>0</v>
      </c>
      <c r="AK25" s="36">
        <f>_xlfn.MINIFS(Raw[Regular Price/ton],Raw[SystemType],$B$6,Raw[Manufacturer],Table49[[#This Row],[Manufacturer]],Raw[EfficiencySEER],"&gt;="&amp;AJ$6,Raw[EfficiencySEER],"&lt;"&amp;AN$6)</f>
        <v>0</v>
      </c>
      <c r="AL25" s="39">
        <f>_xlfn.MAXIFS(Raw[Regular Price/ton],Raw[SystemType],$B$6,Raw[Manufacturer],Table49[[#This Row],[Manufacturer]],Raw[EfficiencySEER],"&gt;="&amp;AJ$6,Raw[EfficiencySEER],"&lt;"&amp;AN$6)</f>
        <v>0</v>
      </c>
      <c r="AM25" s="39">
        <f>IF(AJ25=0,0,AVERAGEIFS(Raw[Regular Price/ton],Raw[SystemType],$B$6,Raw[Manufacturer],Table49[[#This Row],[Manufacturer]],Raw[EfficiencySEER],"&gt;="&amp;AJ$6,Raw[EfficiencySEER],"&lt;"&amp;AN$6))</f>
        <v>0</v>
      </c>
      <c r="AN25" s="34">
        <f>COUNTIFS(Raw[SystemType],$B$6,Raw[Manufacturer],Table49[[#This Row],[Manufacturer]],Raw[EfficiencySEER],"&gt;="&amp;AN$6,Raw[EfficiencySEER],"&lt;"&amp;AR$6)</f>
        <v>0</v>
      </c>
      <c r="AO25" s="36">
        <f>_xlfn.MINIFS(Raw[Regular Price/ton],Raw[SystemType],$B$6,Raw[Manufacturer],Table49[[#This Row],[Manufacturer]],Raw[EfficiencySEER],"&gt;="&amp;AN$6,Raw[EfficiencySEER],"&lt;"&amp;AR$6)</f>
        <v>0</v>
      </c>
      <c r="AP25" s="39">
        <f>_xlfn.MAXIFS(Raw[Regular Price/ton],Raw[SystemType],$B$6,Raw[Manufacturer],Table49[[#This Row],[Manufacturer]],Raw[EfficiencySEER],"&gt;="&amp;AN$6,Raw[EfficiencySEER],"&lt;"&amp;AR$6)</f>
        <v>0</v>
      </c>
      <c r="AQ25" s="39">
        <f>IF(AN25=0,0,AVERAGEIFS(Raw[Regular Price/ton],Raw[SystemType],$B$6,Raw[Manufacturer],Table49[[#This Row],[Manufacturer]],Raw[EfficiencySEER],"&gt;="&amp;AN$6,Raw[EfficiencySEER],"&lt;"&amp;AR$6))</f>
        <v>0</v>
      </c>
    </row>
    <row r="26" spans="1:43" x14ac:dyDescent="0.25">
      <c r="B26" s="33" t="s">
        <v>1626</v>
      </c>
      <c r="C26" s="27">
        <f>COUNTIFS(Raw[SystemType],$B$6,Raw[Manufacturer],Table49[[#This Row],[Manufacturer]])</f>
        <v>0</v>
      </c>
      <c r="D26" s="34">
        <f>COUNTIFS(Raw[SystemType],$B$6,Raw[Manufacturer],Table49[[#This Row],[Manufacturer]],Raw[EfficiencySEER],"&gt;="&amp;D$6,Raw[EfficiencySEER],"&lt;"&amp;H$6)</f>
        <v>0</v>
      </c>
      <c r="E26" s="37">
        <f>_xlfn.MINIFS(Raw[Regular Price/ton],Raw[SystemType],$B$6,Raw[Manufacturer],Table49[[#This Row],[Manufacturer]],Raw[EfficiencySEER],"&gt;="&amp;D$6,Raw[EfficiencySEER],"&lt;"&amp;H$6)</f>
        <v>0</v>
      </c>
      <c r="F26" s="38">
        <f>_xlfn.MAXIFS(Raw[Regular Price/ton],Raw[SystemType],$B$6,Raw[Manufacturer],Table49[[#This Row],[Manufacturer]],Raw[EfficiencySEER],"&gt;="&amp;D$6,Raw[EfficiencySEER],"&lt;"&amp;H$6)</f>
        <v>0</v>
      </c>
      <c r="G26" s="38">
        <f>IF(D26=0,0,AVERAGEIFS(Raw[Regular Price/ton],Raw[SystemType],$B$6,Raw[Manufacturer],Table49[[#This Row],[Manufacturer]],Raw[EfficiencySEER],"&gt;="&amp;D$6,Raw[EfficiencySEER],"&lt;"&amp;H$6))</f>
        <v>0</v>
      </c>
      <c r="H26" s="34">
        <f>COUNTIFS(Raw[SystemType],$B$6,Raw[Manufacturer],Table49[[#This Row],[Manufacturer]],Raw[EfficiencySEER],"&gt;="&amp;H$6,Raw[EfficiencySEER],"&lt;"&amp;L$6)</f>
        <v>0</v>
      </c>
      <c r="I26" s="37">
        <f>_xlfn.MINIFS(Raw[Regular Price/ton],Raw[SystemType],$B$6,Raw[Manufacturer],Table49[[#This Row],[Manufacturer]],Raw[EfficiencySEER],"&gt;="&amp;H$6,Raw[EfficiencySEER],"&lt;"&amp;L$6)</f>
        <v>0</v>
      </c>
      <c r="J26" s="38">
        <f>_xlfn.MAXIFS(Raw[Regular Price/ton],Raw[SystemType],$B$6,Raw[Manufacturer],Table49[[#This Row],[Manufacturer]],Raw[EfficiencySEER],"&gt;="&amp;H$6,Raw[EfficiencySEER],"&lt;"&amp;L$6)</f>
        <v>0</v>
      </c>
      <c r="K26" s="38">
        <f>IF(H26=0,0,AVERAGEIFS(Raw[Regular Price/ton],Raw[SystemType],$B$6,Raw[Manufacturer],Table49[[#This Row],[Manufacturer]],Raw[EfficiencySEER],"&gt;="&amp;H$6,Raw[EfficiencySEER],"&lt;"&amp;L$6))</f>
        <v>0</v>
      </c>
      <c r="L26" s="34">
        <f>COUNTIFS(Raw[SystemType],$B$6,Raw[Manufacturer],Table49[[#This Row],[Manufacturer]],Raw[EfficiencySEER],"&gt;="&amp;L$6,Raw[EfficiencySEER],"&lt;"&amp;P$6)</f>
        <v>0</v>
      </c>
      <c r="M26" s="37">
        <f>_xlfn.MINIFS(Raw[Regular Price/ton],Raw[SystemType],$B$6,Raw[Manufacturer],Table49[[#This Row],[Manufacturer]],Raw[EfficiencySEER],"&gt;="&amp;L$6,Raw[EfficiencySEER],"&lt;"&amp;P$6)</f>
        <v>0</v>
      </c>
      <c r="N26" s="38">
        <f>_xlfn.MAXIFS(Raw[Regular Price/ton],Raw[SystemType],$B$6,Raw[Manufacturer],Table49[[#This Row],[Manufacturer]],Raw[EfficiencySEER],"&gt;="&amp;L$6,Raw[EfficiencySEER],"&lt;"&amp;P$6)</f>
        <v>0</v>
      </c>
      <c r="O26" s="38">
        <f>IF(L26=0,0,AVERAGEIFS(Raw[Regular Price/ton],Raw[SystemType],$B$6,Raw[Manufacturer],Table49[[#This Row],[Manufacturer]],Raw[EfficiencySEER],"&gt;="&amp;L$6,Raw[EfficiencySEER],"&lt;"&amp;P$6))</f>
        <v>0</v>
      </c>
      <c r="P26" s="34">
        <f>COUNTIFS(Raw[SystemType],$B$6,Raw[Manufacturer],Table49[[#This Row],[Manufacturer]],Raw[EfficiencySEER],"&gt;="&amp;P$6,Raw[EfficiencySEER],"&lt;"&amp;T$6)</f>
        <v>0</v>
      </c>
      <c r="Q26" s="37">
        <f>_xlfn.MINIFS(Raw[Regular Price/ton],Raw[SystemType],$B$6,Raw[Manufacturer],Table49[[#This Row],[Manufacturer]],Raw[EfficiencySEER],"&gt;="&amp;P$6,Raw[EfficiencySEER],"&lt;"&amp;T$6)</f>
        <v>0</v>
      </c>
      <c r="R26" s="38">
        <f>_xlfn.MAXIFS(Raw[Regular Price/ton],Raw[SystemType],$B$6,Raw[Manufacturer],Table49[[#This Row],[Manufacturer]],Raw[EfficiencySEER],"&gt;="&amp;P$6,Raw[EfficiencySEER],"&lt;"&amp;T$6)</f>
        <v>0</v>
      </c>
      <c r="S26" s="38">
        <f>IF(P26=0,0,AVERAGEIFS(Raw[Regular Price/ton],Raw[SystemType],$B$6,Raw[Manufacturer],Table49[[#This Row],[Manufacturer]],Raw[EfficiencySEER],"&gt;="&amp;P$6,Raw[EfficiencySEER],"&lt;"&amp;T$6))</f>
        <v>0</v>
      </c>
      <c r="T26" s="34">
        <f>COUNTIFS(Raw[SystemType],$B$6,Raw[Manufacturer],Table49[[#This Row],[Manufacturer]],Raw[EfficiencySEER],"&gt;="&amp;T$6,Raw[EfficiencySEER],"&lt;"&amp;X$6)</f>
        <v>0</v>
      </c>
      <c r="U26" s="37">
        <f>_xlfn.MINIFS(Raw[Regular Price/ton],Raw[SystemType],$B$6,Raw[Manufacturer],Table49[[#This Row],[Manufacturer]],Raw[EfficiencySEER],"&gt;="&amp;T$6,Raw[EfficiencySEER],"&lt;"&amp;X$6)</f>
        <v>0</v>
      </c>
      <c r="V26" s="38">
        <f>_xlfn.MAXIFS(Raw[Regular Price/ton],Raw[SystemType],$B$6,Raw[Manufacturer],Table49[[#This Row],[Manufacturer]],Raw[EfficiencySEER],"&gt;="&amp;T$6,Raw[EfficiencySEER],"&lt;"&amp;X$6)</f>
        <v>0</v>
      </c>
      <c r="W26" s="38">
        <f>IF(T26=0,0,AVERAGEIFS(Raw[Regular Price/ton],Raw[SystemType],$B$6,Raw[Manufacturer],Table49[[#This Row],[Manufacturer]],Raw[EfficiencySEER],"&gt;="&amp;T$6,Raw[EfficiencySEER],"&lt;"&amp;X$6))</f>
        <v>0</v>
      </c>
      <c r="X26" s="34">
        <f>COUNTIFS(Raw[SystemType],$B$6,Raw[Manufacturer],Table49[[#This Row],[Manufacturer]],Raw[EfficiencySEER],"&gt;="&amp;X$6,Raw[EfficiencySEER],"&lt;"&amp;AB$6)</f>
        <v>0</v>
      </c>
      <c r="Y26" s="37">
        <f>_xlfn.MINIFS(Raw[Regular Price/ton],Raw[SystemType],$B$6,Raw[Manufacturer],Table49[[#This Row],[Manufacturer]],Raw[EfficiencySEER],"&gt;="&amp;X$6,Raw[EfficiencySEER],"&lt;"&amp;AB$6)</f>
        <v>0</v>
      </c>
      <c r="Z26" s="38">
        <f>_xlfn.MAXIFS(Raw[Regular Price/ton],Raw[SystemType],$B$6,Raw[Manufacturer],Table49[[#This Row],[Manufacturer]],Raw[EfficiencySEER],"&gt;="&amp;X$6,Raw[EfficiencySEER],"&lt;"&amp;AB$6)</f>
        <v>0</v>
      </c>
      <c r="AA26" s="38">
        <f>IF(X26=0,0,AVERAGEIFS(Raw[Regular Price/ton],Raw[SystemType],$B$6,Raw[Manufacturer],Table49[[#This Row],[Manufacturer]],Raw[EfficiencySEER],"&gt;="&amp;X$6,Raw[EfficiencySEER],"&lt;"&amp;AB$6))</f>
        <v>0</v>
      </c>
      <c r="AB26" s="34">
        <f>COUNTIFS(Raw[SystemType],$B$6,Raw[Manufacturer],Table49[[#This Row],[Manufacturer]],Raw[EfficiencySEER],"&gt;="&amp;AB$6,Raw[EfficiencySEER],"&lt;"&amp;AF$6)</f>
        <v>0</v>
      </c>
      <c r="AC26" s="37">
        <f>_xlfn.MINIFS(Raw[Regular Price/ton],Raw[SystemType],$B$6,Raw[Manufacturer],Table49[[#This Row],[Manufacturer]],Raw[EfficiencySEER],"&gt;="&amp;AB$6,Raw[EfficiencySEER],"&lt;"&amp;AF$6)</f>
        <v>0</v>
      </c>
      <c r="AD26" s="38">
        <f>_xlfn.MAXIFS(Raw[Regular Price/ton],Raw[SystemType],$B$6,Raw[Manufacturer],Table49[[#This Row],[Manufacturer]],Raw[EfficiencySEER],"&gt;="&amp;AB$6,Raw[EfficiencySEER],"&lt;"&amp;AF$6)</f>
        <v>0</v>
      </c>
      <c r="AE26" s="38">
        <f>IF(AB26=0,0,AVERAGEIFS(Raw[Regular Price/ton],Raw[SystemType],$B$6,Raw[Manufacturer],Table49[[#This Row],[Manufacturer]],Raw[EfficiencySEER],"&gt;="&amp;AB$6,Raw[EfficiencySEER],"&lt;"&amp;AF$6))</f>
        <v>0</v>
      </c>
      <c r="AF26" s="34">
        <f>COUNTIFS(Raw[SystemType],$B$6,Raw[Manufacturer],Table49[[#This Row],[Manufacturer]],Raw[EfficiencySEER],"&gt;="&amp;AF$6,Raw[EfficiencySEER],"&lt;"&amp;AJ$6)</f>
        <v>0</v>
      </c>
      <c r="AG26" s="37">
        <f>_xlfn.MINIFS(Raw[Regular Price/ton],Raw[SystemType],$B$6,Raw[Manufacturer],Table49[[#This Row],[Manufacturer]],Raw[EfficiencySEER],"&gt;="&amp;AF$6,Raw[EfficiencySEER],"&lt;"&amp;AJ$6)</f>
        <v>0</v>
      </c>
      <c r="AH26" s="38">
        <f>_xlfn.MAXIFS(Raw[Regular Price/ton],Raw[SystemType],$B$6,Raw[Manufacturer],Table49[[#This Row],[Manufacturer]],Raw[EfficiencySEER],"&gt;="&amp;AF$6,Raw[EfficiencySEER],"&lt;"&amp;AJ$6)</f>
        <v>0</v>
      </c>
      <c r="AI26" s="38">
        <f>IF(AF26=0,0,AVERAGEIFS(Raw[Regular Price/ton],Raw[SystemType],$B$6,Raw[Manufacturer],Table49[[#This Row],[Manufacturer]],Raw[EfficiencySEER],"&gt;="&amp;AF$6,Raw[EfficiencySEER],"&lt;"&amp;AJ$6))</f>
        <v>0</v>
      </c>
      <c r="AJ26" s="34">
        <f>COUNTIFS(Raw[SystemType],$B$6,Raw[Manufacturer],Table49[[#This Row],[Manufacturer]],Raw[EfficiencySEER],"&gt;="&amp;AJ$6,Raw[EfficiencySEER],"&lt;"&amp;AN$6)</f>
        <v>0</v>
      </c>
      <c r="AK26" s="37">
        <f>_xlfn.MINIFS(Raw[Regular Price/ton],Raw[SystemType],$B$6,Raw[Manufacturer],Table49[[#This Row],[Manufacturer]],Raw[EfficiencySEER],"&gt;="&amp;AJ$6,Raw[EfficiencySEER],"&lt;"&amp;AN$6)</f>
        <v>0</v>
      </c>
      <c r="AL26" s="38">
        <f>_xlfn.MAXIFS(Raw[Regular Price/ton],Raw[SystemType],$B$6,Raw[Manufacturer],Table49[[#This Row],[Manufacturer]],Raw[EfficiencySEER],"&gt;="&amp;AJ$6,Raw[EfficiencySEER],"&lt;"&amp;AN$6)</f>
        <v>0</v>
      </c>
      <c r="AM26" s="38">
        <f>IF(AJ26=0,0,AVERAGEIFS(Raw[Regular Price/ton],Raw[SystemType],$B$6,Raw[Manufacturer],Table49[[#This Row],[Manufacturer]],Raw[EfficiencySEER],"&gt;="&amp;AJ$6,Raw[EfficiencySEER],"&lt;"&amp;AN$6))</f>
        <v>0</v>
      </c>
      <c r="AN26" s="34">
        <f>COUNTIFS(Raw[SystemType],$B$6,Raw[Manufacturer],Table49[[#This Row],[Manufacturer]],Raw[EfficiencySEER],"&gt;="&amp;AN$6,Raw[EfficiencySEER],"&lt;"&amp;AR$6)</f>
        <v>0</v>
      </c>
      <c r="AO26" s="37">
        <f>_xlfn.MINIFS(Raw[Regular Price/ton],Raw[SystemType],$B$6,Raw[Manufacturer],Table49[[#This Row],[Manufacturer]],Raw[EfficiencySEER],"&gt;="&amp;AN$6,Raw[EfficiencySEER],"&lt;"&amp;AR$6)</f>
        <v>0</v>
      </c>
      <c r="AP26" s="38">
        <f>_xlfn.MAXIFS(Raw[Regular Price/ton],Raw[SystemType],$B$6,Raw[Manufacturer],Table49[[#This Row],[Manufacturer]],Raw[EfficiencySEER],"&gt;="&amp;AN$6,Raw[EfficiencySEER],"&lt;"&amp;AR$6)</f>
        <v>0</v>
      </c>
      <c r="AQ26" s="38">
        <f>IF(AN26=0,0,AVERAGEIFS(Raw[Regular Price/ton],Raw[SystemType],$B$6,Raw[Manufacturer],Table49[[#This Row],[Manufacturer]],Raw[EfficiencySEER],"&gt;="&amp;AN$6,Raw[EfficiencySEER],"&lt;"&amp;AR$6))</f>
        <v>0</v>
      </c>
    </row>
    <row r="27" spans="1:43" x14ac:dyDescent="0.25">
      <c r="B27" s="32" t="s">
        <v>1897</v>
      </c>
      <c r="C27" s="28">
        <f>COUNTIFS(Raw[SystemType],$B$6,Raw[Manufacturer],Table49[[#This Row],[Manufacturer]])</f>
        <v>0</v>
      </c>
      <c r="D27" s="34">
        <f>COUNTIFS(Raw[SystemType],$B$6,Raw[Manufacturer],Table49[[#This Row],[Manufacturer]],Raw[EfficiencySEER],"&gt;="&amp;D$6,Raw[EfficiencySEER],"&lt;"&amp;H$6)</f>
        <v>0</v>
      </c>
      <c r="E27" s="36">
        <f>_xlfn.MINIFS(Raw[Regular Price/ton],Raw[SystemType],$B$6,Raw[Manufacturer],Table49[[#This Row],[Manufacturer]],Raw[EfficiencySEER],"&gt;="&amp;D$6,Raw[EfficiencySEER],"&lt;"&amp;H$6)</f>
        <v>0</v>
      </c>
      <c r="F27" s="39">
        <f>_xlfn.MAXIFS(Raw[Regular Price/ton],Raw[SystemType],$B$6,Raw[Manufacturer],Table49[[#This Row],[Manufacturer]],Raw[EfficiencySEER],"&gt;="&amp;D$6,Raw[EfficiencySEER],"&lt;"&amp;H$6)</f>
        <v>0</v>
      </c>
      <c r="G27" s="39">
        <f>IF(D27=0,0,AVERAGEIFS(Raw[Regular Price/ton],Raw[SystemType],$B$6,Raw[Manufacturer],Table49[[#This Row],[Manufacturer]],Raw[EfficiencySEER],"&gt;="&amp;D$6,Raw[EfficiencySEER],"&lt;"&amp;H$6))</f>
        <v>0</v>
      </c>
      <c r="H27" s="34">
        <f>COUNTIFS(Raw[SystemType],$B$6,Raw[Manufacturer],Table49[[#This Row],[Manufacturer]],Raw[EfficiencySEER],"&gt;="&amp;H$6,Raw[EfficiencySEER],"&lt;"&amp;L$6)</f>
        <v>0</v>
      </c>
      <c r="I27" s="36">
        <f>_xlfn.MINIFS(Raw[Regular Price/ton],Raw[SystemType],$B$6,Raw[Manufacturer],Table49[[#This Row],[Manufacturer]],Raw[EfficiencySEER],"&gt;="&amp;H$6,Raw[EfficiencySEER],"&lt;"&amp;L$6)</f>
        <v>0</v>
      </c>
      <c r="J27" s="39">
        <f>_xlfn.MAXIFS(Raw[Regular Price/ton],Raw[SystemType],$B$6,Raw[Manufacturer],Table49[[#This Row],[Manufacturer]],Raw[EfficiencySEER],"&gt;="&amp;H$6,Raw[EfficiencySEER],"&lt;"&amp;L$6)</f>
        <v>0</v>
      </c>
      <c r="K27" s="39">
        <f>IF(H27=0,0,AVERAGEIFS(Raw[Regular Price/ton],Raw[SystemType],$B$6,Raw[Manufacturer],Table49[[#This Row],[Manufacturer]],Raw[EfficiencySEER],"&gt;="&amp;H$6,Raw[EfficiencySEER],"&lt;"&amp;L$6))</f>
        <v>0</v>
      </c>
      <c r="L27" s="34">
        <f>COUNTIFS(Raw[SystemType],$B$6,Raw[Manufacturer],Table49[[#This Row],[Manufacturer]],Raw[EfficiencySEER],"&gt;="&amp;L$6,Raw[EfficiencySEER],"&lt;"&amp;P$6)</f>
        <v>0</v>
      </c>
      <c r="M27" s="36">
        <f>_xlfn.MINIFS(Raw[Regular Price/ton],Raw[SystemType],$B$6,Raw[Manufacturer],Table49[[#This Row],[Manufacturer]],Raw[EfficiencySEER],"&gt;="&amp;L$6,Raw[EfficiencySEER],"&lt;"&amp;P$6)</f>
        <v>0</v>
      </c>
      <c r="N27" s="39">
        <f>_xlfn.MAXIFS(Raw[Regular Price/ton],Raw[SystemType],$B$6,Raw[Manufacturer],Table49[[#This Row],[Manufacturer]],Raw[EfficiencySEER],"&gt;="&amp;L$6,Raw[EfficiencySEER],"&lt;"&amp;P$6)</f>
        <v>0</v>
      </c>
      <c r="O27" s="39">
        <f>IF(L27=0,0,AVERAGEIFS(Raw[Regular Price/ton],Raw[SystemType],$B$6,Raw[Manufacturer],Table49[[#This Row],[Manufacturer]],Raw[EfficiencySEER],"&gt;="&amp;L$6,Raw[EfficiencySEER],"&lt;"&amp;P$6))</f>
        <v>0</v>
      </c>
      <c r="P27" s="34">
        <f>COUNTIFS(Raw[SystemType],$B$6,Raw[Manufacturer],Table49[[#This Row],[Manufacturer]],Raw[EfficiencySEER],"&gt;="&amp;P$6,Raw[EfficiencySEER],"&lt;"&amp;T$6)</f>
        <v>0</v>
      </c>
      <c r="Q27" s="36">
        <f>_xlfn.MINIFS(Raw[Regular Price/ton],Raw[SystemType],$B$6,Raw[Manufacturer],Table49[[#This Row],[Manufacturer]],Raw[EfficiencySEER],"&gt;="&amp;P$6,Raw[EfficiencySEER],"&lt;"&amp;T$6)</f>
        <v>0</v>
      </c>
      <c r="R27" s="39">
        <f>_xlfn.MAXIFS(Raw[Regular Price/ton],Raw[SystemType],$B$6,Raw[Manufacturer],Table49[[#This Row],[Manufacturer]],Raw[EfficiencySEER],"&gt;="&amp;P$6,Raw[EfficiencySEER],"&lt;"&amp;T$6)</f>
        <v>0</v>
      </c>
      <c r="S27" s="39">
        <f>IF(P27=0,0,AVERAGEIFS(Raw[Regular Price/ton],Raw[SystemType],$B$6,Raw[Manufacturer],Table49[[#This Row],[Manufacturer]],Raw[EfficiencySEER],"&gt;="&amp;P$6,Raw[EfficiencySEER],"&lt;"&amp;T$6))</f>
        <v>0</v>
      </c>
      <c r="T27" s="34">
        <f>COUNTIFS(Raw[SystemType],$B$6,Raw[Manufacturer],Table49[[#This Row],[Manufacturer]],Raw[EfficiencySEER],"&gt;="&amp;T$6,Raw[EfficiencySEER],"&lt;"&amp;X$6)</f>
        <v>0</v>
      </c>
      <c r="U27" s="36">
        <f>_xlfn.MINIFS(Raw[Regular Price/ton],Raw[SystemType],$B$6,Raw[Manufacturer],Table49[[#This Row],[Manufacturer]],Raw[EfficiencySEER],"&gt;="&amp;T$6,Raw[EfficiencySEER],"&lt;"&amp;X$6)</f>
        <v>0</v>
      </c>
      <c r="V27" s="39">
        <f>_xlfn.MAXIFS(Raw[Regular Price/ton],Raw[SystemType],$B$6,Raw[Manufacturer],Table49[[#This Row],[Manufacturer]],Raw[EfficiencySEER],"&gt;="&amp;T$6,Raw[EfficiencySEER],"&lt;"&amp;X$6)</f>
        <v>0</v>
      </c>
      <c r="W27" s="39">
        <f>IF(T27=0,0,AVERAGEIFS(Raw[Regular Price/ton],Raw[SystemType],$B$6,Raw[Manufacturer],Table49[[#This Row],[Manufacturer]],Raw[EfficiencySEER],"&gt;="&amp;T$6,Raw[EfficiencySEER],"&lt;"&amp;X$6))</f>
        <v>0</v>
      </c>
      <c r="X27" s="34">
        <f>COUNTIFS(Raw[SystemType],$B$6,Raw[Manufacturer],Table49[[#This Row],[Manufacturer]],Raw[EfficiencySEER],"&gt;="&amp;X$6,Raw[EfficiencySEER],"&lt;"&amp;AB$6)</f>
        <v>0</v>
      </c>
      <c r="Y27" s="36">
        <f>_xlfn.MINIFS(Raw[Regular Price/ton],Raw[SystemType],$B$6,Raw[Manufacturer],Table49[[#This Row],[Manufacturer]],Raw[EfficiencySEER],"&gt;="&amp;X$6,Raw[EfficiencySEER],"&lt;"&amp;AB$6)</f>
        <v>0</v>
      </c>
      <c r="Z27" s="39">
        <f>_xlfn.MAXIFS(Raw[Regular Price/ton],Raw[SystemType],$B$6,Raw[Manufacturer],Table49[[#This Row],[Manufacturer]],Raw[EfficiencySEER],"&gt;="&amp;X$6,Raw[EfficiencySEER],"&lt;"&amp;AB$6)</f>
        <v>0</v>
      </c>
      <c r="AA27" s="39">
        <f>IF(X27=0,0,AVERAGEIFS(Raw[Regular Price/ton],Raw[SystemType],$B$6,Raw[Manufacturer],Table49[[#This Row],[Manufacturer]],Raw[EfficiencySEER],"&gt;="&amp;X$6,Raw[EfficiencySEER],"&lt;"&amp;AB$6))</f>
        <v>0</v>
      </c>
      <c r="AB27" s="34">
        <f>COUNTIFS(Raw[SystemType],$B$6,Raw[Manufacturer],Table49[[#This Row],[Manufacturer]],Raw[EfficiencySEER],"&gt;="&amp;AB$6,Raw[EfficiencySEER],"&lt;"&amp;AF$6)</f>
        <v>0</v>
      </c>
      <c r="AC27" s="36">
        <f>_xlfn.MINIFS(Raw[Regular Price/ton],Raw[SystemType],$B$6,Raw[Manufacturer],Table49[[#This Row],[Manufacturer]],Raw[EfficiencySEER],"&gt;="&amp;AB$6,Raw[EfficiencySEER],"&lt;"&amp;AF$6)</f>
        <v>0</v>
      </c>
      <c r="AD27" s="39">
        <f>_xlfn.MAXIFS(Raw[Regular Price/ton],Raw[SystemType],$B$6,Raw[Manufacturer],Table49[[#This Row],[Manufacturer]],Raw[EfficiencySEER],"&gt;="&amp;AB$6,Raw[EfficiencySEER],"&lt;"&amp;AF$6)</f>
        <v>0</v>
      </c>
      <c r="AE27" s="39">
        <f>IF(AB27=0,0,AVERAGEIFS(Raw[Regular Price/ton],Raw[SystemType],$B$6,Raw[Manufacturer],Table49[[#This Row],[Manufacturer]],Raw[EfficiencySEER],"&gt;="&amp;AB$6,Raw[EfficiencySEER],"&lt;"&amp;AF$6))</f>
        <v>0</v>
      </c>
      <c r="AF27" s="34">
        <f>COUNTIFS(Raw[SystemType],$B$6,Raw[Manufacturer],Table49[[#This Row],[Manufacturer]],Raw[EfficiencySEER],"&gt;="&amp;AF$6,Raw[EfficiencySEER],"&lt;"&amp;AJ$6)</f>
        <v>0</v>
      </c>
      <c r="AG27" s="36">
        <f>_xlfn.MINIFS(Raw[Regular Price/ton],Raw[SystemType],$B$6,Raw[Manufacturer],Table49[[#This Row],[Manufacturer]],Raw[EfficiencySEER],"&gt;="&amp;AF$6,Raw[EfficiencySEER],"&lt;"&amp;AJ$6)</f>
        <v>0</v>
      </c>
      <c r="AH27" s="39">
        <f>_xlfn.MAXIFS(Raw[Regular Price/ton],Raw[SystemType],$B$6,Raw[Manufacturer],Table49[[#This Row],[Manufacturer]],Raw[EfficiencySEER],"&gt;="&amp;AF$6,Raw[EfficiencySEER],"&lt;"&amp;AJ$6)</f>
        <v>0</v>
      </c>
      <c r="AI27" s="39">
        <f>IF(AF27=0,0,AVERAGEIFS(Raw[Regular Price/ton],Raw[SystemType],$B$6,Raw[Manufacturer],Table49[[#This Row],[Manufacturer]],Raw[EfficiencySEER],"&gt;="&amp;AF$6,Raw[EfficiencySEER],"&lt;"&amp;AJ$6))</f>
        <v>0</v>
      </c>
      <c r="AJ27" s="34">
        <f>COUNTIFS(Raw[SystemType],$B$6,Raw[Manufacturer],Table49[[#This Row],[Manufacturer]],Raw[EfficiencySEER],"&gt;="&amp;AJ$6,Raw[EfficiencySEER],"&lt;"&amp;AN$6)</f>
        <v>0</v>
      </c>
      <c r="AK27" s="36">
        <f>_xlfn.MINIFS(Raw[Regular Price/ton],Raw[SystemType],$B$6,Raw[Manufacturer],Table49[[#This Row],[Manufacturer]],Raw[EfficiencySEER],"&gt;="&amp;AJ$6,Raw[EfficiencySEER],"&lt;"&amp;AN$6)</f>
        <v>0</v>
      </c>
      <c r="AL27" s="39">
        <f>_xlfn.MAXIFS(Raw[Regular Price/ton],Raw[SystemType],$B$6,Raw[Manufacturer],Table49[[#This Row],[Manufacturer]],Raw[EfficiencySEER],"&gt;="&amp;AJ$6,Raw[EfficiencySEER],"&lt;"&amp;AN$6)</f>
        <v>0</v>
      </c>
      <c r="AM27" s="39">
        <f>IF(AJ27=0,0,AVERAGEIFS(Raw[Regular Price/ton],Raw[SystemType],$B$6,Raw[Manufacturer],Table49[[#This Row],[Manufacturer]],Raw[EfficiencySEER],"&gt;="&amp;AJ$6,Raw[EfficiencySEER],"&lt;"&amp;AN$6))</f>
        <v>0</v>
      </c>
      <c r="AN27" s="34">
        <f>COUNTIFS(Raw[SystemType],$B$6,Raw[Manufacturer],Table49[[#This Row],[Manufacturer]],Raw[EfficiencySEER],"&gt;="&amp;AN$6,Raw[EfficiencySEER],"&lt;"&amp;AR$6)</f>
        <v>0</v>
      </c>
      <c r="AO27" s="36">
        <f>_xlfn.MINIFS(Raw[Regular Price/ton],Raw[SystemType],$B$6,Raw[Manufacturer],Table49[[#This Row],[Manufacturer]],Raw[EfficiencySEER],"&gt;="&amp;AN$6,Raw[EfficiencySEER],"&lt;"&amp;AR$6)</f>
        <v>0</v>
      </c>
      <c r="AP27" s="39">
        <f>_xlfn.MAXIFS(Raw[Regular Price/ton],Raw[SystemType],$B$6,Raw[Manufacturer],Table49[[#This Row],[Manufacturer]],Raw[EfficiencySEER],"&gt;="&amp;AN$6,Raw[EfficiencySEER],"&lt;"&amp;AR$6)</f>
        <v>0</v>
      </c>
      <c r="AQ27" s="39">
        <f>IF(AN27=0,0,AVERAGEIFS(Raw[Regular Price/ton],Raw[SystemType],$B$6,Raw[Manufacturer],Table49[[#This Row],[Manufacturer]],Raw[EfficiencySEER],"&gt;="&amp;AN$6,Raw[EfficiencySEER],"&lt;"&amp;AR$6))</f>
        <v>0</v>
      </c>
    </row>
    <row r="28" spans="1:43" x14ac:dyDescent="0.25">
      <c r="B28" s="33" t="s">
        <v>2116</v>
      </c>
      <c r="C28" s="27">
        <f>COUNTIFS(Raw[SystemType],$B$6,Raw[Manufacturer],Table49[[#This Row],[Manufacturer]])</f>
        <v>0</v>
      </c>
      <c r="D28" s="34">
        <f>COUNTIFS(Raw[SystemType],$B$6,Raw[Manufacturer],Table49[[#This Row],[Manufacturer]],Raw[EfficiencySEER],"&gt;="&amp;D$6,Raw[EfficiencySEER],"&lt;"&amp;H$6)</f>
        <v>0</v>
      </c>
      <c r="E28" s="37">
        <f>_xlfn.MINIFS(Raw[Regular Price/ton],Raw[SystemType],$B$6,Raw[Manufacturer],Table49[[#This Row],[Manufacturer]],Raw[EfficiencySEER],"&gt;="&amp;D$6,Raw[EfficiencySEER],"&lt;"&amp;H$6)</f>
        <v>0</v>
      </c>
      <c r="F28" s="38">
        <f>_xlfn.MAXIFS(Raw[Regular Price/ton],Raw[SystemType],$B$6,Raw[Manufacturer],Table49[[#This Row],[Manufacturer]],Raw[EfficiencySEER],"&gt;="&amp;D$6,Raw[EfficiencySEER],"&lt;"&amp;H$6)</f>
        <v>0</v>
      </c>
      <c r="G28" s="38">
        <f>IF(D28=0,0,AVERAGEIFS(Raw[Regular Price/ton],Raw[SystemType],$B$6,Raw[Manufacturer],Table49[[#This Row],[Manufacturer]],Raw[EfficiencySEER],"&gt;="&amp;D$6,Raw[EfficiencySEER],"&lt;"&amp;H$6))</f>
        <v>0</v>
      </c>
      <c r="H28" s="34">
        <f>COUNTIFS(Raw[SystemType],$B$6,Raw[Manufacturer],Table49[[#This Row],[Manufacturer]],Raw[EfficiencySEER],"&gt;="&amp;H$6,Raw[EfficiencySEER],"&lt;"&amp;L$6)</f>
        <v>0</v>
      </c>
      <c r="I28" s="37">
        <f>_xlfn.MINIFS(Raw[Regular Price/ton],Raw[SystemType],$B$6,Raw[Manufacturer],Table49[[#This Row],[Manufacturer]],Raw[EfficiencySEER],"&gt;="&amp;H$6,Raw[EfficiencySEER],"&lt;"&amp;L$6)</f>
        <v>0</v>
      </c>
      <c r="J28" s="38">
        <f>_xlfn.MAXIFS(Raw[Regular Price/ton],Raw[SystemType],$B$6,Raw[Manufacturer],Table49[[#This Row],[Manufacturer]],Raw[EfficiencySEER],"&gt;="&amp;H$6,Raw[EfficiencySEER],"&lt;"&amp;L$6)</f>
        <v>0</v>
      </c>
      <c r="K28" s="38">
        <f>IF(H28=0,0,AVERAGEIFS(Raw[Regular Price/ton],Raw[SystemType],$B$6,Raw[Manufacturer],Table49[[#This Row],[Manufacturer]],Raw[EfficiencySEER],"&gt;="&amp;H$6,Raw[EfficiencySEER],"&lt;"&amp;L$6))</f>
        <v>0</v>
      </c>
      <c r="L28" s="34">
        <f>COUNTIFS(Raw[SystemType],$B$6,Raw[Manufacturer],Table49[[#This Row],[Manufacturer]],Raw[EfficiencySEER],"&gt;="&amp;L$6,Raw[EfficiencySEER],"&lt;"&amp;P$6)</f>
        <v>0</v>
      </c>
      <c r="M28" s="37">
        <f>_xlfn.MINIFS(Raw[Regular Price/ton],Raw[SystemType],$B$6,Raw[Manufacturer],Table49[[#This Row],[Manufacturer]],Raw[EfficiencySEER],"&gt;="&amp;L$6,Raw[EfficiencySEER],"&lt;"&amp;P$6)</f>
        <v>0</v>
      </c>
      <c r="N28" s="38">
        <f>_xlfn.MAXIFS(Raw[Regular Price/ton],Raw[SystemType],$B$6,Raw[Manufacturer],Table49[[#This Row],[Manufacturer]],Raw[EfficiencySEER],"&gt;="&amp;L$6,Raw[EfficiencySEER],"&lt;"&amp;P$6)</f>
        <v>0</v>
      </c>
      <c r="O28" s="38">
        <f>IF(L28=0,0,AVERAGEIFS(Raw[Regular Price/ton],Raw[SystemType],$B$6,Raw[Manufacturer],Table49[[#This Row],[Manufacturer]],Raw[EfficiencySEER],"&gt;="&amp;L$6,Raw[EfficiencySEER],"&lt;"&amp;P$6))</f>
        <v>0</v>
      </c>
      <c r="P28" s="34">
        <f>COUNTIFS(Raw[SystemType],$B$6,Raw[Manufacturer],Table49[[#This Row],[Manufacturer]],Raw[EfficiencySEER],"&gt;="&amp;P$6,Raw[EfficiencySEER],"&lt;"&amp;T$6)</f>
        <v>0</v>
      </c>
      <c r="Q28" s="37">
        <f>_xlfn.MINIFS(Raw[Regular Price/ton],Raw[SystemType],$B$6,Raw[Manufacturer],Table49[[#This Row],[Manufacturer]],Raw[EfficiencySEER],"&gt;="&amp;P$6,Raw[EfficiencySEER],"&lt;"&amp;T$6)</f>
        <v>0</v>
      </c>
      <c r="R28" s="38">
        <f>_xlfn.MAXIFS(Raw[Regular Price/ton],Raw[SystemType],$B$6,Raw[Manufacturer],Table49[[#This Row],[Manufacturer]],Raw[EfficiencySEER],"&gt;="&amp;P$6,Raw[EfficiencySEER],"&lt;"&amp;T$6)</f>
        <v>0</v>
      </c>
      <c r="S28" s="38">
        <f>IF(P28=0,0,AVERAGEIFS(Raw[Regular Price/ton],Raw[SystemType],$B$6,Raw[Manufacturer],Table49[[#This Row],[Manufacturer]],Raw[EfficiencySEER],"&gt;="&amp;P$6,Raw[EfficiencySEER],"&lt;"&amp;T$6))</f>
        <v>0</v>
      </c>
      <c r="T28" s="34">
        <f>COUNTIFS(Raw[SystemType],$B$6,Raw[Manufacturer],Table49[[#This Row],[Manufacturer]],Raw[EfficiencySEER],"&gt;="&amp;T$6,Raw[EfficiencySEER],"&lt;"&amp;X$6)</f>
        <v>0</v>
      </c>
      <c r="U28" s="37">
        <f>_xlfn.MINIFS(Raw[Regular Price/ton],Raw[SystemType],$B$6,Raw[Manufacturer],Table49[[#This Row],[Manufacturer]],Raw[EfficiencySEER],"&gt;="&amp;T$6,Raw[EfficiencySEER],"&lt;"&amp;X$6)</f>
        <v>0</v>
      </c>
      <c r="V28" s="38">
        <f>_xlfn.MAXIFS(Raw[Regular Price/ton],Raw[SystemType],$B$6,Raw[Manufacturer],Table49[[#This Row],[Manufacturer]],Raw[EfficiencySEER],"&gt;="&amp;T$6,Raw[EfficiencySEER],"&lt;"&amp;X$6)</f>
        <v>0</v>
      </c>
      <c r="W28" s="38">
        <f>IF(T28=0,0,AVERAGEIFS(Raw[Regular Price/ton],Raw[SystemType],$B$6,Raw[Manufacturer],Table49[[#This Row],[Manufacturer]],Raw[EfficiencySEER],"&gt;="&amp;T$6,Raw[EfficiencySEER],"&lt;"&amp;X$6))</f>
        <v>0</v>
      </c>
      <c r="X28" s="34">
        <f>COUNTIFS(Raw[SystemType],$B$6,Raw[Manufacturer],Table49[[#This Row],[Manufacturer]],Raw[EfficiencySEER],"&gt;="&amp;X$6,Raw[EfficiencySEER],"&lt;"&amp;AB$6)</f>
        <v>0</v>
      </c>
      <c r="Y28" s="37">
        <f>_xlfn.MINIFS(Raw[Regular Price/ton],Raw[SystemType],$B$6,Raw[Manufacturer],Table49[[#This Row],[Manufacturer]],Raw[EfficiencySEER],"&gt;="&amp;X$6,Raw[EfficiencySEER],"&lt;"&amp;AB$6)</f>
        <v>0</v>
      </c>
      <c r="Z28" s="38">
        <f>_xlfn.MAXIFS(Raw[Regular Price/ton],Raw[SystemType],$B$6,Raw[Manufacturer],Table49[[#This Row],[Manufacturer]],Raw[EfficiencySEER],"&gt;="&amp;X$6,Raw[EfficiencySEER],"&lt;"&amp;AB$6)</f>
        <v>0</v>
      </c>
      <c r="AA28" s="38">
        <f>IF(X28=0,0,AVERAGEIFS(Raw[Regular Price/ton],Raw[SystemType],$B$6,Raw[Manufacturer],Table49[[#This Row],[Manufacturer]],Raw[EfficiencySEER],"&gt;="&amp;X$6,Raw[EfficiencySEER],"&lt;"&amp;AB$6))</f>
        <v>0</v>
      </c>
      <c r="AB28" s="34">
        <f>COUNTIFS(Raw[SystemType],$B$6,Raw[Manufacturer],Table49[[#This Row],[Manufacturer]],Raw[EfficiencySEER],"&gt;="&amp;AB$6,Raw[EfficiencySEER],"&lt;"&amp;AF$6)</f>
        <v>0</v>
      </c>
      <c r="AC28" s="37">
        <f>_xlfn.MINIFS(Raw[Regular Price/ton],Raw[SystemType],$B$6,Raw[Manufacturer],Table49[[#This Row],[Manufacturer]],Raw[EfficiencySEER],"&gt;="&amp;AB$6,Raw[EfficiencySEER],"&lt;"&amp;AF$6)</f>
        <v>0</v>
      </c>
      <c r="AD28" s="38">
        <f>_xlfn.MAXIFS(Raw[Regular Price/ton],Raw[SystemType],$B$6,Raw[Manufacturer],Table49[[#This Row],[Manufacturer]],Raw[EfficiencySEER],"&gt;="&amp;AB$6,Raw[EfficiencySEER],"&lt;"&amp;AF$6)</f>
        <v>0</v>
      </c>
      <c r="AE28" s="38">
        <f>IF(AB28=0,0,AVERAGEIFS(Raw[Regular Price/ton],Raw[SystemType],$B$6,Raw[Manufacturer],Table49[[#This Row],[Manufacturer]],Raw[EfficiencySEER],"&gt;="&amp;AB$6,Raw[EfficiencySEER],"&lt;"&amp;AF$6))</f>
        <v>0</v>
      </c>
      <c r="AF28" s="34">
        <f>COUNTIFS(Raw[SystemType],$B$6,Raw[Manufacturer],Table49[[#This Row],[Manufacturer]],Raw[EfficiencySEER],"&gt;="&amp;AF$6,Raw[EfficiencySEER],"&lt;"&amp;AJ$6)</f>
        <v>0</v>
      </c>
      <c r="AG28" s="37">
        <f>_xlfn.MINIFS(Raw[Regular Price/ton],Raw[SystemType],$B$6,Raw[Manufacturer],Table49[[#This Row],[Manufacturer]],Raw[EfficiencySEER],"&gt;="&amp;AF$6,Raw[EfficiencySEER],"&lt;"&amp;AJ$6)</f>
        <v>0</v>
      </c>
      <c r="AH28" s="38">
        <f>_xlfn.MAXIFS(Raw[Regular Price/ton],Raw[SystemType],$B$6,Raw[Manufacturer],Table49[[#This Row],[Manufacturer]],Raw[EfficiencySEER],"&gt;="&amp;AF$6,Raw[EfficiencySEER],"&lt;"&amp;AJ$6)</f>
        <v>0</v>
      </c>
      <c r="AI28" s="38">
        <f>IF(AF28=0,0,AVERAGEIFS(Raw[Regular Price/ton],Raw[SystemType],$B$6,Raw[Manufacturer],Table49[[#This Row],[Manufacturer]],Raw[EfficiencySEER],"&gt;="&amp;AF$6,Raw[EfficiencySEER],"&lt;"&amp;AJ$6))</f>
        <v>0</v>
      </c>
      <c r="AJ28" s="34">
        <f>COUNTIFS(Raw[SystemType],$B$6,Raw[Manufacturer],Table49[[#This Row],[Manufacturer]],Raw[EfficiencySEER],"&gt;="&amp;AJ$6,Raw[EfficiencySEER],"&lt;"&amp;AN$6)</f>
        <v>0</v>
      </c>
      <c r="AK28" s="37">
        <f>_xlfn.MINIFS(Raw[Regular Price/ton],Raw[SystemType],$B$6,Raw[Manufacturer],Table49[[#This Row],[Manufacturer]],Raw[EfficiencySEER],"&gt;="&amp;AJ$6,Raw[EfficiencySEER],"&lt;"&amp;AN$6)</f>
        <v>0</v>
      </c>
      <c r="AL28" s="38">
        <f>_xlfn.MAXIFS(Raw[Regular Price/ton],Raw[SystemType],$B$6,Raw[Manufacturer],Table49[[#This Row],[Manufacturer]],Raw[EfficiencySEER],"&gt;="&amp;AJ$6,Raw[EfficiencySEER],"&lt;"&amp;AN$6)</f>
        <v>0</v>
      </c>
      <c r="AM28" s="38">
        <f>IF(AJ28=0,0,AVERAGEIFS(Raw[Regular Price/ton],Raw[SystemType],$B$6,Raw[Manufacturer],Table49[[#This Row],[Manufacturer]],Raw[EfficiencySEER],"&gt;="&amp;AJ$6,Raw[EfficiencySEER],"&lt;"&amp;AN$6))</f>
        <v>0</v>
      </c>
      <c r="AN28" s="34">
        <f>COUNTIFS(Raw[SystemType],$B$6,Raw[Manufacturer],Table49[[#This Row],[Manufacturer]],Raw[EfficiencySEER],"&gt;="&amp;AN$6,Raw[EfficiencySEER],"&lt;"&amp;AR$6)</f>
        <v>0</v>
      </c>
      <c r="AO28" s="37">
        <f>_xlfn.MINIFS(Raw[Regular Price/ton],Raw[SystemType],$B$6,Raw[Manufacturer],Table49[[#This Row],[Manufacturer]],Raw[EfficiencySEER],"&gt;="&amp;AN$6,Raw[EfficiencySEER],"&lt;"&amp;AR$6)</f>
        <v>0</v>
      </c>
      <c r="AP28" s="38">
        <f>_xlfn.MAXIFS(Raw[Regular Price/ton],Raw[SystemType],$B$6,Raw[Manufacturer],Table49[[#This Row],[Manufacturer]],Raw[EfficiencySEER],"&gt;="&amp;AN$6,Raw[EfficiencySEER],"&lt;"&amp;AR$6)</f>
        <v>0</v>
      </c>
      <c r="AQ28" s="38">
        <f>IF(AN28=0,0,AVERAGEIFS(Raw[Regular Price/ton],Raw[SystemType],$B$6,Raw[Manufacturer],Table49[[#This Row],[Manufacturer]],Raw[EfficiencySEER],"&gt;="&amp;AN$6,Raw[EfficiencySEER],"&lt;"&amp;AR$6))</f>
        <v>0</v>
      </c>
    </row>
    <row r="29" spans="1:43" x14ac:dyDescent="0.25">
      <c r="B29" s="32" t="s">
        <v>2289</v>
      </c>
      <c r="C29" s="28">
        <f>COUNTIFS(Raw[SystemType],$B$6,Raw[Manufacturer],Table49[[#This Row],[Manufacturer]])</f>
        <v>0</v>
      </c>
      <c r="D29" s="34">
        <f>COUNTIFS(Raw[SystemType],$B$6,Raw[Manufacturer],Table49[[#This Row],[Manufacturer]],Raw[EfficiencySEER],"&gt;="&amp;D$6,Raw[EfficiencySEER],"&lt;"&amp;H$6)</f>
        <v>0</v>
      </c>
      <c r="E29" s="36">
        <f>_xlfn.MINIFS(Raw[Regular Price/ton],Raw[SystemType],$B$6,Raw[Manufacturer],Table49[[#This Row],[Manufacturer]],Raw[EfficiencySEER],"&gt;="&amp;D$6,Raw[EfficiencySEER],"&lt;"&amp;H$6)</f>
        <v>0</v>
      </c>
      <c r="F29" s="39">
        <f>_xlfn.MAXIFS(Raw[Regular Price/ton],Raw[SystemType],$B$6,Raw[Manufacturer],Table49[[#This Row],[Manufacturer]],Raw[EfficiencySEER],"&gt;="&amp;D$6,Raw[EfficiencySEER],"&lt;"&amp;H$6)</f>
        <v>0</v>
      </c>
      <c r="G29" s="39">
        <f>IF(D29=0,0,AVERAGEIFS(Raw[Regular Price/ton],Raw[SystemType],$B$6,Raw[Manufacturer],Table49[[#This Row],[Manufacturer]],Raw[EfficiencySEER],"&gt;="&amp;D$6,Raw[EfficiencySEER],"&lt;"&amp;H$6))</f>
        <v>0</v>
      </c>
      <c r="H29" s="34">
        <f>COUNTIFS(Raw[SystemType],$B$6,Raw[Manufacturer],Table49[[#This Row],[Manufacturer]],Raw[EfficiencySEER],"&gt;="&amp;H$6,Raw[EfficiencySEER],"&lt;"&amp;L$6)</f>
        <v>0</v>
      </c>
      <c r="I29" s="36">
        <f>_xlfn.MINIFS(Raw[Regular Price/ton],Raw[SystemType],$B$6,Raw[Manufacturer],Table49[[#This Row],[Manufacturer]],Raw[EfficiencySEER],"&gt;="&amp;H$6,Raw[EfficiencySEER],"&lt;"&amp;L$6)</f>
        <v>0</v>
      </c>
      <c r="J29" s="39">
        <f>_xlfn.MAXIFS(Raw[Regular Price/ton],Raw[SystemType],$B$6,Raw[Manufacturer],Table49[[#This Row],[Manufacturer]],Raw[EfficiencySEER],"&gt;="&amp;H$6,Raw[EfficiencySEER],"&lt;"&amp;L$6)</f>
        <v>0</v>
      </c>
      <c r="K29" s="39">
        <f>IF(H29=0,0,AVERAGEIFS(Raw[Regular Price/ton],Raw[SystemType],$B$6,Raw[Manufacturer],Table49[[#This Row],[Manufacturer]],Raw[EfficiencySEER],"&gt;="&amp;H$6,Raw[EfficiencySEER],"&lt;"&amp;L$6))</f>
        <v>0</v>
      </c>
      <c r="L29" s="34">
        <f>COUNTIFS(Raw[SystemType],$B$6,Raw[Manufacturer],Table49[[#This Row],[Manufacturer]],Raw[EfficiencySEER],"&gt;="&amp;L$6,Raw[EfficiencySEER],"&lt;"&amp;P$6)</f>
        <v>0</v>
      </c>
      <c r="M29" s="36">
        <f>_xlfn.MINIFS(Raw[Regular Price/ton],Raw[SystemType],$B$6,Raw[Manufacturer],Table49[[#This Row],[Manufacturer]],Raw[EfficiencySEER],"&gt;="&amp;L$6,Raw[EfficiencySEER],"&lt;"&amp;P$6)</f>
        <v>0</v>
      </c>
      <c r="N29" s="39">
        <f>_xlfn.MAXIFS(Raw[Regular Price/ton],Raw[SystemType],$B$6,Raw[Manufacturer],Table49[[#This Row],[Manufacturer]],Raw[EfficiencySEER],"&gt;="&amp;L$6,Raw[EfficiencySEER],"&lt;"&amp;P$6)</f>
        <v>0</v>
      </c>
      <c r="O29" s="39">
        <f>IF(L29=0,0,AVERAGEIFS(Raw[Regular Price/ton],Raw[SystemType],$B$6,Raw[Manufacturer],Table49[[#This Row],[Manufacturer]],Raw[EfficiencySEER],"&gt;="&amp;L$6,Raw[EfficiencySEER],"&lt;"&amp;P$6))</f>
        <v>0</v>
      </c>
      <c r="P29" s="34">
        <f>COUNTIFS(Raw[SystemType],$B$6,Raw[Manufacturer],Table49[[#This Row],[Manufacturer]],Raw[EfficiencySEER],"&gt;="&amp;P$6,Raw[EfficiencySEER],"&lt;"&amp;T$6)</f>
        <v>0</v>
      </c>
      <c r="Q29" s="36">
        <f>_xlfn.MINIFS(Raw[Regular Price/ton],Raw[SystemType],$B$6,Raw[Manufacturer],Table49[[#This Row],[Manufacturer]],Raw[EfficiencySEER],"&gt;="&amp;P$6,Raw[EfficiencySEER],"&lt;"&amp;T$6)</f>
        <v>0</v>
      </c>
      <c r="R29" s="39">
        <f>_xlfn.MAXIFS(Raw[Regular Price/ton],Raw[SystemType],$B$6,Raw[Manufacturer],Table49[[#This Row],[Manufacturer]],Raw[EfficiencySEER],"&gt;="&amp;P$6,Raw[EfficiencySEER],"&lt;"&amp;T$6)</f>
        <v>0</v>
      </c>
      <c r="S29" s="39">
        <f>IF(P29=0,0,AVERAGEIFS(Raw[Regular Price/ton],Raw[SystemType],$B$6,Raw[Manufacturer],Table49[[#This Row],[Manufacturer]],Raw[EfficiencySEER],"&gt;="&amp;P$6,Raw[EfficiencySEER],"&lt;"&amp;T$6))</f>
        <v>0</v>
      </c>
      <c r="T29" s="34">
        <f>COUNTIFS(Raw[SystemType],$B$6,Raw[Manufacturer],Table49[[#This Row],[Manufacturer]],Raw[EfficiencySEER],"&gt;="&amp;T$6,Raw[EfficiencySEER],"&lt;"&amp;X$6)</f>
        <v>0</v>
      </c>
      <c r="U29" s="36">
        <f>_xlfn.MINIFS(Raw[Regular Price/ton],Raw[SystemType],$B$6,Raw[Manufacturer],Table49[[#This Row],[Manufacturer]],Raw[EfficiencySEER],"&gt;="&amp;T$6,Raw[EfficiencySEER],"&lt;"&amp;X$6)</f>
        <v>0</v>
      </c>
      <c r="V29" s="39">
        <f>_xlfn.MAXIFS(Raw[Regular Price/ton],Raw[SystemType],$B$6,Raw[Manufacturer],Table49[[#This Row],[Manufacturer]],Raw[EfficiencySEER],"&gt;="&amp;T$6,Raw[EfficiencySEER],"&lt;"&amp;X$6)</f>
        <v>0</v>
      </c>
      <c r="W29" s="39">
        <f>IF(T29=0,0,AVERAGEIFS(Raw[Regular Price/ton],Raw[SystemType],$B$6,Raw[Manufacturer],Table49[[#This Row],[Manufacturer]],Raw[EfficiencySEER],"&gt;="&amp;T$6,Raw[EfficiencySEER],"&lt;"&amp;X$6))</f>
        <v>0</v>
      </c>
      <c r="X29" s="34">
        <f>COUNTIFS(Raw[SystemType],$B$6,Raw[Manufacturer],Table49[[#This Row],[Manufacturer]],Raw[EfficiencySEER],"&gt;="&amp;X$6,Raw[EfficiencySEER],"&lt;"&amp;AB$6)</f>
        <v>0</v>
      </c>
      <c r="Y29" s="36">
        <f>_xlfn.MINIFS(Raw[Regular Price/ton],Raw[SystemType],$B$6,Raw[Manufacturer],Table49[[#This Row],[Manufacturer]],Raw[EfficiencySEER],"&gt;="&amp;X$6,Raw[EfficiencySEER],"&lt;"&amp;AB$6)</f>
        <v>0</v>
      </c>
      <c r="Z29" s="39">
        <f>_xlfn.MAXIFS(Raw[Regular Price/ton],Raw[SystemType],$B$6,Raw[Manufacturer],Table49[[#This Row],[Manufacturer]],Raw[EfficiencySEER],"&gt;="&amp;X$6,Raw[EfficiencySEER],"&lt;"&amp;AB$6)</f>
        <v>0</v>
      </c>
      <c r="AA29" s="39">
        <f>IF(X29=0,0,AVERAGEIFS(Raw[Regular Price/ton],Raw[SystemType],$B$6,Raw[Manufacturer],Table49[[#This Row],[Manufacturer]],Raw[EfficiencySEER],"&gt;="&amp;X$6,Raw[EfficiencySEER],"&lt;"&amp;AB$6))</f>
        <v>0</v>
      </c>
      <c r="AB29" s="34">
        <f>COUNTIFS(Raw[SystemType],$B$6,Raw[Manufacturer],Table49[[#This Row],[Manufacturer]],Raw[EfficiencySEER],"&gt;="&amp;AB$6,Raw[EfficiencySEER],"&lt;"&amp;AF$6)</f>
        <v>0</v>
      </c>
      <c r="AC29" s="36">
        <f>_xlfn.MINIFS(Raw[Regular Price/ton],Raw[SystemType],$B$6,Raw[Manufacturer],Table49[[#This Row],[Manufacturer]],Raw[EfficiencySEER],"&gt;="&amp;AB$6,Raw[EfficiencySEER],"&lt;"&amp;AF$6)</f>
        <v>0</v>
      </c>
      <c r="AD29" s="39">
        <f>_xlfn.MAXIFS(Raw[Regular Price/ton],Raw[SystemType],$B$6,Raw[Manufacturer],Table49[[#This Row],[Manufacturer]],Raw[EfficiencySEER],"&gt;="&amp;AB$6,Raw[EfficiencySEER],"&lt;"&amp;AF$6)</f>
        <v>0</v>
      </c>
      <c r="AE29" s="39">
        <f>IF(AB29=0,0,AVERAGEIFS(Raw[Regular Price/ton],Raw[SystemType],$B$6,Raw[Manufacturer],Table49[[#This Row],[Manufacturer]],Raw[EfficiencySEER],"&gt;="&amp;AB$6,Raw[EfficiencySEER],"&lt;"&amp;AF$6))</f>
        <v>0</v>
      </c>
      <c r="AF29" s="34">
        <f>COUNTIFS(Raw[SystemType],$B$6,Raw[Manufacturer],Table49[[#This Row],[Manufacturer]],Raw[EfficiencySEER],"&gt;="&amp;AF$6,Raw[EfficiencySEER],"&lt;"&amp;AJ$6)</f>
        <v>0</v>
      </c>
      <c r="AG29" s="36">
        <f>_xlfn.MINIFS(Raw[Regular Price/ton],Raw[SystemType],$B$6,Raw[Manufacturer],Table49[[#This Row],[Manufacturer]],Raw[EfficiencySEER],"&gt;="&amp;AF$6,Raw[EfficiencySEER],"&lt;"&amp;AJ$6)</f>
        <v>0</v>
      </c>
      <c r="AH29" s="39">
        <f>_xlfn.MAXIFS(Raw[Regular Price/ton],Raw[SystemType],$B$6,Raw[Manufacturer],Table49[[#This Row],[Manufacturer]],Raw[EfficiencySEER],"&gt;="&amp;AF$6,Raw[EfficiencySEER],"&lt;"&amp;AJ$6)</f>
        <v>0</v>
      </c>
      <c r="AI29" s="39">
        <f>IF(AF29=0,0,AVERAGEIFS(Raw[Regular Price/ton],Raw[SystemType],$B$6,Raw[Manufacturer],Table49[[#This Row],[Manufacturer]],Raw[EfficiencySEER],"&gt;="&amp;AF$6,Raw[EfficiencySEER],"&lt;"&amp;AJ$6))</f>
        <v>0</v>
      </c>
      <c r="AJ29" s="34">
        <f>COUNTIFS(Raw[SystemType],$B$6,Raw[Manufacturer],Table49[[#This Row],[Manufacturer]],Raw[EfficiencySEER],"&gt;="&amp;AJ$6,Raw[EfficiencySEER],"&lt;"&amp;AN$6)</f>
        <v>0</v>
      </c>
      <c r="AK29" s="36">
        <f>_xlfn.MINIFS(Raw[Regular Price/ton],Raw[SystemType],$B$6,Raw[Manufacturer],Table49[[#This Row],[Manufacturer]],Raw[EfficiencySEER],"&gt;="&amp;AJ$6,Raw[EfficiencySEER],"&lt;"&amp;AN$6)</f>
        <v>0</v>
      </c>
      <c r="AL29" s="39">
        <f>_xlfn.MAXIFS(Raw[Regular Price/ton],Raw[SystemType],$B$6,Raw[Manufacturer],Table49[[#This Row],[Manufacturer]],Raw[EfficiencySEER],"&gt;="&amp;AJ$6,Raw[EfficiencySEER],"&lt;"&amp;AN$6)</f>
        <v>0</v>
      </c>
      <c r="AM29" s="39">
        <f>IF(AJ29=0,0,AVERAGEIFS(Raw[Regular Price/ton],Raw[SystemType],$B$6,Raw[Manufacturer],Table49[[#This Row],[Manufacturer]],Raw[EfficiencySEER],"&gt;="&amp;AJ$6,Raw[EfficiencySEER],"&lt;"&amp;AN$6))</f>
        <v>0</v>
      </c>
      <c r="AN29" s="34">
        <f>COUNTIFS(Raw[SystemType],$B$6,Raw[Manufacturer],Table49[[#This Row],[Manufacturer]],Raw[EfficiencySEER],"&gt;="&amp;AN$6,Raw[EfficiencySEER],"&lt;"&amp;AR$6)</f>
        <v>0</v>
      </c>
      <c r="AO29" s="36">
        <f>_xlfn.MINIFS(Raw[Regular Price/ton],Raw[SystemType],$B$6,Raw[Manufacturer],Table49[[#This Row],[Manufacturer]],Raw[EfficiencySEER],"&gt;="&amp;AN$6,Raw[EfficiencySEER],"&lt;"&amp;AR$6)</f>
        <v>0</v>
      </c>
      <c r="AP29" s="39">
        <f>_xlfn.MAXIFS(Raw[Regular Price/ton],Raw[SystemType],$B$6,Raw[Manufacturer],Table49[[#This Row],[Manufacturer]],Raw[EfficiencySEER],"&gt;="&amp;AN$6,Raw[EfficiencySEER],"&lt;"&amp;AR$6)</f>
        <v>0</v>
      </c>
      <c r="AQ29" s="39">
        <f>IF(AN29=0,0,AVERAGEIFS(Raw[Regular Price/ton],Raw[SystemType],$B$6,Raw[Manufacturer],Table49[[#This Row],[Manufacturer]],Raw[EfficiencySEER],"&gt;="&amp;AN$6,Raw[EfficiencySEER],"&lt;"&amp;AR$6))</f>
        <v>0</v>
      </c>
    </row>
    <row r="30" spans="1:43" x14ac:dyDescent="0.25">
      <c r="B30" s="33" t="s">
        <v>2317</v>
      </c>
      <c r="C30" s="27">
        <f>COUNTIFS(Raw[SystemType],$B$6,Raw[Manufacturer],Table49[[#This Row],[Manufacturer]])</f>
        <v>0</v>
      </c>
      <c r="D30" s="34">
        <f>COUNTIFS(Raw[SystemType],$B$6,Raw[Manufacturer],Table49[[#This Row],[Manufacturer]],Raw[EfficiencySEER],"&gt;="&amp;D$6,Raw[EfficiencySEER],"&lt;"&amp;H$6)</f>
        <v>0</v>
      </c>
      <c r="E30" s="37">
        <f>_xlfn.MINIFS(Raw[Regular Price/ton],Raw[SystemType],$B$6,Raw[Manufacturer],Table49[[#This Row],[Manufacturer]],Raw[EfficiencySEER],"&gt;="&amp;D$6,Raw[EfficiencySEER],"&lt;"&amp;H$6)</f>
        <v>0</v>
      </c>
      <c r="F30" s="38">
        <f>_xlfn.MAXIFS(Raw[Regular Price/ton],Raw[SystemType],$B$6,Raw[Manufacturer],Table49[[#This Row],[Manufacturer]],Raw[EfficiencySEER],"&gt;="&amp;D$6,Raw[EfficiencySEER],"&lt;"&amp;H$6)</f>
        <v>0</v>
      </c>
      <c r="G30" s="38">
        <f>IF(D30=0,0,AVERAGEIFS(Raw[Regular Price/ton],Raw[SystemType],$B$6,Raw[Manufacturer],Table49[[#This Row],[Manufacturer]],Raw[EfficiencySEER],"&gt;="&amp;D$6,Raw[EfficiencySEER],"&lt;"&amp;H$6))</f>
        <v>0</v>
      </c>
      <c r="H30" s="34">
        <f>COUNTIFS(Raw[SystemType],$B$6,Raw[Manufacturer],Table49[[#This Row],[Manufacturer]],Raw[EfficiencySEER],"&gt;="&amp;H$6,Raw[EfficiencySEER],"&lt;"&amp;L$6)</f>
        <v>0</v>
      </c>
      <c r="I30" s="37">
        <f>_xlfn.MINIFS(Raw[Regular Price/ton],Raw[SystemType],$B$6,Raw[Manufacturer],Table49[[#This Row],[Manufacturer]],Raw[EfficiencySEER],"&gt;="&amp;H$6,Raw[EfficiencySEER],"&lt;"&amp;L$6)</f>
        <v>0</v>
      </c>
      <c r="J30" s="38">
        <f>_xlfn.MAXIFS(Raw[Regular Price/ton],Raw[SystemType],$B$6,Raw[Manufacturer],Table49[[#This Row],[Manufacturer]],Raw[EfficiencySEER],"&gt;="&amp;H$6,Raw[EfficiencySEER],"&lt;"&amp;L$6)</f>
        <v>0</v>
      </c>
      <c r="K30" s="38">
        <f>IF(H30=0,0,AVERAGEIFS(Raw[Regular Price/ton],Raw[SystemType],$B$6,Raw[Manufacturer],Table49[[#This Row],[Manufacturer]],Raw[EfficiencySEER],"&gt;="&amp;H$6,Raw[EfficiencySEER],"&lt;"&amp;L$6))</f>
        <v>0</v>
      </c>
      <c r="L30" s="34">
        <f>COUNTIFS(Raw[SystemType],$B$6,Raw[Manufacturer],Table49[[#This Row],[Manufacturer]],Raw[EfficiencySEER],"&gt;="&amp;L$6,Raw[EfficiencySEER],"&lt;"&amp;P$6)</f>
        <v>0</v>
      </c>
      <c r="M30" s="37">
        <f>_xlfn.MINIFS(Raw[Regular Price/ton],Raw[SystemType],$B$6,Raw[Manufacturer],Table49[[#This Row],[Manufacturer]],Raw[EfficiencySEER],"&gt;="&amp;L$6,Raw[EfficiencySEER],"&lt;"&amp;P$6)</f>
        <v>0</v>
      </c>
      <c r="N30" s="38">
        <f>_xlfn.MAXIFS(Raw[Regular Price/ton],Raw[SystemType],$B$6,Raw[Manufacturer],Table49[[#This Row],[Manufacturer]],Raw[EfficiencySEER],"&gt;="&amp;L$6,Raw[EfficiencySEER],"&lt;"&amp;P$6)</f>
        <v>0</v>
      </c>
      <c r="O30" s="38">
        <f>IF(L30=0,0,AVERAGEIFS(Raw[Regular Price/ton],Raw[SystemType],$B$6,Raw[Manufacturer],Table49[[#This Row],[Manufacturer]],Raw[EfficiencySEER],"&gt;="&amp;L$6,Raw[EfficiencySEER],"&lt;"&amp;P$6))</f>
        <v>0</v>
      </c>
      <c r="P30" s="34">
        <f>COUNTIFS(Raw[SystemType],$B$6,Raw[Manufacturer],Table49[[#This Row],[Manufacturer]],Raw[EfficiencySEER],"&gt;="&amp;P$6,Raw[EfficiencySEER],"&lt;"&amp;T$6)</f>
        <v>0</v>
      </c>
      <c r="Q30" s="37">
        <f>_xlfn.MINIFS(Raw[Regular Price/ton],Raw[SystemType],$B$6,Raw[Manufacturer],Table49[[#This Row],[Manufacturer]],Raw[EfficiencySEER],"&gt;="&amp;P$6,Raw[EfficiencySEER],"&lt;"&amp;T$6)</f>
        <v>0</v>
      </c>
      <c r="R30" s="38">
        <f>_xlfn.MAXIFS(Raw[Regular Price/ton],Raw[SystemType],$B$6,Raw[Manufacturer],Table49[[#This Row],[Manufacturer]],Raw[EfficiencySEER],"&gt;="&amp;P$6,Raw[EfficiencySEER],"&lt;"&amp;T$6)</f>
        <v>0</v>
      </c>
      <c r="S30" s="38">
        <f>IF(P30=0,0,AVERAGEIFS(Raw[Regular Price/ton],Raw[SystemType],$B$6,Raw[Manufacturer],Table49[[#This Row],[Manufacturer]],Raw[EfficiencySEER],"&gt;="&amp;P$6,Raw[EfficiencySEER],"&lt;"&amp;T$6))</f>
        <v>0</v>
      </c>
      <c r="T30" s="34">
        <f>COUNTIFS(Raw[SystemType],$B$6,Raw[Manufacturer],Table49[[#This Row],[Manufacturer]],Raw[EfficiencySEER],"&gt;="&amp;T$6,Raw[EfficiencySEER],"&lt;"&amp;X$6)</f>
        <v>0</v>
      </c>
      <c r="U30" s="37">
        <f>_xlfn.MINIFS(Raw[Regular Price/ton],Raw[SystemType],$B$6,Raw[Manufacturer],Table49[[#This Row],[Manufacturer]],Raw[EfficiencySEER],"&gt;="&amp;T$6,Raw[EfficiencySEER],"&lt;"&amp;X$6)</f>
        <v>0</v>
      </c>
      <c r="V30" s="38">
        <f>_xlfn.MAXIFS(Raw[Regular Price/ton],Raw[SystemType],$B$6,Raw[Manufacturer],Table49[[#This Row],[Manufacturer]],Raw[EfficiencySEER],"&gt;="&amp;T$6,Raw[EfficiencySEER],"&lt;"&amp;X$6)</f>
        <v>0</v>
      </c>
      <c r="W30" s="38">
        <f>IF(T30=0,0,AVERAGEIFS(Raw[Regular Price/ton],Raw[SystemType],$B$6,Raw[Manufacturer],Table49[[#This Row],[Manufacturer]],Raw[EfficiencySEER],"&gt;="&amp;T$6,Raw[EfficiencySEER],"&lt;"&amp;X$6))</f>
        <v>0</v>
      </c>
      <c r="X30" s="34">
        <f>COUNTIFS(Raw[SystemType],$B$6,Raw[Manufacturer],Table49[[#This Row],[Manufacturer]],Raw[EfficiencySEER],"&gt;="&amp;X$6,Raw[EfficiencySEER],"&lt;"&amp;AB$6)</f>
        <v>0</v>
      </c>
      <c r="Y30" s="37">
        <f>_xlfn.MINIFS(Raw[Regular Price/ton],Raw[SystemType],$B$6,Raw[Manufacturer],Table49[[#This Row],[Manufacturer]],Raw[EfficiencySEER],"&gt;="&amp;X$6,Raw[EfficiencySEER],"&lt;"&amp;AB$6)</f>
        <v>0</v>
      </c>
      <c r="Z30" s="38">
        <f>_xlfn.MAXIFS(Raw[Regular Price/ton],Raw[SystemType],$B$6,Raw[Manufacturer],Table49[[#This Row],[Manufacturer]],Raw[EfficiencySEER],"&gt;="&amp;X$6,Raw[EfficiencySEER],"&lt;"&amp;AB$6)</f>
        <v>0</v>
      </c>
      <c r="AA30" s="38">
        <f>IF(X30=0,0,AVERAGEIFS(Raw[Regular Price/ton],Raw[SystemType],$B$6,Raw[Manufacturer],Table49[[#This Row],[Manufacturer]],Raw[EfficiencySEER],"&gt;="&amp;X$6,Raw[EfficiencySEER],"&lt;"&amp;AB$6))</f>
        <v>0</v>
      </c>
      <c r="AB30" s="34">
        <f>COUNTIFS(Raw[SystemType],$B$6,Raw[Manufacturer],Table49[[#This Row],[Manufacturer]],Raw[EfficiencySEER],"&gt;="&amp;AB$6,Raw[EfficiencySEER],"&lt;"&amp;AF$6)</f>
        <v>0</v>
      </c>
      <c r="AC30" s="37">
        <f>_xlfn.MINIFS(Raw[Regular Price/ton],Raw[SystemType],$B$6,Raw[Manufacturer],Table49[[#This Row],[Manufacturer]],Raw[EfficiencySEER],"&gt;="&amp;AB$6,Raw[EfficiencySEER],"&lt;"&amp;AF$6)</f>
        <v>0</v>
      </c>
      <c r="AD30" s="38">
        <f>_xlfn.MAXIFS(Raw[Regular Price/ton],Raw[SystemType],$B$6,Raw[Manufacturer],Table49[[#This Row],[Manufacturer]],Raw[EfficiencySEER],"&gt;="&amp;AB$6,Raw[EfficiencySEER],"&lt;"&amp;AF$6)</f>
        <v>0</v>
      </c>
      <c r="AE30" s="38">
        <f>IF(AB30=0,0,AVERAGEIFS(Raw[Regular Price/ton],Raw[SystemType],$B$6,Raw[Manufacturer],Table49[[#This Row],[Manufacturer]],Raw[EfficiencySEER],"&gt;="&amp;AB$6,Raw[EfficiencySEER],"&lt;"&amp;AF$6))</f>
        <v>0</v>
      </c>
      <c r="AF30" s="34">
        <f>COUNTIFS(Raw[SystemType],$B$6,Raw[Manufacturer],Table49[[#This Row],[Manufacturer]],Raw[EfficiencySEER],"&gt;="&amp;AF$6,Raw[EfficiencySEER],"&lt;"&amp;AJ$6)</f>
        <v>0</v>
      </c>
      <c r="AG30" s="37">
        <f>_xlfn.MINIFS(Raw[Regular Price/ton],Raw[SystemType],$B$6,Raw[Manufacturer],Table49[[#This Row],[Manufacturer]],Raw[EfficiencySEER],"&gt;="&amp;AF$6,Raw[EfficiencySEER],"&lt;"&amp;AJ$6)</f>
        <v>0</v>
      </c>
      <c r="AH30" s="38">
        <f>_xlfn.MAXIFS(Raw[Regular Price/ton],Raw[SystemType],$B$6,Raw[Manufacturer],Table49[[#This Row],[Manufacturer]],Raw[EfficiencySEER],"&gt;="&amp;AF$6,Raw[EfficiencySEER],"&lt;"&amp;AJ$6)</f>
        <v>0</v>
      </c>
      <c r="AI30" s="38">
        <f>IF(AF30=0,0,AVERAGEIFS(Raw[Regular Price/ton],Raw[SystemType],$B$6,Raw[Manufacturer],Table49[[#This Row],[Manufacturer]],Raw[EfficiencySEER],"&gt;="&amp;AF$6,Raw[EfficiencySEER],"&lt;"&amp;AJ$6))</f>
        <v>0</v>
      </c>
      <c r="AJ30" s="34">
        <f>COUNTIFS(Raw[SystemType],$B$6,Raw[Manufacturer],Table49[[#This Row],[Manufacturer]],Raw[EfficiencySEER],"&gt;="&amp;AJ$6,Raw[EfficiencySEER],"&lt;"&amp;AN$6)</f>
        <v>0</v>
      </c>
      <c r="AK30" s="37">
        <f>_xlfn.MINIFS(Raw[Regular Price/ton],Raw[SystemType],$B$6,Raw[Manufacturer],Table49[[#This Row],[Manufacturer]],Raw[EfficiencySEER],"&gt;="&amp;AJ$6,Raw[EfficiencySEER],"&lt;"&amp;AN$6)</f>
        <v>0</v>
      </c>
      <c r="AL30" s="38">
        <f>_xlfn.MAXIFS(Raw[Regular Price/ton],Raw[SystemType],$B$6,Raw[Manufacturer],Table49[[#This Row],[Manufacturer]],Raw[EfficiencySEER],"&gt;="&amp;AJ$6,Raw[EfficiencySEER],"&lt;"&amp;AN$6)</f>
        <v>0</v>
      </c>
      <c r="AM30" s="38">
        <f>IF(AJ30=0,0,AVERAGEIFS(Raw[Regular Price/ton],Raw[SystemType],$B$6,Raw[Manufacturer],Table49[[#This Row],[Manufacturer]],Raw[EfficiencySEER],"&gt;="&amp;AJ$6,Raw[EfficiencySEER],"&lt;"&amp;AN$6))</f>
        <v>0</v>
      </c>
      <c r="AN30" s="34">
        <f>COUNTIFS(Raw[SystemType],$B$6,Raw[Manufacturer],Table49[[#This Row],[Manufacturer]],Raw[EfficiencySEER],"&gt;="&amp;AN$6,Raw[EfficiencySEER],"&lt;"&amp;AR$6)</f>
        <v>0</v>
      </c>
      <c r="AO30" s="37">
        <f>_xlfn.MINIFS(Raw[Regular Price/ton],Raw[SystemType],$B$6,Raw[Manufacturer],Table49[[#This Row],[Manufacturer]],Raw[EfficiencySEER],"&gt;="&amp;AN$6,Raw[EfficiencySEER],"&lt;"&amp;AR$6)</f>
        <v>0</v>
      </c>
      <c r="AP30" s="38">
        <f>_xlfn.MAXIFS(Raw[Regular Price/ton],Raw[SystemType],$B$6,Raw[Manufacturer],Table49[[#This Row],[Manufacturer]],Raw[EfficiencySEER],"&gt;="&amp;AN$6,Raw[EfficiencySEER],"&lt;"&amp;AR$6)</f>
        <v>0</v>
      </c>
      <c r="AQ30" s="38">
        <f>IF(AN30=0,0,AVERAGEIFS(Raw[Regular Price/ton],Raw[SystemType],$B$6,Raw[Manufacturer],Table49[[#This Row],[Manufacturer]],Raw[EfficiencySEER],"&gt;="&amp;AN$6,Raw[EfficiencySEER],"&lt;"&amp;AR$6))</f>
        <v>0</v>
      </c>
    </row>
    <row r="31" spans="1:43" x14ac:dyDescent="0.25">
      <c r="B31" s="32" t="s">
        <v>2925</v>
      </c>
      <c r="C31" s="28">
        <f>COUNTIFS(Raw[SystemType],$B$6,Raw[Manufacturer],Table49[[#This Row],[Manufacturer]])</f>
        <v>0</v>
      </c>
      <c r="D31" s="34">
        <f>COUNTIFS(Raw[SystemType],$B$6,Raw[Manufacturer],Table49[[#This Row],[Manufacturer]],Raw[EfficiencySEER],"&gt;="&amp;D$6,Raw[EfficiencySEER],"&lt;"&amp;H$6)</f>
        <v>0</v>
      </c>
      <c r="E31" s="36">
        <f>_xlfn.MINIFS(Raw[Regular Price/ton],Raw[SystemType],$B$6,Raw[Manufacturer],Table49[[#This Row],[Manufacturer]],Raw[EfficiencySEER],"&gt;="&amp;D$6,Raw[EfficiencySEER],"&lt;"&amp;H$6)</f>
        <v>0</v>
      </c>
      <c r="F31" s="39">
        <f>_xlfn.MAXIFS(Raw[Regular Price/ton],Raw[SystemType],$B$6,Raw[Manufacturer],Table49[[#This Row],[Manufacturer]],Raw[EfficiencySEER],"&gt;="&amp;D$6,Raw[EfficiencySEER],"&lt;"&amp;H$6)</f>
        <v>0</v>
      </c>
      <c r="G31" s="39">
        <f>IF(D31=0,0,AVERAGEIFS(Raw[Regular Price/ton],Raw[SystemType],$B$6,Raw[Manufacturer],Table49[[#This Row],[Manufacturer]],Raw[EfficiencySEER],"&gt;="&amp;D$6,Raw[EfficiencySEER],"&lt;"&amp;H$6))</f>
        <v>0</v>
      </c>
      <c r="H31" s="34">
        <f>COUNTIFS(Raw[SystemType],$B$6,Raw[Manufacturer],Table49[[#This Row],[Manufacturer]],Raw[EfficiencySEER],"&gt;="&amp;H$6,Raw[EfficiencySEER],"&lt;"&amp;L$6)</f>
        <v>0</v>
      </c>
      <c r="I31" s="36">
        <f>_xlfn.MINIFS(Raw[Regular Price/ton],Raw[SystemType],$B$6,Raw[Manufacturer],Table49[[#This Row],[Manufacturer]],Raw[EfficiencySEER],"&gt;="&amp;H$6,Raw[EfficiencySEER],"&lt;"&amp;L$6)</f>
        <v>0</v>
      </c>
      <c r="J31" s="39">
        <f>_xlfn.MAXIFS(Raw[Regular Price/ton],Raw[SystemType],$B$6,Raw[Manufacturer],Table49[[#This Row],[Manufacturer]],Raw[EfficiencySEER],"&gt;="&amp;H$6,Raw[EfficiencySEER],"&lt;"&amp;L$6)</f>
        <v>0</v>
      </c>
      <c r="K31" s="39">
        <f>IF(H31=0,0,AVERAGEIFS(Raw[Regular Price/ton],Raw[SystemType],$B$6,Raw[Manufacturer],Table49[[#This Row],[Manufacturer]],Raw[EfficiencySEER],"&gt;="&amp;H$6,Raw[EfficiencySEER],"&lt;"&amp;L$6))</f>
        <v>0</v>
      </c>
      <c r="L31" s="34">
        <f>COUNTIFS(Raw[SystemType],$B$6,Raw[Manufacturer],Table49[[#This Row],[Manufacturer]],Raw[EfficiencySEER],"&gt;="&amp;L$6,Raw[EfficiencySEER],"&lt;"&amp;P$6)</f>
        <v>0</v>
      </c>
      <c r="M31" s="36">
        <f>_xlfn.MINIFS(Raw[Regular Price/ton],Raw[SystemType],$B$6,Raw[Manufacturer],Table49[[#This Row],[Manufacturer]],Raw[EfficiencySEER],"&gt;="&amp;L$6,Raw[EfficiencySEER],"&lt;"&amp;P$6)</f>
        <v>0</v>
      </c>
      <c r="N31" s="39">
        <f>_xlfn.MAXIFS(Raw[Regular Price/ton],Raw[SystemType],$B$6,Raw[Manufacturer],Table49[[#This Row],[Manufacturer]],Raw[EfficiencySEER],"&gt;="&amp;L$6,Raw[EfficiencySEER],"&lt;"&amp;P$6)</f>
        <v>0</v>
      </c>
      <c r="O31" s="39">
        <f>IF(L31=0,0,AVERAGEIFS(Raw[Regular Price/ton],Raw[SystemType],$B$6,Raw[Manufacturer],Table49[[#This Row],[Manufacturer]],Raw[EfficiencySEER],"&gt;="&amp;L$6,Raw[EfficiencySEER],"&lt;"&amp;P$6))</f>
        <v>0</v>
      </c>
      <c r="P31" s="34">
        <f>COUNTIFS(Raw[SystemType],$B$6,Raw[Manufacturer],Table49[[#This Row],[Manufacturer]],Raw[EfficiencySEER],"&gt;="&amp;P$6,Raw[EfficiencySEER],"&lt;"&amp;T$6)</f>
        <v>0</v>
      </c>
      <c r="Q31" s="36">
        <f>_xlfn.MINIFS(Raw[Regular Price/ton],Raw[SystemType],$B$6,Raw[Manufacturer],Table49[[#This Row],[Manufacturer]],Raw[EfficiencySEER],"&gt;="&amp;P$6,Raw[EfficiencySEER],"&lt;"&amp;T$6)</f>
        <v>0</v>
      </c>
      <c r="R31" s="39">
        <f>_xlfn.MAXIFS(Raw[Regular Price/ton],Raw[SystemType],$B$6,Raw[Manufacturer],Table49[[#This Row],[Manufacturer]],Raw[EfficiencySEER],"&gt;="&amp;P$6,Raw[EfficiencySEER],"&lt;"&amp;T$6)</f>
        <v>0</v>
      </c>
      <c r="S31" s="39">
        <f>IF(P31=0,0,AVERAGEIFS(Raw[Regular Price/ton],Raw[SystemType],$B$6,Raw[Manufacturer],Table49[[#This Row],[Manufacturer]],Raw[EfficiencySEER],"&gt;="&amp;P$6,Raw[EfficiencySEER],"&lt;"&amp;T$6))</f>
        <v>0</v>
      </c>
      <c r="T31" s="34">
        <f>COUNTIFS(Raw[SystemType],$B$6,Raw[Manufacturer],Table49[[#This Row],[Manufacturer]],Raw[EfficiencySEER],"&gt;="&amp;T$6,Raw[EfficiencySEER],"&lt;"&amp;X$6)</f>
        <v>0</v>
      </c>
      <c r="U31" s="36">
        <f>_xlfn.MINIFS(Raw[Regular Price/ton],Raw[SystemType],$B$6,Raw[Manufacturer],Table49[[#This Row],[Manufacturer]],Raw[EfficiencySEER],"&gt;="&amp;T$6,Raw[EfficiencySEER],"&lt;"&amp;X$6)</f>
        <v>0</v>
      </c>
      <c r="V31" s="39">
        <f>_xlfn.MAXIFS(Raw[Regular Price/ton],Raw[SystemType],$B$6,Raw[Manufacturer],Table49[[#This Row],[Manufacturer]],Raw[EfficiencySEER],"&gt;="&amp;T$6,Raw[EfficiencySEER],"&lt;"&amp;X$6)</f>
        <v>0</v>
      </c>
      <c r="W31" s="39">
        <f>IF(T31=0,0,AVERAGEIFS(Raw[Regular Price/ton],Raw[SystemType],$B$6,Raw[Manufacturer],Table49[[#This Row],[Manufacturer]],Raw[EfficiencySEER],"&gt;="&amp;T$6,Raw[EfficiencySEER],"&lt;"&amp;X$6))</f>
        <v>0</v>
      </c>
      <c r="X31" s="34">
        <f>COUNTIFS(Raw[SystemType],$B$6,Raw[Manufacturer],Table49[[#This Row],[Manufacturer]],Raw[EfficiencySEER],"&gt;="&amp;X$6,Raw[EfficiencySEER],"&lt;"&amp;AB$6)</f>
        <v>0</v>
      </c>
      <c r="Y31" s="36">
        <f>_xlfn.MINIFS(Raw[Regular Price/ton],Raw[SystemType],$B$6,Raw[Manufacturer],Table49[[#This Row],[Manufacturer]],Raw[EfficiencySEER],"&gt;="&amp;X$6,Raw[EfficiencySEER],"&lt;"&amp;AB$6)</f>
        <v>0</v>
      </c>
      <c r="Z31" s="39">
        <f>_xlfn.MAXIFS(Raw[Regular Price/ton],Raw[SystemType],$B$6,Raw[Manufacturer],Table49[[#This Row],[Manufacturer]],Raw[EfficiencySEER],"&gt;="&amp;X$6,Raw[EfficiencySEER],"&lt;"&amp;AB$6)</f>
        <v>0</v>
      </c>
      <c r="AA31" s="39">
        <f>IF(X31=0,0,AVERAGEIFS(Raw[Regular Price/ton],Raw[SystemType],$B$6,Raw[Manufacturer],Table49[[#This Row],[Manufacturer]],Raw[EfficiencySEER],"&gt;="&amp;X$6,Raw[EfficiencySEER],"&lt;"&amp;AB$6))</f>
        <v>0</v>
      </c>
      <c r="AB31" s="34">
        <f>COUNTIFS(Raw[SystemType],$B$6,Raw[Manufacturer],Table49[[#This Row],[Manufacturer]],Raw[EfficiencySEER],"&gt;="&amp;AB$6,Raw[EfficiencySEER],"&lt;"&amp;AF$6)</f>
        <v>0</v>
      </c>
      <c r="AC31" s="36">
        <f>_xlfn.MINIFS(Raw[Regular Price/ton],Raw[SystemType],$B$6,Raw[Manufacturer],Table49[[#This Row],[Manufacturer]],Raw[EfficiencySEER],"&gt;="&amp;AB$6,Raw[EfficiencySEER],"&lt;"&amp;AF$6)</f>
        <v>0</v>
      </c>
      <c r="AD31" s="39">
        <f>_xlfn.MAXIFS(Raw[Regular Price/ton],Raw[SystemType],$B$6,Raw[Manufacturer],Table49[[#This Row],[Manufacturer]],Raw[EfficiencySEER],"&gt;="&amp;AB$6,Raw[EfficiencySEER],"&lt;"&amp;AF$6)</f>
        <v>0</v>
      </c>
      <c r="AE31" s="39">
        <f>IF(AB31=0,0,AVERAGEIFS(Raw[Regular Price/ton],Raw[SystemType],$B$6,Raw[Manufacturer],Table49[[#This Row],[Manufacturer]],Raw[EfficiencySEER],"&gt;="&amp;AB$6,Raw[EfficiencySEER],"&lt;"&amp;AF$6))</f>
        <v>0</v>
      </c>
      <c r="AF31" s="34">
        <f>COUNTIFS(Raw[SystemType],$B$6,Raw[Manufacturer],Table49[[#This Row],[Manufacturer]],Raw[EfficiencySEER],"&gt;="&amp;AF$6,Raw[EfficiencySEER],"&lt;"&amp;AJ$6)</f>
        <v>0</v>
      </c>
      <c r="AG31" s="36">
        <f>_xlfn.MINIFS(Raw[Regular Price/ton],Raw[SystemType],$B$6,Raw[Manufacturer],Table49[[#This Row],[Manufacturer]],Raw[EfficiencySEER],"&gt;="&amp;AF$6,Raw[EfficiencySEER],"&lt;"&amp;AJ$6)</f>
        <v>0</v>
      </c>
      <c r="AH31" s="39">
        <f>_xlfn.MAXIFS(Raw[Regular Price/ton],Raw[SystemType],$B$6,Raw[Manufacturer],Table49[[#This Row],[Manufacturer]],Raw[EfficiencySEER],"&gt;="&amp;AF$6,Raw[EfficiencySEER],"&lt;"&amp;AJ$6)</f>
        <v>0</v>
      </c>
      <c r="AI31" s="39">
        <f>IF(AF31=0,0,AVERAGEIFS(Raw[Regular Price/ton],Raw[SystemType],$B$6,Raw[Manufacturer],Table49[[#This Row],[Manufacturer]],Raw[EfficiencySEER],"&gt;="&amp;AF$6,Raw[EfficiencySEER],"&lt;"&amp;AJ$6))</f>
        <v>0</v>
      </c>
      <c r="AJ31" s="34">
        <f>COUNTIFS(Raw[SystemType],$B$6,Raw[Manufacturer],Table49[[#This Row],[Manufacturer]],Raw[EfficiencySEER],"&gt;="&amp;AJ$6,Raw[EfficiencySEER],"&lt;"&amp;AN$6)</f>
        <v>0</v>
      </c>
      <c r="AK31" s="36">
        <f>_xlfn.MINIFS(Raw[Regular Price/ton],Raw[SystemType],$B$6,Raw[Manufacturer],Table49[[#This Row],[Manufacturer]],Raw[EfficiencySEER],"&gt;="&amp;AJ$6,Raw[EfficiencySEER],"&lt;"&amp;AN$6)</f>
        <v>0</v>
      </c>
      <c r="AL31" s="39">
        <f>_xlfn.MAXIFS(Raw[Regular Price/ton],Raw[SystemType],$B$6,Raw[Manufacturer],Table49[[#This Row],[Manufacturer]],Raw[EfficiencySEER],"&gt;="&amp;AJ$6,Raw[EfficiencySEER],"&lt;"&amp;AN$6)</f>
        <v>0</v>
      </c>
      <c r="AM31" s="39">
        <f>IF(AJ31=0,0,AVERAGEIFS(Raw[Regular Price/ton],Raw[SystemType],$B$6,Raw[Manufacturer],Table49[[#This Row],[Manufacturer]],Raw[EfficiencySEER],"&gt;="&amp;AJ$6,Raw[EfficiencySEER],"&lt;"&amp;AN$6))</f>
        <v>0</v>
      </c>
      <c r="AN31" s="34">
        <f>COUNTIFS(Raw[SystemType],$B$6,Raw[Manufacturer],Table49[[#This Row],[Manufacturer]],Raw[EfficiencySEER],"&gt;="&amp;AN$6,Raw[EfficiencySEER],"&lt;"&amp;AR$6)</f>
        <v>0</v>
      </c>
      <c r="AO31" s="36">
        <f>_xlfn.MINIFS(Raw[Regular Price/ton],Raw[SystemType],$B$6,Raw[Manufacturer],Table49[[#This Row],[Manufacturer]],Raw[EfficiencySEER],"&gt;="&amp;AN$6,Raw[EfficiencySEER],"&lt;"&amp;AR$6)</f>
        <v>0</v>
      </c>
      <c r="AP31" s="39">
        <f>_xlfn.MAXIFS(Raw[Regular Price/ton],Raw[SystemType],$B$6,Raw[Manufacturer],Table49[[#This Row],[Manufacturer]],Raw[EfficiencySEER],"&gt;="&amp;AN$6,Raw[EfficiencySEER],"&lt;"&amp;AR$6)</f>
        <v>0</v>
      </c>
      <c r="AQ31" s="39">
        <f>IF(AN31=0,0,AVERAGEIFS(Raw[Regular Price/ton],Raw[SystemType],$B$6,Raw[Manufacturer],Table49[[#This Row],[Manufacturer]],Raw[EfficiencySEER],"&gt;="&amp;AN$6,Raw[EfficiencySEER],"&lt;"&amp;AR$6))</f>
        <v>0</v>
      </c>
    </row>
    <row r="32" spans="1:43" x14ac:dyDescent="0.25">
      <c r="A32" t="s">
        <v>2982</v>
      </c>
      <c r="B32" s="30" t="s">
        <v>2950</v>
      </c>
      <c r="C32" s="31">
        <f>SUM(C9:C31)</f>
        <v>0</v>
      </c>
      <c r="D32" s="31">
        <f>SUM(D9:D31)</f>
        <v>0</v>
      </c>
      <c r="E32" s="40" t="e">
        <f>SUMPRODUCT(E9:E31,D9:D31)/D32</f>
        <v>#DIV/0!</v>
      </c>
      <c r="F32" s="40" t="e">
        <f>SUMPRODUCT(F9:F31,D9:D31)/D32</f>
        <v>#DIV/0!</v>
      </c>
      <c r="G32" s="40" t="e">
        <f>SUMPRODUCT(G9:G31,D9:D31)/D32</f>
        <v>#DIV/0!</v>
      </c>
      <c r="H32" s="31">
        <f>SUM(H9:H31)</f>
        <v>0</v>
      </c>
      <c r="I32" s="40" t="e">
        <f>SUMPRODUCT(I9:I31,H9:H31)/H32</f>
        <v>#DIV/0!</v>
      </c>
      <c r="J32" s="40" t="e">
        <f>SUMPRODUCT(J9:J31,H9:H31)/H32</f>
        <v>#DIV/0!</v>
      </c>
      <c r="K32" s="40" t="e">
        <f>SUMPRODUCT(K9:K31,H9:H31)/H32</f>
        <v>#DIV/0!</v>
      </c>
      <c r="L32" s="31">
        <f>SUM(L9:L31)</f>
        <v>0</v>
      </c>
      <c r="M32" s="40" t="e">
        <f>SUMPRODUCT(M9:M31,L9:L31)/L32</f>
        <v>#DIV/0!</v>
      </c>
      <c r="N32" s="40" t="e">
        <f>SUMPRODUCT(N9:N31,L9:L31)/L32</f>
        <v>#DIV/0!</v>
      </c>
      <c r="O32" s="40" t="e">
        <f>SUMPRODUCT(O9:O31,L9:L31)/L32</f>
        <v>#DIV/0!</v>
      </c>
      <c r="P32" s="31">
        <f>SUM(P9:P31)</f>
        <v>0</v>
      </c>
      <c r="Q32" s="40" t="e">
        <f>SUMPRODUCT(Q9:Q31,P9:P31)/P32</f>
        <v>#DIV/0!</v>
      </c>
      <c r="R32" s="40" t="e">
        <f>SUMPRODUCT(R9:R31,P9:P31)/P32</f>
        <v>#DIV/0!</v>
      </c>
      <c r="S32" s="40" t="e">
        <f>SUMPRODUCT(S9:S31,P9:P31)/P32</f>
        <v>#DIV/0!</v>
      </c>
      <c r="T32" s="31">
        <f>SUM(T9:T31)</f>
        <v>0</v>
      </c>
      <c r="U32" s="40" t="e">
        <f>SUMPRODUCT(U9:U31,T9:T31)/T32</f>
        <v>#DIV/0!</v>
      </c>
      <c r="V32" s="40" t="e">
        <f>SUMPRODUCT(V9:V31,T9:T31)/T32</f>
        <v>#DIV/0!</v>
      </c>
      <c r="W32" s="40" t="e">
        <f>SUMPRODUCT(W9:W31,T9:T31)/T32</f>
        <v>#DIV/0!</v>
      </c>
      <c r="X32" s="31">
        <f>SUM(X9:X31)</f>
        <v>0</v>
      </c>
      <c r="Y32" s="40" t="e">
        <f>SUMPRODUCT(Y9:Y31,X9:X31)/X32</f>
        <v>#DIV/0!</v>
      </c>
      <c r="Z32" s="40" t="e">
        <f>SUMPRODUCT(Z9:Z31,X9:X31)/X32</f>
        <v>#DIV/0!</v>
      </c>
      <c r="AA32" s="40" t="e">
        <f>SUMPRODUCT(AA9:AA31,X9:X31)/X32</f>
        <v>#DIV/0!</v>
      </c>
      <c r="AB32" s="31">
        <f>SUM(AB9:AB31)</f>
        <v>0</v>
      </c>
      <c r="AC32" s="40" t="e">
        <f>SUMPRODUCT(AC9:AC31,AB9:AB31)/AB32</f>
        <v>#DIV/0!</v>
      </c>
      <c r="AD32" s="40" t="e">
        <f>SUMPRODUCT(AD9:AD31,AB9:AB31)/AB32</f>
        <v>#DIV/0!</v>
      </c>
      <c r="AE32" s="40" t="e">
        <f>SUMPRODUCT(AE9:AE31,AB9:AB31)/AB32</f>
        <v>#DIV/0!</v>
      </c>
      <c r="AF32" s="31">
        <f>SUM(AF9:AF31)</f>
        <v>0</v>
      </c>
      <c r="AG32" s="40" t="e">
        <f>SUMPRODUCT(AG9:AG31,AF9:AF31)/AF32</f>
        <v>#DIV/0!</v>
      </c>
      <c r="AH32" s="40" t="e">
        <f>SUMPRODUCT(AH9:AH31,AF9:AF31)/AF32</f>
        <v>#DIV/0!</v>
      </c>
      <c r="AI32" s="40" t="e">
        <f>SUMPRODUCT(AI9:AI31,AF9:AF31)/AF32</f>
        <v>#DIV/0!</v>
      </c>
      <c r="AJ32" s="31">
        <f>SUM(AJ9:AJ31)</f>
        <v>0</v>
      </c>
      <c r="AK32" s="40" t="e">
        <f>SUMPRODUCT(AK9:AK31,AJ9:AJ31)/AJ32</f>
        <v>#DIV/0!</v>
      </c>
      <c r="AL32" s="40" t="e">
        <f>SUMPRODUCT(AL9:AL31,AJ9:AJ31)/AJ32</f>
        <v>#DIV/0!</v>
      </c>
      <c r="AM32" s="40" t="e">
        <f>SUMPRODUCT(AM9:AM31,AJ9:AJ31)/AJ32</f>
        <v>#DIV/0!</v>
      </c>
      <c r="AN32" s="31">
        <f>SUM(AN9:AN31)</f>
        <v>0</v>
      </c>
      <c r="AO32" s="40" t="e">
        <f>SUMPRODUCT(AO9:AO31,AN9:AN31)/AN32</f>
        <v>#DIV/0!</v>
      </c>
      <c r="AP32" s="40" t="e">
        <f>SUMPRODUCT(AP9:AP31,AN9:AN31)/AN32</f>
        <v>#DIV/0!</v>
      </c>
      <c r="AQ32" s="40" t="e">
        <f>SUMPRODUCT(AQ9:AQ31,AN9:AN31)/AN32</f>
        <v>#DIV/0!</v>
      </c>
    </row>
    <row r="34" spans="3:12" x14ac:dyDescent="0.25">
      <c r="J34" t="s">
        <v>2926</v>
      </c>
      <c r="K34" t="s">
        <v>2983</v>
      </c>
      <c r="L34" t="s">
        <v>2949</v>
      </c>
    </row>
    <row r="35" spans="3:12" x14ac:dyDescent="0.25">
      <c r="C35" s="163"/>
      <c r="D35" s="31"/>
      <c r="G35" s="2"/>
      <c r="J35">
        <v>15</v>
      </c>
      <c r="K35" s="2" t="e" cm="1">
        <f t="array" ref="K35">INDEX($D$32:$AQ$32,MATCH(J35,$D$6:$AQ$6,0)+3)</f>
        <v>#DIV/0!</v>
      </c>
      <c r="L35">
        <f t="shared" ref="L35:L44" si="1">INDEX($D$32:$AQ$32,MATCH(J35,$D$6:$AQ$6,0))</f>
        <v>0</v>
      </c>
    </row>
    <row r="36" spans="3:12" x14ac:dyDescent="0.25">
      <c r="C36" s="163"/>
      <c r="D36" s="49"/>
      <c r="G36" s="2"/>
      <c r="J36">
        <v>16</v>
      </c>
      <c r="K36" s="2" t="e" cm="1">
        <f t="array" ref="K36">INDEX($D$32:$AQ$32,MATCH(J36,$D$6:$AQ$6,0)+3)</f>
        <v>#DIV/0!</v>
      </c>
      <c r="L36">
        <f t="shared" si="1"/>
        <v>0</v>
      </c>
    </row>
    <row r="37" spans="3:12" x14ac:dyDescent="0.25">
      <c r="C37" s="163"/>
      <c r="D37" s="49"/>
      <c r="G37" s="2"/>
      <c r="J37">
        <v>17</v>
      </c>
      <c r="K37" s="2" t="e" cm="1">
        <f t="array" ref="K37">INDEX($D$32:$AQ$32,MATCH(J37,$D$6:$AQ$6,0)+3)</f>
        <v>#DIV/0!</v>
      </c>
      <c r="L37">
        <f t="shared" si="1"/>
        <v>0</v>
      </c>
    </row>
    <row r="38" spans="3:12" x14ac:dyDescent="0.25">
      <c r="C38" s="163"/>
      <c r="D38" s="49"/>
      <c r="G38" s="2"/>
      <c r="J38">
        <v>18</v>
      </c>
      <c r="K38" s="2" t="e" cm="1">
        <f t="array" ref="K38">INDEX($D$32:$AQ$32,MATCH(J38,$D$6:$AQ$6,0)+3)</f>
        <v>#DIV/0!</v>
      </c>
      <c r="L38">
        <f t="shared" si="1"/>
        <v>0</v>
      </c>
    </row>
    <row r="39" spans="3:12" x14ac:dyDescent="0.25">
      <c r="C39" s="163"/>
      <c r="D39" s="31"/>
      <c r="G39" s="2"/>
      <c r="J39">
        <v>19</v>
      </c>
      <c r="K39" s="2" t="e" cm="1">
        <f t="array" ref="K39">INDEX($D$32:$AQ$32,MATCH(J39,$D$6:$AQ$6,0)+3)</f>
        <v>#DIV/0!</v>
      </c>
      <c r="L39">
        <f t="shared" si="1"/>
        <v>0</v>
      </c>
    </row>
    <row r="40" spans="3:12" x14ac:dyDescent="0.25">
      <c r="C40" s="163"/>
      <c r="D40" s="49"/>
      <c r="G40" s="2"/>
      <c r="J40">
        <v>20</v>
      </c>
      <c r="K40" s="2" t="e" cm="1">
        <f t="array" ref="K40">INDEX($D$32:$AQ$32,MATCH(J40,$D$6:$AQ$6,0)+3)</f>
        <v>#DIV/0!</v>
      </c>
      <c r="L40">
        <f t="shared" si="1"/>
        <v>0</v>
      </c>
    </row>
    <row r="41" spans="3:12" x14ac:dyDescent="0.25">
      <c r="C41" s="163"/>
      <c r="D41" s="49"/>
      <c r="G41" s="2"/>
      <c r="J41">
        <v>21</v>
      </c>
      <c r="K41" s="2" t="e" cm="1">
        <f t="array" ref="K41">INDEX($D$32:$AQ$32,MATCH(J41,$D$6:$AQ$6,0)+3)</f>
        <v>#DIV/0!</v>
      </c>
      <c r="L41">
        <f t="shared" si="1"/>
        <v>0</v>
      </c>
    </row>
    <row r="42" spans="3:12" x14ac:dyDescent="0.25">
      <c r="C42" s="163"/>
      <c r="D42" s="49"/>
      <c r="G42" s="2"/>
      <c r="J42">
        <v>22</v>
      </c>
      <c r="K42" s="2" t="e" cm="1">
        <f t="array" ref="K42">INDEX($D$32:$AQ$32,MATCH(J42,$D$6:$AQ$6,0)+3)</f>
        <v>#DIV/0!</v>
      </c>
      <c r="L42">
        <f t="shared" si="1"/>
        <v>0</v>
      </c>
    </row>
    <row r="43" spans="3:12" x14ac:dyDescent="0.25">
      <c r="C43" s="163"/>
      <c r="D43" s="31"/>
      <c r="G43" s="2"/>
      <c r="J43">
        <v>23</v>
      </c>
      <c r="K43" s="2" t="e" cm="1">
        <f t="array" ref="K43">INDEX($D$32:$AQ$32,MATCH(J43,$D$6:$AQ$6,0)+3)</f>
        <v>#DIV/0!</v>
      </c>
      <c r="L43">
        <f t="shared" si="1"/>
        <v>0</v>
      </c>
    </row>
    <row r="44" spans="3:12" x14ac:dyDescent="0.25">
      <c r="C44" s="163"/>
      <c r="D44" s="49"/>
      <c r="G44" s="2"/>
      <c r="J44">
        <v>24</v>
      </c>
      <c r="K44" s="2" t="e" cm="1">
        <f t="array" ref="K44">INDEX($D$32:$AQ$32,MATCH(J44,$D$6:$AQ$6,0)+3)</f>
        <v>#DIV/0!</v>
      </c>
      <c r="L44">
        <f t="shared" si="1"/>
        <v>0</v>
      </c>
    </row>
    <row r="45" spans="3:12" x14ac:dyDescent="0.25">
      <c r="C45" s="163"/>
      <c r="D45" s="49"/>
      <c r="J45" t="s">
        <v>2950</v>
      </c>
      <c r="L45">
        <f>SUM(L35:L44)</f>
        <v>0</v>
      </c>
    </row>
    <row r="46" spans="3:12" x14ac:dyDescent="0.25">
      <c r="C46" s="163"/>
      <c r="D46" s="49"/>
    </row>
    <row r="47" spans="3:12" x14ac:dyDescent="0.25">
      <c r="C47" s="163"/>
      <c r="D47" s="31"/>
    </row>
    <row r="48" spans="3:12" x14ac:dyDescent="0.25">
      <c r="C48" s="163"/>
      <c r="D48" s="49"/>
    </row>
    <row r="49" spans="3:4" x14ac:dyDescent="0.25">
      <c r="C49" s="163"/>
      <c r="D49" s="49"/>
    </row>
    <row r="50" spans="3:4" x14ac:dyDescent="0.25">
      <c r="C50" s="163"/>
      <c r="D50" s="49"/>
    </row>
    <row r="51" spans="3:4" x14ac:dyDescent="0.25">
      <c r="C51" s="163"/>
      <c r="D51" s="31"/>
    </row>
    <row r="52" spans="3:4" x14ac:dyDescent="0.25">
      <c r="C52" s="163"/>
      <c r="D52" s="49"/>
    </row>
    <row r="53" spans="3:4" x14ac:dyDescent="0.25">
      <c r="C53" s="163"/>
      <c r="D53" s="49"/>
    </row>
    <row r="54" spans="3:4" x14ac:dyDescent="0.25">
      <c r="C54" s="163"/>
      <c r="D54" s="49"/>
    </row>
    <row r="55" spans="3:4" x14ac:dyDescent="0.25">
      <c r="C55" s="163"/>
      <c r="D55" s="31"/>
    </row>
    <row r="56" spans="3:4" x14ac:dyDescent="0.25">
      <c r="C56" s="163"/>
      <c r="D56" s="49"/>
    </row>
    <row r="57" spans="3:4" x14ac:dyDescent="0.25">
      <c r="C57" s="163"/>
      <c r="D57" s="49"/>
    </row>
    <row r="58" spans="3:4" x14ac:dyDescent="0.25">
      <c r="C58" s="163"/>
      <c r="D58" s="49"/>
    </row>
    <row r="59" spans="3:4" x14ac:dyDescent="0.25">
      <c r="C59" s="163"/>
      <c r="D59" s="31"/>
    </row>
    <row r="60" spans="3:4" x14ac:dyDescent="0.25">
      <c r="C60" s="163"/>
      <c r="D60" s="49"/>
    </row>
    <row r="61" spans="3:4" x14ac:dyDescent="0.25">
      <c r="C61" s="163"/>
      <c r="D61" s="49"/>
    </row>
    <row r="62" spans="3:4" x14ac:dyDescent="0.25">
      <c r="C62" s="163"/>
      <c r="D62" s="49"/>
    </row>
    <row r="63" spans="3:4" x14ac:dyDescent="0.25">
      <c r="C63" s="163"/>
      <c r="D63" s="31"/>
    </row>
    <row r="64" spans="3:4" x14ac:dyDescent="0.25">
      <c r="C64" s="163"/>
      <c r="D64" s="49"/>
    </row>
    <row r="65" spans="3:4" x14ac:dyDescent="0.25">
      <c r="C65" s="163"/>
      <c r="D65" s="49"/>
    </row>
    <row r="66" spans="3:4" x14ac:dyDescent="0.25">
      <c r="C66" s="163"/>
      <c r="D66" s="49"/>
    </row>
    <row r="67" spans="3:4" x14ac:dyDescent="0.25">
      <c r="C67" s="163"/>
      <c r="D67" s="31"/>
    </row>
    <row r="68" spans="3:4" x14ac:dyDescent="0.25">
      <c r="C68" s="163"/>
      <c r="D68" s="49"/>
    </row>
    <row r="69" spans="3:4" x14ac:dyDescent="0.25">
      <c r="C69" s="163"/>
      <c r="D69" s="49"/>
    </row>
    <row r="70" spans="3:4" x14ac:dyDescent="0.25">
      <c r="C70" s="163"/>
      <c r="D70" s="49"/>
    </row>
    <row r="71" spans="3:4" x14ac:dyDescent="0.25">
      <c r="C71" s="163"/>
      <c r="D71" s="31"/>
    </row>
    <row r="72" spans="3:4" x14ac:dyDescent="0.25">
      <c r="C72" s="163"/>
      <c r="D72" s="49"/>
    </row>
    <row r="73" spans="3:4" x14ac:dyDescent="0.25">
      <c r="C73" s="163"/>
      <c r="D73" s="49"/>
    </row>
    <row r="74" spans="3:4" x14ac:dyDescent="0.25">
      <c r="C74" s="163"/>
      <c r="D74" s="49"/>
    </row>
  </sheetData>
  <mergeCells count="21">
    <mergeCell ref="C63:C66"/>
    <mergeCell ref="C67:C70"/>
    <mergeCell ref="C71:C74"/>
    <mergeCell ref="C39:C42"/>
    <mergeCell ref="C43:C46"/>
    <mergeCell ref="C47:C50"/>
    <mergeCell ref="C51:C54"/>
    <mergeCell ref="C55:C58"/>
    <mergeCell ref="C59:C62"/>
    <mergeCell ref="AB6:AE6"/>
    <mergeCell ref="AF6:AI6"/>
    <mergeCell ref="AJ6:AM6"/>
    <mergeCell ref="AN6:AQ6"/>
    <mergeCell ref="AR6:AU6"/>
    <mergeCell ref="T6:W6"/>
    <mergeCell ref="X6:AA6"/>
    <mergeCell ref="C35:C38"/>
    <mergeCell ref="D6:G6"/>
    <mergeCell ref="H6:K6"/>
    <mergeCell ref="L6:O6"/>
    <mergeCell ref="P6:S6"/>
  </mergeCells>
  <pageMargins left="0.7" right="0.7" top="0.75" bottom="0.75" header="0.3" footer="0.3"/>
  <tableParts count="2">
    <tablePart r:id="rId1"/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F35C9-FF88-40BA-AC7C-CD5E7D449A50}">
  <dimension ref="C1:J30"/>
  <sheetViews>
    <sheetView workbookViewId="0">
      <selection activeCell="D4" sqref="D4"/>
    </sheetView>
  </sheetViews>
  <sheetFormatPr defaultRowHeight="15" x14ac:dyDescent="0.25"/>
  <cols>
    <col min="3" max="3" width="38.42578125" bestFit="1" customWidth="1"/>
    <col min="9" max="9" width="18" bestFit="1" customWidth="1"/>
    <col min="10" max="10" width="26.28515625" bestFit="1" customWidth="1"/>
  </cols>
  <sheetData>
    <row r="1" spans="3:10" x14ac:dyDescent="0.25">
      <c r="I1" s="42" t="s">
        <v>3</v>
      </c>
      <c r="J1" s="43" t="s">
        <v>2980</v>
      </c>
    </row>
    <row r="2" spans="3:10" x14ac:dyDescent="0.25">
      <c r="C2" s="23" t="s">
        <v>26</v>
      </c>
      <c r="D2" t="b">
        <f>C2=C19</f>
        <v>1</v>
      </c>
      <c r="I2" s="41" t="s">
        <v>23</v>
      </c>
      <c r="J2" s="44"/>
    </row>
    <row r="3" spans="3:10" x14ac:dyDescent="0.25">
      <c r="C3" s="24" t="s">
        <v>33</v>
      </c>
      <c r="I3" s="41" t="s">
        <v>103</v>
      </c>
      <c r="J3" s="44"/>
    </row>
    <row r="4" spans="3:10" x14ac:dyDescent="0.25">
      <c r="C4" s="23" t="s">
        <v>47</v>
      </c>
      <c r="D4" t="b">
        <f>C4=C5</f>
        <v>1</v>
      </c>
      <c r="I4" s="41" t="s">
        <v>109</v>
      </c>
      <c r="J4" s="44"/>
    </row>
    <row r="5" spans="3:10" x14ac:dyDescent="0.25">
      <c r="C5" s="24" t="s">
        <v>47</v>
      </c>
      <c r="I5" s="41" t="s">
        <v>220</v>
      </c>
      <c r="J5" s="44"/>
    </row>
    <row r="6" spans="3:10" x14ac:dyDescent="0.25">
      <c r="C6" s="23" t="s">
        <v>106</v>
      </c>
      <c r="I6" s="41" t="s">
        <v>250</v>
      </c>
      <c r="J6" s="44"/>
    </row>
    <row r="7" spans="3:10" x14ac:dyDescent="0.25">
      <c r="C7" s="24" t="s">
        <v>111</v>
      </c>
      <c r="I7" s="41" t="s">
        <v>338</v>
      </c>
      <c r="J7" s="44"/>
    </row>
    <row r="8" spans="3:10" x14ac:dyDescent="0.25">
      <c r="C8" s="23" t="s">
        <v>139</v>
      </c>
      <c r="I8" s="41" t="s">
        <v>442</v>
      </c>
      <c r="J8" s="44"/>
    </row>
    <row r="9" spans="3:10" x14ac:dyDescent="0.25">
      <c r="C9" s="23" t="s">
        <v>148</v>
      </c>
      <c r="I9" s="41" t="s">
        <v>316</v>
      </c>
      <c r="J9" s="44" t="s">
        <v>2981</v>
      </c>
    </row>
    <row r="10" spans="3:10" x14ac:dyDescent="0.25">
      <c r="C10" s="24" t="s">
        <v>308</v>
      </c>
      <c r="I10" s="41" t="s">
        <v>1527</v>
      </c>
      <c r="J10" s="44"/>
    </row>
    <row r="11" spans="3:10" x14ac:dyDescent="0.25">
      <c r="C11" s="23" t="s">
        <v>311</v>
      </c>
      <c r="I11" s="41" t="s">
        <v>318</v>
      </c>
      <c r="J11" s="44"/>
    </row>
    <row r="12" spans="3:10" x14ac:dyDescent="0.25">
      <c r="C12" s="23" t="s">
        <v>341</v>
      </c>
      <c r="I12" s="41" t="s">
        <v>1063</v>
      </c>
      <c r="J12" s="44"/>
    </row>
    <row r="13" spans="3:10" x14ac:dyDescent="0.25">
      <c r="C13" s="24" t="s">
        <v>345</v>
      </c>
      <c r="I13" s="41" t="s">
        <v>322</v>
      </c>
      <c r="J13" s="44"/>
    </row>
    <row r="14" spans="3:10" x14ac:dyDescent="0.25">
      <c r="C14" s="24" t="s">
        <v>351</v>
      </c>
    </row>
    <row r="15" spans="3:10" x14ac:dyDescent="0.25">
      <c r="C15" s="24" t="s">
        <v>373</v>
      </c>
    </row>
    <row r="16" spans="3:10" x14ac:dyDescent="0.25">
      <c r="C16" s="24" t="s">
        <v>378</v>
      </c>
    </row>
    <row r="17" spans="3:3" x14ac:dyDescent="0.25">
      <c r="C17" s="23" t="s">
        <v>445</v>
      </c>
    </row>
    <row r="18" spans="3:3" x14ac:dyDescent="0.25">
      <c r="C18" s="24" t="s">
        <v>455</v>
      </c>
    </row>
    <row r="19" spans="3:3" x14ac:dyDescent="0.25">
      <c r="C19" s="23" t="s">
        <v>26</v>
      </c>
    </row>
    <row r="20" spans="3:3" x14ac:dyDescent="0.25">
      <c r="C20" s="24" t="s">
        <v>600</v>
      </c>
    </row>
    <row r="21" spans="3:3" x14ac:dyDescent="0.25">
      <c r="C21" s="24" t="s">
        <v>713</v>
      </c>
    </row>
    <row r="22" spans="3:3" x14ac:dyDescent="0.25">
      <c r="C22" s="24" t="s">
        <v>1153</v>
      </c>
    </row>
    <row r="23" spans="3:3" x14ac:dyDescent="0.25">
      <c r="C23" s="26" t="s">
        <v>1159</v>
      </c>
    </row>
    <row r="24" spans="3:3" x14ac:dyDescent="0.25">
      <c r="C24" s="26" t="s">
        <v>1164</v>
      </c>
    </row>
    <row r="25" spans="3:3" x14ac:dyDescent="0.25">
      <c r="C25" s="24" t="s">
        <v>1626</v>
      </c>
    </row>
    <row r="26" spans="3:3" x14ac:dyDescent="0.25">
      <c r="C26" s="24" t="s">
        <v>1897</v>
      </c>
    </row>
    <row r="27" spans="3:3" x14ac:dyDescent="0.25">
      <c r="C27" s="24" t="s">
        <v>2116</v>
      </c>
    </row>
    <row r="28" spans="3:3" x14ac:dyDescent="0.25">
      <c r="C28" s="24" t="s">
        <v>2289</v>
      </c>
    </row>
    <row r="29" spans="3:3" x14ac:dyDescent="0.25">
      <c r="C29" s="24" t="s">
        <v>2317</v>
      </c>
    </row>
    <row r="30" spans="3:3" x14ac:dyDescent="0.25">
      <c r="C30" s="24" t="s">
        <v>2925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7B374-64B8-4348-94B8-501D77AA625F}">
  <dimension ref="A1"/>
  <sheetViews>
    <sheetView workbookViewId="0">
      <selection activeCell="N14" sqref="N14"/>
    </sheetView>
  </sheetViews>
  <sheetFormatPr defaultRowHeight="15" x14ac:dyDescent="0.2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E9C6E-0D96-4F97-A827-EE0242B666FC}">
  <dimension ref="A2:AU88"/>
  <sheetViews>
    <sheetView topLeftCell="C22" workbookViewId="0">
      <selection activeCell="H27" sqref="H27"/>
    </sheetView>
  </sheetViews>
  <sheetFormatPr defaultRowHeight="15" x14ac:dyDescent="0.25"/>
  <cols>
    <col min="1" max="1" width="17.42578125" bestFit="1" customWidth="1"/>
    <col min="2" max="2" width="41.42578125" bestFit="1" customWidth="1"/>
    <col min="3" max="3" width="14.5703125" customWidth="1"/>
    <col min="4" max="4" width="17.5703125" customWidth="1"/>
    <col min="5" max="5" width="12.42578125" bestFit="1" customWidth="1"/>
    <col min="6" max="6" width="13.42578125" bestFit="1" customWidth="1"/>
    <col min="7" max="47" width="11" customWidth="1"/>
  </cols>
  <sheetData>
    <row r="2" spans="2:24" ht="45" x14ac:dyDescent="0.25">
      <c r="C2" s="96" t="s">
        <v>2926</v>
      </c>
      <c r="D2" s="97" t="s">
        <v>3025</v>
      </c>
      <c r="E2" s="96" t="s">
        <v>2949</v>
      </c>
      <c r="F2" s="97" t="s">
        <v>3024</v>
      </c>
      <c r="G2" s="97" t="s">
        <v>3023</v>
      </c>
      <c r="H2" s="97" t="s">
        <v>3026</v>
      </c>
    </row>
    <row r="3" spans="2:24" x14ac:dyDescent="0.25">
      <c r="C3" s="44">
        <v>19</v>
      </c>
      <c r="D3" s="84" t="e" cm="1">
        <f t="array" ref="D3">INDEX($D$46:$AQ$46,MATCH(C3,$D$20:$AQ$20,0)+3)</f>
        <v>#DIV/0!</v>
      </c>
      <c r="E3" s="44">
        <f t="shared" ref="E3:E8" si="0">INDEX($D$46:$AQ$46,MATCH(C3,$D$20:$AQ$20,0))</f>
        <v>0</v>
      </c>
      <c r="F3" s="85" t="e">
        <f>D3</f>
        <v>#DIV/0!</v>
      </c>
      <c r="G3" s="85" t="e">
        <f>F3*(1+$E$11)</f>
        <v>#DIV/0!</v>
      </c>
      <c r="H3" s="85">
        <f>'Labor &amp; Infrastructure Costs'!$I$13</f>
        <v>702.17</v>
      </c>
    </row>
    <row r="4" spans="2:24" x14ac:dyDescent="0.25">
      <c r="C4" s="44">
        <v>20</v>
      </c>
      <c r="D4" s="84" t="e" cm="1">
        <f t="array" ref="D4">INDEX($D$46:$AQ$46,MATCH(C4,$D$20:$AQ$20,0)+3)</f>
        <v>#DIV/0!</v>
      </c>
      <c r="E4" s="44">
        <f t="shared" si="0"/>
        <v>0</v>
      </c>
      <c r="F4" s="85" t="e">
        <f>AVERAGE(D3,D5)</f>
        <v>#DIV/0!</v>
      </c>
      <c r="G4" s="85" t="e">
        <f t="shared" ref="G4:G8" si="1">F4*(1+$E$11)</f>
        <v>#DIV/0!</v>
      </c>
      <c r="H4" s="85">
        <f>'Labor &amp; Infrastructure Costs'!$I$13</f>
        <v>702.17</v>
      </c>
    </row>
    <row r="5" spans="2:24" x14ac:dyDescent="0.25">
      <c r="C5" s="44">
        <v>21</v>
      </c>
      <c r="D5" s="84" t="e" cm="1">
        <f t="array" ref="D5">INDEX($D$46:$AQ$46,MATCH(C5,$D$20:$AQ$20,0)+3)</f>
        <v>#DIV/0!</v>
      </c>
      <c r="E5" s="44">
        <f t="shared" si="0"/>
        <v>0</v>
      </c>
      <c r="F5" s="84" t="e">
        <f>D5</f>
        <v>#DIV/0!</v>
      </c>
      <c r="G5" s="85" t="e">
        <f t="shared" si="1"/>
        <v>#DIV/0!</v>
      </c>
      <c r="H5" s="85">
        <f>'Labor &amp; Infrastructure Costs'!$I$13</f>
        <v>702.17</v>
      </c>
    </row>
    <row r="6" spans="2:24" x14ac:dyDescent="0.25">
      <c r="C6" s="44">
        <v>22</v>
      </c>
      <c r="D6" s="84" t="e" cm="1">
        <f t="array" ref="D6">INDEX($D$46:$AQ$46,MATCH(C6,$D$20:$AQ$20,0)+3)</f>
        <v>#DIV/0!</v>
      </c>
      <c r="E6" s="44">
        <f t="shared" si="0"/>
        <v>0</v>
      </c>
      <c r="F6" s="84" t="e">
        <f t="shared" ref="F6:F8" si="2">D6</f>
        <v>#DIV/0!</v>
      </c>
      <c r="G6" s="85" t="e">
        <f t="shared" si="1"/>
        <v>#DIV/0!</v>
      </c>
      <c r="H6" s="85">
        <f>'Labor &amp; Infrastructure Costs'!$I$13</f>
        <v>702.17</v>
      </c>
    </row>
    <row r="7" spans="2:24" x14ac:dyDescent="0.25">
      <c r="C7" s="44">
        <v>23</v>
      </c>
      <c r="D7" s="84" t="e" cm="1">
        <f t="array" ref="D7">INDEX($D$46:$AQ$46,MATCH(C7,$D$20:$AQ$20,0)+3)</f>
        <v>#DIV/0!</v>
      </c>
      <c r="E7" s="44">
        <f t="shared" si="0"/>
        <v>0</v>
      </c>
      <c r="F7" s="84" t="e">
        <f t="shared" si="2"/>
        <v>#DIV/0!</v>
      </c>
      <c r="G7" s="85" t="e">
        <f t="shared" si="1"/>
        <v>#DIV/0!</v>
      </c>
      <c r="H7" s="85">
        <f>'Labor &amp; Infrastructure Costs'!$I$13</f>
        <v>702.17</v>
      </c>
    </row>
    <row r="8" spans="2:24" x14ac:dyDescent="0.25">
      <c r="C8" s="44">
        <v>24</v>
      </c>
      <c r="D8" s="84" t="e" cm="1">
        <f t="array" ref="D8">INDEX($D$46:$AQ$46,MATCH(C8,$D$20:$AQ$20,0)+3)</f>
        <v>#DIV/0!</v>
      </c>
      <c r="E8" s="44">
        <f t="shared" si="0"/>
        <v>0</v>
      </c>
      <c r="F8" s="84" t="e">
        <f t="shared" si="2"/>
        <v>#DIV/0!</v>
      </c>
      <c r="G8" s="85" t="e">
        <f t="shared" si="1"/>
        <v>#DIV/0!</v>
      </c>
      <c r="H8" s="85">
        <f>'Labor &amp; Infrastructure Costs'!$I$13</f>
        <v>702.17</v>
      </c>
    </row>
    <row r="9" spans="2:24" x14ac:dyDescent="0.25">
      <c r="C9" s="44" t="s">
        <v>2950</v>
      </c>
      <c r="D9" s="44"/>
      <c r="E9" s="44">
        <f>SUM(E3:E8)</f>
        <v>0</v>
      </c>
      <c r="F9" s="44"/>
      <c r="G9" s="44"/>
      <c r="H9" s="44"/>
    </row>
    <row r="11" spans="2:24" x14ac:dyDescent="0.25">
      <c r="C11" t="s">
        <v>2941</v>
      </c>
      <c r="E11" s="83">
        <f>AVERAGEIFS(Raw[Markup %],Raw[SystemType],B15,Raw[Contractor Invoice],"Yes")</f>
        <v>1.4061671061900805</v>
      </c>
    </row>
    <row r="14" spans="2:24" x14ac:dyDescent="0.25">
      <c r="B14" t="s">
        <v>2948</v>
      </c>
      <c r="C14" t="s">
        <v>2949</v>
      </c>
      <c r="D14" t="s">
        <v>2951</v>
      </c>
      <c r="E14" t="s">
        <v>2952</v>
      </c>
      <c r="F14" t="s">
        <v>2953</v>
      </c>
      <c r="G14" t="s">
        <v>2954</v>
      </c>
      <c r="H14" t="s">
        <v>2955</v>
      </c>
      <c r="I14" t="s">
        <v>2956</v>
      </c>
      <c r="J14" t="s">
        <v>2957</v>
      </c>
      <c r="K14" t="s">
        <v>2958</v>
      </c>
      <c r="L14" t="s">
        <v>2959</v>
      </c>
      <c r="M14" t="s">
        <v>2960</v>
      </c>
      <c r="N14" t="s">
        <v>2961</v>
      </c>
      <c r="O14" t="s">
        <v>2962</v>
      </c>
      <c r="P14" t="s">
        <v>2963</v>
      </c>
      <c r="Q14" t="s">
        <v>2964</v>
      </c>
      <c r="R14" t="s">
        <v>2965</v>
      </c>
      <c r="S14" t="s">
        <v>2966</v>
      </c>
      <c r="T14" t="s">
        <v>2967</v>
      </c>
      <c r="U14" t="s">
        <v>2968</v>
      </c>
      <c r="V14" t="s">
        <v>2969</v>
      </c>
      <c r="W14" t="s">
        <v>2970</v>
      </c>
      <c r="X14" t="s">
        <v>2971</v>
      </c>
    </row>
    <row r="15" spans="2:24" x14ac:dyDescent="0.25">
      <c r="B15" t="s">
        <v>27</v>
      </c>
      <c r="C15">
        <f>COUNTIF(Raw[SystemType],Table24[[#This Row],[System Type]])</f>
        <v>2431</v>
      </c>
      <c r="D15">
        <f>COUNTIFS(Raw[SystemType],$B$15,Raw[EfficiencySEER],"&gt;="&amp;D14,Raw[EfficiencySEER],"&lt;"&amp;E14)</f>
        <v>8</v>
      </c>
      <c r="E15">
        <f>COUNTIFS(Raw[SystemType],$B$15,Raw[EfficiencySEER],"&gt;="&amp;E14,Raw[EfficiencySEER],"&lt;"&amp;F14)</f>
        <v>239</v>
      </c>
      <c r="F15">
        <f>COUNTIFS(Raw[SystemType],Table24[[#This Row],[System Type]],Raw[EfficiencySEER],"&gt;=17",Raw[EfficiencySEER],"&lt;18")</f>
        <v>343</v>
      </c>
      <c r="G15">
        <f>COUNTIFS(Raw[SystemType],Table24[[#This Row],[System Type]],Raw[EfficiencySEER],"&gt;=18",Raw[EfficiencySEER],"&lt;19")</f>
        <v>698</v>
      </c>
      <c r="H15">
        <f>COUNTIFS(Raw[SystemType],Table24[[#This Row],[System Type]],Raw[EfficiencySEER],"&gt;=19",Raw[EfficiencySEER],"&lt;20")</f>
        <v>505</v>
      </c>
      <c r="I15">
        <f>COUNTIFS(Raw[SystemType],Table24[[#This Row],[System Type]],Raw[EfficiencySEER],"&gt;=20",Raw[EfficiencySEER],"&lt;21")</f>
        <v>347</v>
      </c>
      <c r="J15">
        <f>COUNTIFS(Raw[SystemType],Table24[[#This Row],[System Type]],Raw[EfficiencySEER],"&gt;=21",Raw[EfficiencySEER],"&lt;22")</f>
        <v>162</v>
      </c>
      <c r="K15">
        <f>COUNTIFS(Raw[SystemType],Table24[[#This Row],[System Type]],Raw[EfficiencySEER],"&gt;=22",Raw[EfficiencySEER],"&lt;23")</f>
        <v>40</v>
      </c>
      <c r="L15">
        <f>COUNTIFS(Raw[SystemType],Table24[[#This Row],[System Type]],Raw[EfficiencySEER],"&gt;=23",Raw[EfficiencySEER],"&lt;24")</f>
        <v>59</v>
      </c>
      <c r="M15">
        <f>COUNTIFS(Raw[SystemType],Table24[[#This Row],[System Type]],Raw[EfficiencySEER],"&gt;=24",Raw[EfficiencySEER],"&lt;25")</f>
        <v>12</v>
      </c>
      <c r="N15">
        <f>COUNTIFS(Raw[SystemType],Table24[[#This Row],[System Type]],Raw[EfficiencySEER],"&gt;=25",Raw[EfficiencySEER],"&lt;26")</f>
        <v>0</v>
      </c>
      <c r="O15">
        <f>COUNTIFS(Raw[SystemType],Table24[[#This Row],[System Type]],Raw[EfficiencySEER],"&gt;=26",Raw[EfficiencySEER],"&lt;27")</f>
        <v>3</v>
      </c>
      <c r="P15">
        <f>COUNTIFS(Raw[SystemType],Table24[[#This Row],[System Type]],Raw[EfficiencySEER],"&gt;=27",Raw[EfficiencySEER],"&lt;28")</f>
        <v>0</v>
      </c>
      <c r="Q15">
        <f>COUNTIFS(Raw[SystemType],Table24[[#This Row],[System Type]],Raw[EfficiencySEER],"&gt;=28",Raw[EfficiencySEER],"&lt;29")</f>
        <v>2</v>
      </c>
      <c r="R15">
        <f>COUNTIFS(Raw[SystemType],Table24[[#This Row],[System Type]],Raw[EfficiencySEER],"&gt;=29",Raw[EfficiencySEER],"&lt;30")</f>
        <v>6</v>
      </c>
      <c r="S15">
        <f>COUNTIFS(Raw[SystemType],Table24[[#This Row],[System Type]],Raw[EfficiencySEER],"&gt;=30",Raw[EfficiencySEER],"&lt;31")</f>
        <v>3</v>
      </c>
      <c r="T15">
        <f>COUNTIFS(Raw[SystemType],Table24[[#This Row],[System Type]],Raw[EfficiencySEER],"&gt;=31",Raw[EfficiencySEER],"&lt;32")</f>
        <v>0</v>
      </c>
      <c r="U15">
        <f>COUNTIFS(Raw[SystemType],Table24[[#This Row],[System Type]],Raw[EfficiencySEER],"&gt;=32",Raw[EfficiencySEER],"&lt;33")</f>
        <v>0</v>
      </c>
      <c r="V15">
        <f>COUNTIFS(Raw[SystemType],Table24[[#This Row],[System Type]],Raw[EfficiencySEER],"&gt;=33",Raw[EfficiencySEER],"&lt;34")</f>
        <v>3</v>
      </c>
      <c r="W15">
        <f>COUNTIFS(Raw[SystemType],Table24[[#This Row],[System Type]],Raw[EfficiencySEER],"&gt;34")</f>
        <v>1</v>
      </c>
      <c r="X15" s="25">
        <f>SUM(Table24[[#This Row],[15]:[38]])</f>
        <v>2431</v>
      </c>
    </row>
    <row r="16" spans="2:24" x14ac:dyDescent="0.25">
      <c r="B16" t="s">
        <v>2942</v>
      </c>
      <c r="C16">
        <f>COUNTIF(Raw[SystemType],Table24[[#This Row],[System Type]])</f>
        <v>1</v>
      </c>
      <c r="D16">
        <f>COUNTIFS(Raw[SystemType],Table24[[#This Row],[System Type]],Raw[EfficiencySEER],"&gt;=15",Raw[EfficiencySEER],"&lt;16")</f>
        <v>0</v>
      </c>
      <c r="E16">
        <f>COUNTIFS(Raw[SystemType],Table24[[#This Row],[System Type]],Raw[EfficiencySEER],"&gt;=16",Raw[EfficiencySEER],"&lt;17")</f>
        <v>0</v>
      </c>
      <c r="F16">
        <f>COUNTIFS(Raw[SystemType],Table24[[#This Row],[System Type]],Raw[EfficiencySEER],"&gt;=17",Raw[EfficiencySEER],"&lt;18")</f>
        <v>0</v>
      </c>
      <c r="G16">
        <f>COUNTIFS(Raw[SystemType],Table24[[#This Row],[System Type]],Raw[EfficiencySEER],"&gt;=18",Raw[EfficiencySEER],"&lt;19")</f>
        <v>0</v>
      </c>
      <c r="H16">
        <f>COUNTIFS(Raw[SystemType],Table24[[#This Row],[System Type]],Raw[EfficiencySEER],"&gt;=19",Raw[EfficiencySEER],"&lt;20")</f>
        <v>0</v>
      </c>
      <c r="I16">
        <f>COUNTIFS(Raw[SystemType],Table24[[#This Row],[System Type]],Raw[EfficiencySEER],"&gt;=20",Raw[EfficiencySEER],"&lt;21")</f>
        <v>1</v>
      </c>
      <c r="J16">
        <f>COUNTIFS(Raw[SystemType],Table24[[#This Row],[System Type]],Raw[EfficiencySEER],"&gt;=21",Raw[EfficiencySEER],"&lt;22")</f>
        <v>0</v>
      </c>
      <c r="K16">
        <f>COUNTIFS(Raw[SystemType],Table24[[#This Row],[System Type]],Raw[EfficiencySEER],"&gt;=22",Raw[EfficiencySEER],"&lt;23")</f>
        <v>0</v>
      </c>
      <c r="L16">
        <f>COUNTIFS(Raw[SystemType],Table24[[#This Row],[System Type]],Raw[EfficiencySEER],"&gt;=23",Raw[EfficiencySEER],"&lt;24")</f>
        <v>0</v>
      </c>
      <c r="M16">
        <f>COUNTIFS(Raw[SystemType],Table24[[#This Row],[System Type]],Raw[EfficiencySEER],"&gt;=24",Raw[EfficiencySEER],"&lt;25")</f>
        <v>0</v>
      </c>
      <c r="N16">
        <f>COUNTIFS(Raw[SystemType],Table24[[#This Row],[System Type]],Raw[EfficiencySEER],"&gt;=25",Raw[EfficiencySEER],"&lt;26")</f>
        <v>0</v>
      </c>
      <c r="O16">
        <f>COUNTIFS(Raw[SystemType],Table24[[#This Row],[System Type]],Raw[EfficiencySEER],"&gt;=26",Raw[EfficiencySEER],"&lt;27")</f>
        <v>0</v>
      </c>
      <c r="P16">
        <f>COUNTIFS(Raw[SystemType],Table24[[#This Row],[System Type]],Raw[EfficiencySEER],"&gt;=27",Raw[EfficiencySEER],"&lt;28")</f>
        <v>0</v>
      </c>
      <c r="Q16">
        <f>COUNTIFS(Raw[SystemType],Table24[[#This Row],[System Type]],Raw[EfficiencySEER],"&gt;=28",Raw[EfficiencySEER],"&lt;29")</f>
        <v>0</v>
      </c>
      <c r="R16">
        <f>COUNTIFS(Raw[SystemType],Table24[[#This Row],[System Type]],Raw[EfficiencySEER],"&gt;=29",Raw[EfficiencySEER],"&lt;30")</f>
        <v>0</v>
      </c>
      <c r="S16">
        <f>COUNTIFS(Raw[SystemType],Table24[[#This Row],[System Type]],Raw[EfficiencySEER],"&gt;=30",Raw[EfficiencySEER],"&lt;31")</f>
        <v>0</v>
      </c>
      <c r="T16">
        <f>COUNTIFS(Raw[SystemType],Table24[[#This Row],[System Type]],Raw[EfficiencySEER],"&gt;=31",Raw[EfficiencySEER],"&lt;32")</f>
        <v>0</v>
      </c>
      <c r="U16">
        <f>COUNTIFS(Raw[SystemType],Table24[[#This Row],[System Type]],Raw[EfficiencySEER],"&gt;=32",Raw[EfficiencySEER],"&lt;33")</f>
        <v>0</v>
      </c>
      <c r="V16">
        <f>COUNTIFS(Raw[SystemType],Table24[[#This Row],[System Type]],Raw[EfficiencySEER],"&gt;=33",Raw[EfficiencySEER],"&lt;34")</f>
        <v>0</v>
      </c>
      <c r="W16">
        <f>COUNTIFS(Raw[SystemType],Table24[[#This Row],[System Type]],Raw[EfficiencySEER],"&gt;34")</f>
        <v>0</v>
      </c>
      <c r="X16" s="25">
        <f>SUM(Table24[[#This Row],[15]:[38]])</f>
        <v>1</v>
      </c>
    </row>
    <row r="17" spans="2:47" x14ac:dyDescent="0.25">
      <c r="B17" t="s">
        <v>51</v>
      </c>
      <c r="C17">
        <f>COUNTIF(Raw[SystemType],Table24[[#This Row],[System Type]])</f>
        <v>269</v>
      </c>
      <c r="D17">
        <f>COUNTIFS(Raw[SystemType],Table24[[#This Row],[System Type]],Raw[EfficiencySEER],"&gt;=15",Raw[EfficiencySEER],"&lt;16")</f>
        <v>69</v>
      </c>
      <c r="E17">
        <f>COUNTIFS(Raw[SystemType],Table24[[#This Row],[System Type]],Raw[EfficiencySEER],"&gt;=16",Raw[EfficiencySEER],"&lt;17")</f>
        <v>69</v>
      </c>
      <c r="F17">
        <f>COUNTIFS(Raw[SystemType],Table24[[#This Row],[System Type]],Raw[EfficiencySEER],"&gt;=17",Raw[EfficiencySEER],"&lt;18")</f>
        <v>43</v>
      </c>
      <c r="G17">
        <f>COUNTIFS(Raw[SystemType],Table24[[#This Row],[System Type]],Raw[EfficiencySEER],"&gt;=18",Raw[EfficiencySEER],"&lt;19")</f>
        <v>39</v>
      </c>
      <c r="H17">
        <f>COUNTIFS(Raw[SystemType],Table24[[#This Row],[System Type]],Raw[EfficiencySEER],"&gt;=19",Raw[EfficiencySEER],"&lt;20")</f>
        <v>45</v>
      </c>
      <c r="I17">
        <f>COUNTIFS(Raw[SystemType],Table24[[#This Row],[System Type]],Raw[EfficiencySEER],"&gt;=20",Raw[EfficiencySEER],"&lt;21")</f>
        <v>3</v>
      </c>
      <c r="J17">
        <f>COUNTIFS(Raw[SystemType],Table24[[#This Row],[System Type]],Raw[EfficiencySEER],"&gt;=21",Raw[EfficiencySEER],"&lt;22")</f>
        <v>1</v>
      </c>
      <c r="K17">
        <f>COUNTIFS(Raw[SystemType],Table24[[#This Row],[System Type]],Raw[EfficiencySEER],"&gt;=22",Raw[EfficiencySEER],"&lt;23")</f>
        <v>0</v>
      </c>
      <c r="L17">
        <f>COUNTIFS(Raw[SystemType],Table24[[#This Row],[System Type]],Raw[EfficiencySEER],"&gt;=23",Raw[EfficiencySEER],"&lt;24")</f>
        <v>0</v>
      </c>
      <c r="M17">
        <f>COUNTIFS(Raw[SystemType],Table24[[#This Row],[System Type]],Raw[EfficiencySEER],"&gt;=24",Raw[EfficiencySEER],"&lt;25")</f>
        <v>0</v>
      </c>
      <c r="N17">
        <f>COUNTIFS(Raw[SystemType],Table24[[#This Row],[System Type]],Raw[EfficiencySEER],"&gt;=25",Raw[EfficiencySEER],"&lt;26")</f>
        <v>0</v>
      </c>
      <c r="O17">
        <f>COUNTIFS(Raw[SystemType],Table24[[#This Row],[System Type]],Raw[EfficiencySEER],"&gt;=26",Raw[EfficiencySEER],"&lt;27")</f>
        <v>0</v>
      </c>
      <c r="P17">
        <f>COUNTIFS(Raw[SystemType],Table24[[#This Row],[System Type]],Raw[EfficiencySEER],"&gt;=27",Raw[EfficiencySEER],"&lt;28")</f>
        <v>0</v>
      </c>
      <c r="Q17">
        <f>COUNTIFS(Raw[SystemType],Table24[[#This Row],[System Type]],Raw[EfficiencySEER],"&gt;=28",Raw[EfficiencySEER],"&lt;29")</f>
        <v>0</v>
      </c>
      <c r="R17">
        <f>COUNTIFS(Raw[SystemType],Table24[[#This Row],[System Type]],Raw[EfficiencySEER],"&gt;=29",Raw[EfficiencySEER],"&lt;30")</f>
        <v>0</v>
      </c>
      <c r="S17">
        <f>COUNTIFS(Raw[SystemType],Table24[[#This Row],[System Type]],Raw[EfficiencySEER],"&gt;=30",Raw[EfficiencySEER],"&lt;31")</f>
        <v>0</v>
      </c>
      <c r="T17">
        <f>COUNTIFS(Raw[SystemType],Table24[[#This Row],[System Type]],Raw[EfficiencySEER],"&gt;=31",Raw[EfficiencySEER],"&lt;32")</f>
        <v>0</v>
      </c>
      <c r="U17">
        <f>COUNTIFS(Raw[SystemType],Table24[[#This Row],[System Type]],Raw[EfficiencySEER],"&gt;=32",Raw[EfficiencySEER],"&lt;33")</f>
        <v>0</v>
      </c>
      <c r="V17">
        <f>COUNTIFS(Raw[SystemType],Table24[[#This Row],[System Type]],Raw[EfficiencySEER],"&gt;=33",Raw[EfficiencySEER],"&lt;34")</f>
        <v>0</v>
      </c>
      <c r="W17">
        <f>COUNTIFS(Raw[SystemType],Table24[[#This Row],[System Type]],Raw[EfficiencySEER],"&gt;34")</f>
        <v>0</v>
      </c>
      <c r="X17" s="25">
        <f>SUM(Table24[[#This Row],[15]:[38]])</f>
        <v>269</v>
      </c>
    </row>
    <row r="18" spans="2:47" x14ac:dyDescent="0.25">
      <c r="B18" t="s">
        <v>2950</v>
      </c>
      <c r="C18" s="25">
        <f>SUM(C15:C17)</f>
        <v>2701</v>
      </c>
      <c r="D18" s="25">
        <f>SUM(D15:D17)</f>
        <v>77</v>
      </c>
      <c r="E18" s="25">
        <f t="shared" ref="E18:X18" si="3">SUM(E15:E17)</f>
        <v>308</v>
      </c>
      <c r="F18" s="25">
        <f t="shared" si="3"/>
        <v>386</v>
      </c>
      <c r="G18" s="25">
        <f t="shared" si="3"/>
        <v>737</v>
      </c>
      <c r="H18" s="25">
        <f t="shared" si="3"/>
        <v>550</v>
      </c>
      <c r="I18" s="25">
        <f t="shared" si="3"/>
        <v>351</v>
      </c>
      <c r="J18" s="25">
        <f t="shared" si="3"/>
        <v>163</v>
      </c>
      <c r="K18" s="25">
        <f t="shared" si="3"/>
        <v>40</v>
      </c>
      <c r="L18" s="25">
        <f t="shared" si="3"/>
        <v>59</v>
      </c>
      <c r="M18" s="25">
        <f t="shared" si="3"/>
        <v>12</v>
      </c>
      <c r="N18" s="25">
        <f t="shared" si="3"/>
        <v>0</v>
      </c>
      <c r="O18" s="25">
        <f t="shared" si="3"/>
        <v>3</v>
      </c>
      <c r="P18" s="25">
        <f t="shared" si="3"/>
        <v>0</v>
      </c>
      <c r="Q18" s="25">
        <f t="shared" si="3"/>
        <v>2</v>
      </c>
      <c r="R18" s="25">
        <f t="shared" si="3"/>
        <v>6</v>
      </c>
      <c r="S18" s="25">
        <f t="shared" si="3"/>
        <v>3</v>
      </c>
      <c r="T18" s="25">
        <f t="shared" si="3"/>
        <v>0</v>
      </c>
      <c r="U18" s="25">
        <f t="shared" si="3"/>
        <v>0</v>
      </c>
      <c r="V18" s="25">
        <f t="shared" si="3"/>
        <v>3</v>
      </c>
      <c r="W18" s="25">
        <f t="shared" si="3"/>
        <v>1</v>
      </c>
      <c r="X18" s="25">
        <f t="shared" si="3"/>
        <v>2701</v>
      </c>
    </row>
    <row r="19" spans="2:47" x14ac:dyDescent="0.25"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</row>
    <row r="20" spans="2:47" x14ac:dyDescent="0.25">
      <c r="B20" s="35" t="s">
        <v>27</v>
      </c>
      <c r="C20" s="35" t="s">
        <v>2974</v>
      </c>
      <c r="D20" s="167">
        <v>15</v>
      </c>
      <c r="E20" s="167"/>
      <c r="F20" s="167"/>
      <c r="G20" s="167"/>
      <c r="H20" s="167">
        <v>16</v>
      </c>
      <c r="I20" s="167"/>
      <c r="J20" s="167"/>
      <c r="K20" s="167"/>
      <c r="L20" s="167">
        <v>17</v>
      </c>
      <c r="M20" s="167"/>
      <c r="N20" s="167"/>
      <c r="O20" s="167"/>
      <c r="P20" s="167">
        <v>18</v>
      </c>
      <c r="Q20" s="167"/>
      <c r="R20" s="167"/>
      <c r="S20" s="167"/>
      <c r="T20" s="167">
        <v>19</v>
      </c>
      <c r="U20" s="167"/>
      <c r="V20" s="167"/>
      <c r="W20" s="167"/>
      <c r="X20" s="167">
        <v>20</v>
      </c>
      <c r="Y20" s="167"/>
      <c r="Z20" s="167"/>
      <c r="AA20" s="167"/>
      <c r="AB20" s="167">
        <v>21</v>
      </c>
      <c r="AC20" s="167"/>
      <c r="AD20" s="167"/>
      <c r="AE20" s="167"/>
      <c r="AF20" s="167">
        <v>22</v>
      </c>
      <c r="AG20" s="167"/>
      <c r="AH20" s="167"/>
      <c r="AI20" s="167"/>
      <c r="AJ20" s="167">
        <v>23</v>
      </c>
      <c r="AK20" s="167"/>
      <c r="AL20" s="167"/>
      <c r="AM20" s="167"/>
      <c r="AN20" s="167">
        <v>24</v>
      </c>
      <c r="AO20" s="167"/>
      <c r="AP20" s="167"/>
      <c r="AQ20" s="167"/>
      <c r="AR20" s="167">
        <v>39</v>
      </c>
      <c r="AS20" s="167"/>
      <c r="AT20" s="167"/>
      <c r="AU20" s="167"/>
    </row>
    <row r="21" spans="2:47" x14ac:dyDescent="0.25">
      <c r="B21" s="29" t="s">
        <v>7</v>
      </c>
      <c r="C21" s="29" t="s">
        <v>2949</v>
      </c>
      <c r="D21" s="29" t="s">
        <v>2973</v>
      </c>
      <c r="E21" s="29" t="s">
        <v>2930</v>
      </c>
      <c r="F21" s="29" t="s">
        <v>2931</v>
      </c>
      <c r="G21" s="29" t="s">
        <v>2972</v>
      </c>
      <c r="H21" s="29" t="s">
        <v>2975</v>
      </c>
      <c r="I21" s="29" t="s">
        <v>2976</v>
      </c>
      <c r="J21" s="29" t="s">
        <v>2977</v>
      </c>
      <c r="K21" s="29" t="s">
        <v>2978</v>
      </c>
      <c r="L21" s="29" t="s">
        <v>2973</v>
      </c>
      <c r="M21" s="29" t="s">
        <v>2930</v>
      </c>
      <c r="N21" s="29" t="s">
        <v>2931</v>
      </c>
      <c r="O21" s="29" t="s">
        <v>2979</v>
      </c>
      <c r="P21" s="29" t="s">
        <v>2973</v>
      </c>
      <c r="Q21" s="29" t="s">
        <v>2930</v>
      </c>
      <c r="R21" s="29" t="s">
        <v>2931</v>
      </c>
      <c r="S21" s="29" t="s">
        <v>2979</v>
      </c>
      <c r="T21" s="29" t="s">
        <v>2973</v>
      </c>
      <c r="U21" s="29" t="s">
        <v>2930</v>
      </c>
      <c r="V21" s="29" t="s">
        <v>2931</v>
      </c>
      <c r="W21" s="29" t="s">
        <v>2979</v>
      </c>
      <c r="X21" s="29" t="s">
        <v>2973</v>
      </c>
      <c r="Y21" s="29" t="s">
        <v>2930</v>
      </c>
      <c r="Z21" s="29" t="s">
        <v>2931</v>
      </c>
      <c r="AA21" s="29" t="s">
        <v>2979</v>
      </c>
      <c r="AB21" s="29" t="s">
        <v>2973</v>
      </c>
      <c r="AC21" s="29" t="s">
        <v>2930</v>
      </c>
      <c r="AD21" s="29" t="s">
        <v>2931</v>
      </c>
      <c r="AE21" s="29" t="s">
        <v>2979</v>
      </c>
      <c r="AF21" s="29" t="s">
        <v>2973</v>
      </c>
      <c r="AG21" s="29" t="s">
        <v>2930</v>
      </c>
      <c r="AH21" s="29" t="s">
        <v>2931</v>
      </c>
      <c r="AI21" s="29" t="s">
        <v>2979</v>
      </c>
      <c r="AJ21" s="29" t="s">
        <v>2973</v>
      </c>
      <c r="AK21" s="29" t="s">
        <v>2930</v>
      </c>
      <c r="AL21" s="29" t="s">
        <v>2931</v>
      </c>
      <c r="AM21" s="29" t="s">
        <v>2979</v>
      </c>
      <c r="AN21" s="29" t="s">
        <v>2973</v>
      </c>
      <c r="AO21" s="29" t="s">
        <v>2930</v>
      </c>
      <c r="AP21" s="29" t="s">
        <v>2931</v>
      </c>
      <c r="AQ21" s="29" t="s">
        <v>2979</v>
      </c>
    </row>
    <row r="22" spans="2:47" s="90" customFormat="1" x14ac:dyDescent="0.25">
      <c r="B22" s="86" t="s">
        <v>26</v>
      </c>
      <c r="C22" s="87">
        <f>COUNTIFS(Raw[SystemType],$B$20,Raw[Manufacturer],Table46[[#This Row],[Manufacturer]])</f>
        <v>0</v>
      </c>
      <c r="D22" s="88">
        <f>COUNTIFS(Raw[SystemType],$B$20,Raw[Manufacturer],Table46[[#This Row],[Manufacturer]],Raw[EfficiencySEER],"&gt;="&amp;D$20,Raw[EfficiencySEER],"&lt;"&amp;H$20)</f>
        <v>0</v>
      </c>
      <c r="E22" s="89">
        <f>_xlfn.MINIFS(Raw[Regular Price/ton],Raw[SystemType],$B$20,Raw[Manufacturer],Table46[[#This Row],[Manufacturer]],Raw[EfficiencySEER],"&gt;="&amp;D$20,Raw[EfficiencySEER],"&lt;"&amp;H$20)</f>
        <v>0</v>
      </c>
      <c r="F22" s="89">
        <f>_xlfn.MAXIFS(Raw[Regular Price/ton],Raw[SystemType],$B$20,Raw[Manufacturer],Table46[[#This Row],[Manufacturer]],Raw[EfficiencySEER],"&gt;="&amp;D$20,Raw[EfficiencySEER],"&lt;"&amp;H$20)</f>
        <v>0</v>
      </c>
      <c r="G22" s="89">
        <f>IF(D22=0,0,AVERAGEIFS(Raw[Regular Price/ton],Raw[SystemType],$B$20,Raw[Manufacturer],Table46[[#This Row],[Manufacturer]],Raw[EfficiencySEER],"&gt;="&amp;D$20,Raw[EfficiencySEER],"&lt;"&amp;H$20))</f>
        <v>0</v>
      </c>
      <c r="H22" s="88">
        <f>COUNTIFS(Raw[SystemType],$B$20,Raw[Manufacturer],Table46[[#This Row],[Manufacturer]],Raw[EfficiencySEER],"&gt;="&amp;H$20,Raw[EfficiencySEER],"&lt;"&amp;L$20)</f>
        <v>0</v>
      </c>
      <c r="I22" s="89">
        <f>_xlfn.MINIFS(Raw[Regular Price/ton],Raw[SystemType],$B$20,Raw[Manufacturer],Table46[[#This Row],[Manufacturer]],Raw[EfficiencySEER],"&gt;="&amp;H$20,Raw[EfficiencySEER],"&lt;"&amp;L$20)</f>
        <v>0</v>
      </c>
      <c r="J22" s="89">
        <f>_xlfn.MAXIFS(Raw[Regular Price/ton],Raw[SystemType],$B$20,Raw[Manufacturer],Table46[[#This Row],[Manufacturer]],Raw[EfficiencySEER],"&gt;="&amp;H$20,Raw[EfficiencySEER],"&lt;"&amp;L$20)</f>
        <v>0</v>
      </c>
      <c r="K22" s="89">
        <f>IF(H22=0,0,AVERAGEIFS(Raw[Regular Price/ton],Raw[SystemType],$B$20,Raw[Manufacturer],Table46[[#This Row],[Manufacturer]],Raw[EfficiencySEER],"&gt;="&amp;H$20,Raw[EfficiencySEER],"&lt;"&amp;L$20))</f>
        <v>0</v>
      </c>
      <c r="L22" s="88">
        <f>COUNTIFS(Raw[SystemType],$B$20,Raw[Manufacturer],Table46[[#This Row],[Manufacturer]],Raw[EfficiencySEER],"&gt;="&amp;L$20,Raw[EfficiencySEER],"&lt;"&amp;P$20)</f>
        <v>0</v>
      </c>
      <c r="M22" s="89">
        <f>_xlfn.MINIFS(Raw[Regular Price/ton],Raw[SystemType],$B$20,Raw[Manufacturer],Table46[[#This Row],[Manufacturer]],Raw[EfficiencySEER],"&gt;="&amp;L$20,Raw[EfficiencySEER],"&lt;"&amp;P$20)</f>
        <v>0</v>
      </c>
      <c r="N22" s="89">
        <f>_xlfn.MAXIFS(Raw[Regular Price/ton],Raw[SystemType],$B$20,Raw[Manufacturer],Table46[[#This Row],[Manufacturer]],Raw[EfficiencySEER],"&gt;="&amp;L$20,Raw[EfficiencySEER],"&lt;"&amp;P$20)</f>
        <v>0</v>
      </c>
      <c r="O22" s="89">
        <f>IF(L22=0,0,AVERAGEIFS(Raw[Regular Price/ton],Raw[SystemType],$B$20,Raw[Manufacturer],Table46[[#This Row],[Manufacturer]],Raw[EfficiencySEER],"&gt;="&amp;L$20,Raw[EfficiencySEER],"&lt;"&amp;P$20))</f>
        <v>0</v>
      </c>
      <c r="P22" s="88">
        <f>COUNTIFS(Raw[SystemType],$B$20,Raw[Manufacturer],Table46[[#This Row],[Manufacturer]],Raw[EfficiencySEER],"&gt;="&amp;P$20,Raw[EfficiencySEER],"&lt;"&amp;T$20)</f>
        <v>0</v>
      </c>
      <c r="Q22" s="89">
        <f>_xlfn.MINIFS(Raw[Regular Price/ton],Raw[SystemType],$B$20,Raw[Manufacturer],Table46[[#This Row],[Manufacturer]],Raw[EfficiencySEER],"&gt;="&amp;P$20,Raw[EfficiencySEER],"&lt;"&amp;T$20)</f>
        <v>0</v>
      </c>
      <c r="R22" s="89">
        <f>_xlfn.MAXIFS(Raw[Regular Price/ton],Raw[SystemType],$B$20,Raw[Manufacturer],Table46[[#This Row],[Manufacturer]],Raw[EfficiencySEER],"&gt;="&amp;P$20,Raw[EfficiencySEER],"&lt;"&amp;T$20)</f>
        <v>0</v>
      </c>
      <c r="S22" s="89">
        <f>IF(P22=0,0,AVERAGEIFS(Raw[Regular Price/ton],Raw[SystemType],$B$20,Raw[Manufacturer],Table46[[#This Row],[Manufacturer]],Raw[EfficiencySEER],"&gt;="&amp;P$20,Raw[EfficiencySEER],"&lt;"&amp;T$20))</f>
        <v>0</v>
      </c>
      <c r="T22" s="88">
        <f>COUNTIFS(Raw[SystemType],$B$20,Raw[Manufacturer],Table46[[#This Row],[Manufacturer]],Raw[EfficiencySEER],"&gt;="&amp;T$20,Raw[EfficiencySEER],"&lt;"&amp;X$20)</f>
        <v>0</v>
      </c>
      <c r="U22" s="89">
        <f>_xlfn.MINIFS(Raw[Regular Price/ton],Raw[SystemType],$B$20,Raw[Manufacturer],Table46[[#This Row],[Manufacturer]],Raw[EfficiencySEER],"&gt;="&amp;T$20,Raw[EfficiencySEER],"&lt;"&amp;X$20)</f>
        <v>0</v>
      </c>
      <c r="V22" s="89">
        <f>_xlfn.MAXIFS(Raw[Regular Price/ton],Raw[SystemType],$B$20,Raw[Manufacturer],Table46[[#This Row],[Manufacturer]],Raw[EfficiencySEER],"&gt;="&amp;T$20,Raw[EfficiencySEER],"&lt;"&amp;X$20)</f>
        <v>0</v>
      </c>
      <c r="W22" s="89">
        <f>IF(T22=0,0,AVERAGEIFS(Raw[Regular Price/ton],Raw[SystemType],$B$20,Raw[Manufacturer],Table46[[#This Row],[Manufacturer]],Raw[EfficiencySEER],"&gt;="&amp;T$20,Raw[EfficiencySEER],"&lt;"&amp;X$20))</f>
        <v>0</v>
      </c>
      <c r="X22" s="88">
        <f>COUNTIFS(Raw[SystemType],$B$20,Raw[Manufacturer],Table46[[#This Row],[Manufacturer]],Raw[EfficiencySEER],"&gt;="&amp;X$20,Raw[EfficiencySEER],"&lt;"&amp;AB$20)</f>
        <v>0</v>
      </c>
      <c r="Y22" s="89">
        <f>_xlfn.MINIFS(Raw[Regular Price/ton],Raw[SystemType],$B$20,Raw[Manufacturer],Table46[[#This Row],[Manufacturer]],Raw[EfficiencySEER],"&gt;="&amp;X$20,Raw[EfficiencySEER],"&lt;"&amp;AB$20)</f>
        <v>0</v>
      </c>
      <c r="Z22" s="89">
        <f>_xlfn.MAXIFS(Raw[Regular Price/ton],Raw[SystemType],$B$20,Raw[Manufacturer],Table46[[#This Row],[Manufacturer]],Raw[EfficiencySEER],"&gt;="&amp;X$20,Raw[EfficiencySEER],"&lt;"&amp;AB$20)</f>
        <v>0</v>
      </c>
      <c r="AA22" s="89">
        <f>IF(X22=0,0,AVERAGEIFS(Raw[Regular Price/ton],Raw[SystemType],$B$20,Raw[Manufacturer],Table46[[#This Row],[Manufacturer]],Raw[EfficiencySEER],"&gt;="&amp;X$20,Raw[EfficiencySEER],"&lt;"&amp;AB$20))</f>
        <v>0</v>
      </c>
      <c r="AB22" s="88">
        <f>COUNTIFS(Raw[SystemType],$B$20,Raw[Manufacturer],Table46[[#This Row],[Manufacturer]],Raw[EfficiencySEER],"&gt;="&amp;AB$20,Raw[EfficiencySEER],"&lt;"&amp;AF$20)</f>
        <v>0</v>
      </c>
      <c r="AC22" s="89">
        <f>_xlfn.MINIFS(Raw[Regular Price/ton],Raw[SystemType],$B$20,Raw[Manufacturer],Table46[[#This Row],[Manufacturer]],Raw[EfficiencySEER],"&gt;="&amp;AB$20,Raw[EfficiencySEER],"&lt;"&amp;AF$20)</f>
        <v>0</v>
      </c>
      <c r="AD22" s="89">
        <f>_xlfn.MAXIFS(Raw[Regular Price/ton],Raw[SystemType],$B$20,Raw[Manufacturer],Table46[[#This Row],[Manufacturer]],Raw[EfficiencySEER],"&gt;="&amp;AB$20,Raw[EfficiencySEER],"&lt;"&amp;AF$20)</f>
        <v>0</v>
      </c>
      <c r="AE22" s="89">
        <f>IF(AB22=0,0,AVERAGEIFS(Raw[Regular Price/ton],Raw[SystemType],$B$20,Raw[Manufacturer],Table46[[#This Row],[Manufacturer]],Raw[EfficiencySEER],"&gt;="&amp;AB$20,Raw[EfficiencySEER],"&lt;"&amp;AF$20))</f>
        <v>0</v>
      </c>
      <c r="AF22" s="88">
        <f>COUNTIFS(Raw[SystemType],$B$20,Raw[Manufacturer],Table46[[#This Row],[Manufacturer]],Raw[EfficiencySEER],"&gt;="&amp;AF$20,Raw[EfficiencySEER],"&lt;"&amp;AJ$20)</f>
        <v>0</v>
      </c>
      <c r="AG22" s="89">
        <f>_xlfn.MINIFS(Raw[Regular Price/ton],Raw[SystemType],$B$20,Raw[Manufacturer],Table46[[#This Row],[Manufacturer]],Raw[EfficiencySEER],"&gt;="&amp;AF$20,Raw[EfficiencySEER],"&lt;"&amp;AJ$20)</f>
        <v>0</v>
      </c>
      <c r="AH22" s="89">
        <f>_xlfn.MAXIFS(Raw[Regular Price/ton],Raw[SystemType],$B$20,Raw[Manufacturer],Table46[[#This Row],[Manufacturer]],Raw[EfficiencySEER],"&gt;="&amp;AF$20,Raw[EfficiencySEER],"&lt;"&amp;AJ$20)</f>
        <v>0</v>
      </c>
      <c r="AI22" s="89">
        <f>IF(AF22=0,0,AVERAGEIFS(Raw[Regular Price/ton],Raw[SystemType],$B$20,Raw[Manufacturer],Table46[[#This Row],[Manufacturer]],Raw[EfficiencySEER],"&gt;="&amp;AF$20,Raw[EfficiencySEER],"&lt;"&amp;AJ$20))</f>
        <v>0</v>
      </c>
      <c r="AJ22" s="88">
        <f>COUNTIFS(Raw[SystemType],$B$20,Raw[Manufacturer],Table46[[#This Row],[Manufacturer]],Raw[EfficiencySEER],"&gt;="&amp;AJ$20,Raw[EfficiencySEER],"&lt;"&amp;AN$20)</f>
        <v>0</v>
      </c>
      <c r="AK22" s="89">
        <f>_xlfn.MINIFS(Raw[Regular Price/ton],Raw[SystemType],$B$20,Raw[Manufacturer],Table46[[#This Row],[Manufacturer]],Raw[EfficiencySEER],"&gt;="&amp;AJ$20,Raw[EfficiencySEER],"&lt;"&amp;AN$20)</f>
        <v>0</v>
      </c>
      <c r="AL22" s="89">
        <f>_xlfn.MAXIFS(Raw[Regular Price/ton],Raw[SystemType],$B$20,Raw[Manufacturer],Table46[[#This Row],[Manufacturer]],Raw[EfficiencySEER],"&gt;="&amp;AJ$20,Raw[EfficiencySEER],"&lt;"&amp;AN$20)</f>
        <v>0</v>
      </c>
      <c r="AM22" s="89">
        <f>IF(AJ22=0,0,AVERAGEIFS(Raw[Regular Price/ton],Raw[SystemType],$B$20,Raw[Manufacturer],Table46[[#This Row],[Manufacturer]],Raw[EfficiencySEER],"&gt;="&amp;AJ$20,Raw[EfficiencySEER],"&lt;"&amp;AN$20))</f>
        <v>0</v>
      </c>
      <c r="AN22" s="88">
        <f>COUNTIFS(Raw[SystemType],$B$20,Raw[Manufacturer],Table46[[#This Row],[Manufacturer]],Raw[EfficiencySEER],"&gt;="&amp;AN$20,Raw[EfficiencySEER],"&lt;"&amp;AR$20)</f>
        <v>0</v>
      </c>
      <c r="AO22" s="89">
        <f>_xlfn.MINIFS(Raw[Regular Price/ton],Raw[SystemType],$B$20,Raw[Manufacturer],Table46[[#This Row],[Manufacturer]],Raw[EfficiencySEER],"&gt;="&amp;AN$20,Raw[EfficiencySEER],"&lt;"&amp;AR$20)</f>
        <v>0</v>
      </c>
      <c r="AP22" s="89">
        <f>_xlfn.MAXIFS(Raw[Regular Price/ton],Raw[SystemType],$B$20,Raw[Manufacturer],Table46[[#This Row],[Manufacturer]],Raw[EfficiencySEER],"&gt;="&amp;AN$20,Raw[EfficiencySEER],"&lt;"&amp;AR$20)</f>
        <v>0</v>
      </c>
      <c r="AQ22" s="89">
        <f>IF(AN22=0,0,AVERAGEIFS(Raw[Regular Price/ton],Raw[SystemType],$B$20,Raw[Manufacturer],Table46[[#This Row],[Manufacturer]],Raw[EfficiencySEER],"&gt;="&amp;AN$20,Raw[EfficiencySEER],"&lt;"&amp;AR$20))</f>
        <v>0</v>
      </c>
    </row>
    <row r="23" spans="2:47" x14ac:dyDescent="0.25">
      <c r="B23" s="33" t="s">
        <v>33</v>
      </c>
      <c r="C23" s="27">
        <f>COUNTIFS(Raw[SystemType],$B$20,Raw[Manufacturer],Table46[[#This Row],[Manufacturer]])</f>
        <v>0</v>
      </c>
      <c r="D23" s="34">
        <f>COUNTIFS(Raw[SystemType],$B$20,Raw[Manufacturer],Table46[[#This Row],[Manufacturer]],Raw[EfficiencySEER],"&gt;="&amp;D$20,Raw[EfficiencySEER],"&lt;"&amp;H$20)</f>
        <v>0</v>
      </c>
      <c r="E23" s="37">
        <f>_xlfn.MINIFS(Raw[Regular Price/ton],Raw[SystemType],$B$20,Raw[Manufacturer],Table46[[#This Row],[Manufacturer]],Raw[EfficiencySEER],"&gt;="&amp;D$20,Raw[EfficiencySEER],"&lt;"&amp;H$20)</f>
        <v>0</v>
      </c>
      <c r="F23" s="38">
        <f>_xlfn.MAXIFS(Raw[Regular Price/ton],Raw[SystemType],$B$20,Raw[Manufacturer],Table46[[#This Row],[Manufacturer]],Raw[EfficiencySEER],"&gt;="&amp;D$20,Raw[EfficiencySEER],"&lt;"&amp;H$20)</f>
        <v>0</v>
      </c>
      <c r="G23" s="38">
        <f>IF(D23=0,0,AVERAGEIFS(Raw[Regular Price/ton],Raw[SystemType],$B$20,Raw[Manufacturer],Table46[[#This Row],[Manufacturer]],Raw[EfficiencySEER],"&gt;="&amp;D$20,Raw[EfficiencySEER],"&lt;"&amp;H$20))</f>
        <v>0</v>
      </c>
      <c r="H23" s="34">
        <f>COUNTIFS(Raw[SystemType],$B$20,Raw[Manufacturer],Table46[[#This Row],[Manufacturer]],Raw[EfficiencySEER],"&gt;="&amp;H$20,Raw[EfficiencySEER],"&lt;"&amp;L$20)</f>
        <v>0</v>
      </c>
      <c r="I23" s="37">
        <f>_xlfn.MINIFS(Raw[Regular Price/ton],Raw[SystemType],$B$20,Raw[Manufacturer],Table46[[#This Row],[Manufacturer]],Raw[EfficiencySEER],"&gt;="&amp;H$20,Raw[EfficiencySEER],"&lt;"&amp;L$20)</f>
        <v>0</v>
      </c>
      <c r="J23" s="38">
        <f>_xlfn.MAXIFS(Raw[Regular Price/ton],Raw[SystemType],$B$20,Raw[Manufacturer],Table46[[#This Row],[Manufacturer]],Raw[EfficiencySEER],"&gt;="&amp;H$20,Raw[EfficiencySEER],"&lt;"&amp;L$20)</f>
        <v>0</v>
      </c>
      <c r="K23" s="38">
        <f>IF(H23=0,0,AVERAGEIFS(Raw[Regular Price/ton],Raw[SystemType],$B$20,Raw[Manufacturer],Table46[[#This Row],[Manufacturer]],Raw[EfficiencySEER],"&gt;="&amp;H$20,Raw[EfficiencySEER],"&lt;"&amp;L$20))</f>
        <v>0</v>
      </c>
      <c r="L23" s="34">
        <f>COUNTIFS(Raw[SystemType],$B$20,Raw[Manufacturer],Table46[[#This Row],[Manufacturer]],Raw[EfficiencySEER],"&gt;="&amp;L$20,Raw[EfficiencySEER],"&lt;"&amp;P$20)</f>
        <v>0</v>
      </c>
      <c r="M23" s="37">
        <f>_xlfn.MINIFS(Raw[Regular Price/ton],Raw[SystemType],$B$20,Raw[Manufacturer],Table46[[#This Row],[Manufacturer]],Raw[EfficiencySEER],"&gt;="&amp;L$20,Raw[EfficiencySEER],"&lt;"&amp;P$20)</f>
        <v>0</v>
      </c>
      <c r="N23" s="38">
        <f>_xlfn.MAXIFS(Raw[Regular Price/ton],Raw[SystemType],$B$20,Raw[Manufacturer],Table46[[#This Row],[Manufacturer]],Raw[EfficiencySEER],"&gt;="&amp;L$20,Raw[EfficiencySEER],"&lt;"&amp;P$20)</f>
        <v>0</v>
      </c>
      <c r="O23" s="38">
        <f>IF(L23=0,0,AVERAGEIFS(Raw[Regular Price/ton],Raw[SystemType],$B$20,Raw[Manufacturer],Table46[[#This Row],[Manufacturer]],Raw[EfficiencySEER],"&gt;="&amp;L$20,Raw[EfficiencySEER],"&lt;"&amp;P$20))</f>
        <v>0</v>
      </c>
      <c r="P23" s="34">
        <f>COUNTIFS(Raw[SystemType],$B$20,Raw[Manufacturer],Table46[[#This Row],[Manufacturer]],Raw[EfficiencySEER],"&gt;="&amp;P$20,Raw[EfficiencySEER],"&lt;"&amp;T$20)</f>
        <v>0</v>
      </c>
      <c r="Q23" s="37">
        <f>_xlfn.MINIFS(Raw[Regular Price/ton],Raw[SystemType],$B$20,Raw[Manufacturer],Table46[[#This Row],[Manufacturer]],Raw[EfficiencySEER],"&gt;="&amp;P$20,Raw[EfficiencySEER],"&lt;"&amp;T$20)</f>
        <v>0</v>
      </c>
      <c r="R23" s="38">
        <f>_xlfn.MAXIFS(Raw[Regular Price/ton],Raw[SystemType],$B$20,Raw[Manufacturer],Table46[[#This Row],[Manufacturer]],Raw[EfficiencySEER],"&gt;="&amp;P$20,Raw[EfficiencySEER],"&lt;"&amp;T$20)</f>
        <v>0</v>
      </c>
      <c r="S23" s="38">
        <f>IF(P23=0,0,AVERAGEIFS(Raw[Regular Price/ton],Raw[SystemType],$B$20,Raw[Manufacturer],Table46[[#This Row],[Manufacturer]],Raw[EfficiencySEER],"&gt;="&amp;P$20,Raw[EfficiencySEER],"&lt;"&amp;T$20))</f>
        <v>0</v>
      </c>
      <c r="T23" s="34">
        <f>COUNTIFS(Raw[SystemType],$B$20,Raw[Manufacturer],Table46[[#This Row],[Manufacturer]],Raw[EfficiencySEER],"&gt;="&amp;T$20,Raw[EfficiencySEER],"&lt;"&amp;X$20)</f>
        <v>0</v>
      </c>
      <c r="U23" s="37">
        <f>_xlfn.MINIFS(Raw[Regular Price/ton],Raw[SystemType],$B$20,Raw[Manufacturer],Table46[[#This Row],[Manufacturer]],Raw[EfficiencySEER],"&gt;="&amp;T$20,Raw[EfficiencySEER],"&lt;"&amp;X$20)</f>
        <v>0</v>
      </c>
      <c r="V23" s="38">
        <f>_xlfn.MAXIFS(Raw[Regular Price/ton],Raw[SystemType],$B$20,Raw[Manufacturer],Table46[[#This Row],[Manufacturer]],Raw[EfficiencySEER],"&gt;="&amp;T$20,Raw[EfficiencySEER],"&lt;"&amp;X$20)</f>
        <v>0</v>
      </c>
      <c r="W23" s="38">
        <f>IF(T23=0,0,AVERAGEIFS(Raw[Regular Price/ton],Raw[SystemType],$B$20,Raw[Manufacturer],Table46[[#This Row],[Manufacturer]],Raw[EfficiencySEER],"&gt;="&amp;T$20,Raw[EfficiencySEER],"&lt;"&amp;X$20))</f>
        <v>0</v>
      </c>
      <c r="X23" s="34">
        <f>COUNTIFS(Raw[SystemType],$B$20,Raw[Manufacturer],Table46[[#This Row],[Manufacturer]],Raw[EfficiencySEER],"&gt;="&amp;X$20,Raw[EfficiencySEER],"&lt;"&amp;AB$20)</f>
        <v>0</v>
      </c>
      <c r="Y23" s="37">
        <f>_xlfn.MINIFS(Raw[Regular Price/ton],Raw[SystemType],$B$20,Raw[Manufacturer],Table46[[#This Row],[Manufacturer]],Raw[EfficiencySEER],"&gt;="&amp;X$20,Raw[EfficiencySEER],"&lt;"&amp;AB$20)</f>
        <v>0</v>
      </c>
      <c r="Z23" s="38">
        <f>_xlfn.MAXIFS(Raw[Regular Price/ton],Raw[SystemType],$B$20,Raw[Manufacturer],Table46[[#This Row],[Manufacturer]],Raw[EfficiencySEER],"&gt;="&amp;X$20,Raw[EfficiencySEER],"&lt;"&amp;AB$20)</f>
        <v>0</v>
      </c>
      <c r="AA23" s="38">
        <f>IF(X23=0,0,AVERAGEIFS(Raw[Regular Price/ton],Raw[SystemType],$B$20,Raw[Manufacturer],Table46[[#This Row],[Manufacturer]],Raw[EfficiencySEER],"&gt;="&amp;X$20,Raw[EfficiencySEER],"&lt;"&amp;AB$20))</f>
        <v>0</v>
      </c>
      <c r="AB23" s="34">
        <f>COUNTIFS(Raw[SystemType],$B$20,Raw[Manufacturer],Table46[[#This Row],[Manufacturer]],Raw[EfficiencySEER],"&gt;="&amp;AB$20,Raw[EfficiencySEER],"&lt;"&amp;AF$20)</f>
        <v>0</v>
      </c>
      <c r="AC23" s="37">
        <f>_xlfn.MINIFS(Raw[Regular Price/ton],Raw[SystemType],$B$20,Raw[Manufacturer],Table46[[#This Row],[Manufacturer]],Raw[EfficiencySEER],"&gt;="&amp;AB$20,Raw[EfficiencySEER],"&lt;"&amp;AF$20)</f>
        <v>0</v>
      </c>
      <c r="AD23" s="38">
        <f>_xlfn.MAXIFS(Raw[Regular Price/ton],Raw[SystemType],$B$20,Raw[Manufacturer],Table46[[#This Row],[Manufacturer]],Raw[EfficiencySEER],"&gt;="&amp;AB$20,Raw[EfficiencySEER],"&lt;"&amp;AF$20)</f>
        <v>0</v>
      </c>
      <c r="AE23" s="38">
        <f>IF(AB23=0,0,AVERAGEIFS(Raw[Regular Price/ton],Raw[SystemType],$B$20,Raw[Manufacturer],Table46[[#This Row],[Manufacturer]],Raw[EfficiencySEER],"&gt;="&amp;AB$20,Raw[EfficiencySEER],"&lt;"&amp;AF$20))</f>
        <v>0</v>
      </c>
      <c r="AF23" s="34">
        <f>COUNTIFS(Raw[SystemType],$B$20,Raw[Manufacturer],Table46[[#This Row],[Manufacturer]],Raw[EfficiencySEER],"&gt;="&amp;AF$20,Raw[EfficiencySEER],"&lt;"&amp;AJ$20)</f>
        <v>0</v>
      </c>
      <c r="AG23" s="37">
        <f>_xlfn.MINIFS(Raw[Regular Price/ton],Raw[SystemType],$B$20,Raw[Manufacturer],Table46[[#This Row],[Manufacturer]],Raw[EfficiencySEER],"&gt;="&amp;AF$20,Raw[EfficiencySEER],"&lt;"&amp;AJ$20)</f>
        <v>0</v>
      </c>
      <c r="AH23" s="38">
        <f>_xlfn.MAXIFS(Raw[Regular Price/ton],Raw[SystemType],$B$20,Raw[Manufacturer],Table46[[#This Row],[Manufacturer]],Raw[EfficiencySEER],"&gt;="&amp;AF$20,Raw[EfficiencySEER],"&lt;"&amp;AJ$20)</f>
        <v>0</v>
      </c>
      <c r="AI23" s="38">
        <f>IF(AF23=0,0,AVERAGEIFS(Raw[Regular Price/ton],Raw[SystemType],$B$20,Raw[Manufacturer],Table46[[#This Row],[Manufacturer]],Raw[EfficiencySEER],"&gt;="&amp;AF$20,Raw[EfficiencySEER],"&lt;"&amp;AJ$20))</f>
        <v>0</v>
      </c>
      <c r="AJ23" s="34">
        <f>COUNTIFS(Raw[SystemType],$B$20,Raw[Manufacturer],Table46[[#This Row],[Manufacturer]],Raw[EfficiencySEER],"&gt;="&amp;AJ$20,Raw[EfficiencySEER],"&lt;"&amp;AN$20)</f>
        <v>0</v>
      </c>
      <c r="AK23" s="37">
        <f>_xlfn.MINIFS(Raw[Regular Price/ton],Raw[SystemType],$B$20,Raw[Manufacturer],Table46[[#This Row],[Manufacturer]],Raw[EfficiencySEER],"&gt;="&amp;AJ$20,Raw[EfficiencySEER],"&lt;"&amp;AN$20)</f>
        <v>0</v>
      </c>
      <c r="AL23" s="38">
        <f>_xlfn.MAXIFS(Raw[Regular Price/ton],Raw[SystemType],$B$20,Raw[Manufacturer],Table46[[#This Row],[Manufacturer]],Raw[EfficiencySEER],"&gt;="&amp;AJ$20,Raw[EfficiencySEER],"&lt;"&amp;AN$20)</f>
        <v>0</v>
      </c>
      <c r="AM23" s="38">
        <f>IF(AJ23=0,0,AVERAGEIFS(Raw[Regular Price/ton],Raw[SystemType],$B$20,Raw[Manufacturer],Table46[[#This Row],[Manufacturer]],Raw[EfficiencySEER],"&gt;="&amp;AJ$20,Raw[EfficiencySEER],"&lt;"&amp;AN$20))</f>
        <v>0</v>
      </c>
      <c r="AN23" s="34">
        <f>COUNTIFS(Raw[SystemType],$B$20,Raw[Manufacturer],Table46[[#This Row],[Manufacturer]],Raw[EfficiencySEER],"&gt;="&amp;AN$20,Raw[EfficiencySEER],"&lt;"&amp;AR$20)</f>
        <v>0</v>
      </c>
      <c r="AO23" s="37">
        <f>_xlfn.MINIFS(Raw[Regular Price/ton],Raw[SystemType],$B$20,Raw[Manufacturer],Table46[[#This Row],[Manufacturer]],Raw[EfficiencySEER],"&gt;="&amp;AN$20,Raw[EfficiencySEER],"&lt;"&amp;AR$20)</f>
        <v>0</v>
      </c>
      <c r="AP23" s="38">
        <f>_xlfn.MAXIFS(Raw[Regular Price/ton],Raw[SystemType],$B$20,Raw[Manufacturer],Table46[[#This Row],[Manufacturer]],Raw[EfficiencySEER],"&gt;="&amp;AN$20,Raw[EfficiencySEER],"&lt;"&amp;AR$20)</f>
        <v>0</v>
      </c>
      <c r="AQ23" s="38">
        <f>IF(AN23=0,0,AVERAGEIFS(Raw[Regular Price/ton],Raw[SystemType],$B$20,Raw[Manufacturer],Table46[[#This Row],[Manufacturer]],Raw[EfficiencySEER],"&gt;="&amp;AN$20,Raw[EfficiencySEER],"&lt;"&amp;AR$20))</f>
        <v>0</v>
      </c>
    </row>
    <row r="24" spans="2:47" x14ac:dyDescent="0.25">
      <c r="B24" s="32" t="s">
        <v>47</v>
      </c>
      <c r="C24" s="28">
        <f>COUNTIFS(Raw[SystemType],$B$20,Raw[Manufacturer],Table46[[#This Row],[Manufacturer]])</f>
        <v>0</v>
      </c>
      <c r="D24" s="34">
        <f>COUNTIFS(Raw[SystemType],$B$20,Raw[Manufacturer],Table46[[#This Row],[Manufacturer]],Raw[EfficiencySEER],"&gt;="&amp;D$20,Raw[EfficiencySEER],"&lt;"&amp;H$20)</f>
        <v>0</v>
      </c>
      <c r="E24" s="36">
        <f>_xlfn.MINIFS(Raw[Regular Price/ton],Raw[SystemType],$B$20,Raw[Manufacturer],Table46[[#This Row],[Manufacturer]],Raw[EfficiencySEER],"&gt;="&amp;D$20,Raw[EfficiencySEER],"&lt;"&amp;H$20)</f>
        <v>0</v>
      </c>
      <c r="F24" s="39">
        <f>_xlfn.MAXIFS(Raw[Regular Price/ton],Raw[SystemType],$B$20,Raw[Manufacturer],Table46[[#This Row],[Manufacturer]],Raw[EfficiencySEER],"&gt;="&amp;D$20,Raw[EfficiencySEER],"&lt;"&amp;H$20)</f>
        <v>0</v>
      </c>
      <c r="G24" s="39">
        <f>IF(D24=0,0,AVERAGEIFS(Raw[Regular Price/ton],Raw[SystemType],$B$20,Raw[Manufacturer],Table46[[#This Row],[Manufacturer]],Raw[EfficiencySEER],"&gt;="&amp;D$20,Raw[EfficiencySEER],"&lt;"&amp;H$20))</f>
        <v>0</v>
      </c>
      <c r="H24" s="34">
        <f>COUNTIFS(Raw[SystemType],$B$20,Raw[Manufacturer],Table46[[#This Row],[Manufacturer]],Raw[EfficiencySEER],"&gt;="&amp;H$20,Raw[EfficiencySEER],"&lt;"&amp;L$20)</f>
        <v>0</v>
      </c>
      <c r="I24" s="36">
        <f>_xlfn.MINIFS(Raw[Regular Price/ton],Raw[SystemType],$B$20,Raw[Manufacturer],Table46[[#This Row],[Manufacturer]],Raw[EfficiencySEER],"&gt;="&amp;H$20,Raw[EfficiencySEER],"&lt;"&amp;L$20)</f>
        <v>0</v>
      </c>
      <c r="J24" s="39">
        <f>_xlfn.MAXIFS(Raw[Regular Price/ton],Raw[SystemType],$B$20,Raw[Manufacturer],Table46[[#This Row],[Manufacturer]],Raw[EfficiencySEER],"&gt;="&amp;H$20,Raw[EfficiencySEER],"&lt;"&amp;L$20)</f>
        <v>0</v>
      </c>
      <c r="K24" s="39">
        <f>IF(H24=0,0,AVERAGEIFS(Raw[Regular Price/ton],Raw[SystemType],$B$20,Raw[Manufacturer],Table46[[#This Row],[Manufacturer]],Raw[EfficiencySEER],"&gt;="&amp;H$20,Raw[EfficiencySEER],"&lt;"&amp;L$20))</f>
        <v>0</v>
      </c>
      <c r="L24" s="34">
        <f>COUNTIFS(Raw[SystemType],$B$20,Raw[Manufacturer],Table46[[#This Row],[Manufacturer]],Raw[EfficiencySEER],"&gt;="&amp;L$20,Raw[EfficiencySEER],"&lt;"&amp;P$20)</f>
        <v>0</v>
      </c>
      <c r="M24" s="36">
        <f>_xlfn.MINIFS(Raw[Regular Price/ton],Raw[SystemType],$B$20,Raw[Manufacturer],Table46[[#This Row],[Manufacturer]],Raw[EfficiencySEER],"&gt;="&amp;L$20,Raw[EfficiencySEER],"&lt;"&amp;P$20)</f>
        <v>0</v>
      </c>
      <c r="N24" s="39">
        <f>_xlfn.MAXIFS(Raw[Regular Price/ton],Raw[SystemType],$B$20,Raw[Manufacturer],Table46[[#This Row],[Manufacturer]],Raw[EfficiencySEER],"&gt;="&amp;L$20,Raw[EfficiencySEER],"&lt;"&amp;P$20)</f>
        <v>0</v>
      </c>
      <c r="O24" s="39">
        <f>IF(L24=0,0,AVERAGEIFS(Raw[Regular Price/ton],Raw[SystemType],$B$20,Raw[Manufacturer],Table46[[#This Row],[Manufacturer]],Raw[EfficiencySEER],"&gt;="&amp;L$20,Raw[EfficiencySEER],"&lt;"&amp;P$20))</f>
        <v>0</v>
      </c>
      <c r="P24" s="34">
        <f>COUNTIFS(Raw[SystemType],$B$20,Raw[Manufacturer],Table46[[#This Row],[Manufacturer]],Raw[EfficiencySEER],"&gt;="&amp;P$20,Raw[EfficiencySEER],"&lt;"&amp;T$20)</f>
        <v>0</v>
      </c>
      <c r="Q24" s="36">
        <f>_xlfn.MINIFS(Raw[Regular Price/ton],Raw[SystemType],$B$20,Raw[Manufacturer],Table46[[#This Row],[Manufacturer]],Raw[EfficiencySEER],"&gt;="&amp;P$20,Raw[EfficiencySEER],"&lt;"&amp;T$20)</f>
        <v>0</v>
      </c>
      <c r="R24" s="39">
        <f>_xlfn.MAXIFS(Raw[Regular Price/ton],Raw[SystemType],$B$20,Raw[Manufacturer],Table46[[#This Row],[Manufacturer]],Raw[EfficiencySEER],"&gt;="&amp;P$20,Raw[EfficiencySEER],"&lt;"&amp;T$20)</f>
        <v>0</v>
      </c>
      <c r="S24" s="39">
        <f>IF(P24=0,0,AVERAGEIFS(Raw[Regular Price/ton],Raw[SystemType],$B$20,Raw[Manufacturer],Table46[[#This Row],[Manufacturer]],Raw[EfficiencySEER],"&gt;="&amp;P$20,Raw[EfficiencySEER],"&lt;"&amp;T$20))</f>
        <v>0</v>
      </c>
      <c r="T24" s="34">
        <f>COUNTIFS(Raw[SystemType],$B$20,Raw[Manufacturer],Table46[[#This Row],[Manufacturer]],Raw[EfficiencySEER],"&gt;="&amp;T$20,Raw[EfficiencySEER],"&lt;"&amp;X$20)</f>
        <v>0</v>
      </c>
      <c r="U24" s="36">
        <f>_xlfn.MINIFS(Raw[Regular Price/ton],Raw[SystemType],$B$20,Raw[Manufacturer],Table46[[#This Row],[Manufacturer]],Raw[EfficiencySEER],"&gt;="&amp;T$20,Raw[EfficiencySEER],"&lt;"&amp;X$20)</f>
        <v>0</v>
      </c>
      <c r="V24" s="39">
        <f>_xlfn.MAXIFS(Raw[Regular Price/ton],Raw[SystemType],$B$20,Raw[Manufacturer],Table46[[#This Row],[Manufacturer]],Raw[EfficiencySEER],"&gt;="&amp;T$20,Raw[EfficiencySEER],"&lt;"&amp;X$20)</f>
        <v>0</v>
      </c>
      <c r="W24" s="39">
        <f>IF(T24=0,0,AVERAGEIFS(Raw[Regular Price/ton],Raw[SystemType],$B$20,Raw[Manufacturer],Table46[[#This Row],[Manufacturer]],Raw[EfficiencySEER],"&gt;="&amp;T$20,Raw[EfficiencySEER],"&lt;"&amp;X$20))</f>
        <v>0</v>
      </c>
      <c r="X24" s="34">
        <f>COUNTIFS(Raw[SystemType],$B$20,Raw[Manufacturer],Table46[[#This Row],[Manufacturer]],Raw[EfficiencySEER],"&gt;="&amp;X$20,Raw[EfficiencySEER],"&lt;"&amp;AB$20)</f>
        <v>0</v>
      </c>
      <c r="Y24" s="36">
        <f>_xlfn.MINIFS(Raw[Regular Price/ton],Raw[SystemType],$B$20,Raw[Manufacturer],Table46[[#This Row],[Manufacturer]],Raw[EfficiencySEER],"&gt;="&amp;X$20,Raw[EfficiencySEER],"&lt;"&amp;AB$20)</f>
        <v>0</v>
      </c>
      <c r="Z24" s="39">
        <f>_xlfn.MAXIFS(Raw[Regular Price/ton],Raw[SystemType],$B$20,Raw[Manufacturer],Table46[[#This Row],[Manufacturer]],Raw[EfficiencySEER],"&gt;="&amp;X$20,Raw[EfficiencySEER],"&lt;"&amp;AB$20)</f>
        <v>0</v>
      </c>
      <c r="AA24" s="39">
        <f>IF(X24=0,0,AVERAGEIFS(Raw[Regular Price/ton],Raw[SystemType],$B$20,Raw[Manufacturer],Table46[[#This Row],[Manufacturer]],Raw[EfficiencySEER],"&gt;="&amp;X$20,Raw[EfficiencySEER],"&lt;"&amp;AB$20))</f>
        <v>0</v>
      </c>
      <c r="AB24" s="34">
        <f>COUNTIFS(Raw[SystemType],$B$20,Raw[Manufacturer],Table46[[#This Row],[Manufacturer]],Raw[EfficiencySEER],"&gt;="&amp;AB$20,Raw[EfficiencySEER],"&lt;"&amp;AF$20)</f>
        <v>0</v>
      </c>
      <c r="AC24" s="36">
        <f>_xlfn.MINIFS(Raw[Regular Price/ton],Raw[SystemType],$B$20,Raw[Manufacturer],Table46[[#This Row],[Manufacturer]],Raw[EfficiencySEER],"&gt;="&amp;AB$20,Raw[EfficiencySEER],"&lt;"&amp;AF$20)</f>
        <v>0</v>
      </c>
      <c r="AD24" s="39">
        <f>_xlfn.MAXIFS(Raw[Regular Price/ton],Raw[SystemType],$B$20,Raw[Manufacturer],Table46[[#This Row],[Manufacturer]],Raw[EfficiencySEER],"&gt;="&amp;AB$20,Raw[EfficiencySEER],"&lt;"&amp;AF$20)</f>
        <v>0</v>
      </c>
      <c r="AE24" s="39">
        <f>IF(AB24=0,0,AVERAGEIFS(Raw[Regular Price/ton],Raw[SystemType],$B$20,Raw[Manufacturer],Table46[[#This Row],[Manufacturer]],Raw[EfficiencySEER],"&gt;="&amp;AB$20,Raw[EfficiencySEER],"&lt;"&amp;AF$20))</f>
        <v>0</v>
      </c>
      <c r="AF24" s="34">
        <f>COUNTIFS(Raw[SystemType],$B$20,Raw[Manufacturer],Table46[[#This Row],[Manufacturer]],Raw[EfficiencySEER],"&gt;="&amp;AF$20,Raw[EfficiencySEER],"&lt;"&amp;AJ$20)</f>
        <v>0</v>
      </c>
      <c r="AG24" s="36">
        <f>_xlfn.MINIFS(Raw[Regular Price/ton],Raw[SystemType],$B$20,Raw[Manufacturer],Table46[[#This Row],[Manufacturer]],Raw[EfficiencySEER],"&gt;="&amp;AF$20,Raw[EfficiencySEER],"&lt;"&amp;AJ$20)</f>
        <v>0</v>
      </c>
      <c r="AH24" s="39">
        <f>_xlfn.MAXIFS(Raw[Regular Price/ton],Raw[SystemType],$B$20,Raw[Manufacturer],Table46[[#This Row],[Manufacturer]],Raw[EfficiencySEER],"&gt;="&amp;AF$20,Raw[EfficiencySEER],"&lt;"&amp;AJ$20)</f>
        <v>0</v>
      </c>
      <c r="AI24" s="39">
        <f>IF(AF24=0,0,AVERAGEIFS(Raw[Regular Price/ton],Raw[SystemType],$B$20,Raw[Manufacturer],Table46[[#This Row],[Manufacturer]],Raw[EfficiencySEER],"&gt;="&amp;AF$20,Raw[EfficiencySEER],"&lt;"&amp;AJ$20))</f>
        <v>0</v>
      </c>
      <c r="AJ24" s="34">
        <f>COUNTIFS(Raw[SystemType],$B$20,Raw[Manufacturer],Table46[[#This Row],[Manufacturer]],Raw[EfficiencySEER],"&gt;="&amp;AJ$20,Raw[EfficiencySEER],"&lt;"&amp;AN$20)</f>
        <v>0</v>
      </c>
      <c r="AK24" s="36">
        <f>_xlfn.MINIFS(Raw[Regular Price/ton],Raw[SystemType],$B$20,Raw[Manufacturer],Table46[[#This Row],[Manufacturer]],Raw[EfficiencySEER],"&gt;="&amp;AJ$20,Raw[EfficiencySEER],"&lt;"&amp;AN$20)</f>
        <v>0</v>
      </c>
      <c r="AL24" s="39">
        <f>_xlfn.MAXIFS(Raw[Regular Price/ton],Raw[SystemType],$B$20,Raw[Manufacturer],Table46[[#This Row],[Manufacturer]],Raw[EfficiencySEER],"&gt;="&amp;AJ$20,Raw[EfficiencySEER],"&lt;"&amp;AN$20)</f>
        <v>0</v>
      </c>
      <c r="AM24" s="39">
        <f>IF(AJ24=0,0,AVERAGEIFS(Raw[Regular Price/ton],Raw[SystemType],$B$20,Raw[Manufacturer],Table46[[#This Row],[Manufacturer]],Raw[EfficiencySEER],"&gt;="&amp;AJ$20,Raw[EfficiencySEER],"&lt;"&amp;AN$20))</f>
        <v>0</v>
      </c>
      <c r="AN24" s="34">
        <f>COUNTIFS(Raw[SystemType],$B$20,Raw[Manufacturer],Table46[[#This Row],[Manufacturer]],Raw[EfficiencySEER],"&gt;="&amp;AN$20,Raw[EfficiencySEER],"&lt;"&amp;AR$20)</f>
        <v>0</v>
      </c>
      <c r="AO24" s="36">
        <f>_xlfn.MINIFS(Raw[Regular Price/ton],Raw[SystemType],$B$20,Raw[Manufacturer],Table46[[#This Row],[Manufacturer]],Raw[EfficiencySEER],"&gt;="&amp;AN$20,Raw[EfficiencySEER],"&lt;"&amp;AR$20)</f>
        <v>0</v>
      </c>
      <c r="AP24" s="39">
        <f>_xlfn.MAXIFS(Raw[Regular Price/ton],Raw[SystemType],$B$20,Raw[Manufacturer],Table46[[#This Row],[Manufacturer]],Raw[EfficiencySEER],"&gt;="&amp;AN$20,Raw[EfficiencySEER],"&lt;"&amp;AR$20)</f>
        <v>0</v>
      </c>
      <c r="AQ24" s="39">
        <f>IF(AN24=0,0,AVERAGEIFS(Raw[Regular Price/ton],Raw[SystemType],$B$20,Raw[Manufacturer],Table46[[#This Row],[Manufacturer]],Raw[EfficiencySEER],"&gt;="&amp;AN$20,Raw[EfficiencySEER],"&lt;"&amp;AR$20))</f>
        <v>0</v>
      </c>
    </row>
    <row r="25" spans="2:47" x14ac:dyDescent="0.25">
      <c r="B25" s="33" t="s">
        <v>106</v>
      </c>
      <c r="C25" s="27">
        <f>COUNTIFS(Raw[SystemType],$B$20,Raw[Manufacturer],Table46[[#This Row],[Manufacturer]])</f>
        <v>0</v>
      </c>
      <c r="D25" s="34">
        <f>COUNTIFS(Raw[SystemType],$B$20,Raw[Manufacturer],Table46[[#This Row],[Manufacturer]],Raw[EfficiencySEER],"&gt;="&amp;D$20,Raw[EfficiencySEER],"&lt;"&amp;H$20)</f>
        <v>0</v>
      </c>
      <c r="E25" s="37">
        <f>_xlfn.MINIFS(Raw[Regular Price/ton],Raw[SystemType],$B$20,Raw[Manufacturer],Table46[[#This Row],[Manufacturer]],Raw[EfficiencySEER],"&gt;="&amp;D$20,Raw[EfficiencySEER],"&lt;"&amp;H$20)</f>
        <v>0</v>
      </c>
      <c r="F25" s="38">
        <f>_xlfn.MAXIFS(Raw[Regular Price/ton],Raw[SystemType],$B$20,Raw[Manufacturer],Table46[[#This Row],[Manufacturer]],Raw[EfficiencySEER],"&gt;="&amp;D$20,Raw[EfficiencySEER],"&lt;"&amp;H$20)</f>
        <v>0</v>
      </c>
      <c r="G25" s="38">
        <f>IF(D25=0,0,AVERAGEIFS(Raw[Regular Price/ton],Raw[SystemType],$B$20,Raw[Manufacturer],Table46[[#This Row],[Manufacturer]],Raw[EfficiencySEER],"&gt;="&amp;D$20,Raw[EfficiencySEER],"&lt;"&amp;H$20))</f>
        <v>0</v>
      </c>
      <c r="H25" s="34">
        <f>COUNTIFS(Raw[SystemType],$B$20,Raw[Manufacturer],Table46[[#This Row],[Manufacturer]],Raw[EfficiencySEER],"&gt;="&amp;H$20,Raw[EfficiencySEER],"&lt;"&amp;L$20)</f>
        <v>0</v>
      </c>
      <c r="I25" s="37">
        <f>_xlfn.MINIFS(Raw[Regular Price/ton],Raw[SystemType],$B$20,Raw[Manufacturer],Table46[[#This Row],[Manufacturer]],Raw[EfficiencySEER],"&gt;="&amp;H$20,Raw[EfficiencySEER],"&lt;"&amp;L$20)</f>
        <v>0</v>
      </c>
      <c r="J25" s="38">
        <f>_xlfn.MAXIFS(Raw[Regular Price/ton],Raw[SystemType],$B$20,Raw[Manufacturer],Table46[[#This Row],[Manufacturer]],Raw[EfficiencySEER],"&gt;="&amp;H$20,Raw[EfficiencySEER],"&lt;"&amp;L$20)</f>
        <v>0</v>
      </c>
      <c r="K25" s="38">
        <f>IF(H25=0,0,AVERAGEIFS(Raw[Regular Price/ton],Raw[SystemType],$B$20,Raw[Manufacturer],Table46[[#This Row],[Manufacturer]],Raw[EfficiencySEER],"&gt;="&amp;H$20,Raw[EfficiencySEER],"&lt;"&amp;L$20))</f>
        <v>0</v>
      </c>
      <c r="L25" s="34">
        <f>COUNTIFS(Raw[SystemType],$B$20,Raw[Manufacturer],Table46[[#This Row],[Manufacturer]],Raw[EfficiencySEER],"&gt;="&amp;L$20,Raw[EfficiencySEER],"&lt;"&amp;P$20)</f>
        <v>0</v>
      </c>
      <c r="M25" s="37">
        <f>_xlfn.MINIFS(Raw[Regular Price/ton],Raw[SystemType],$B$20,Raw[Manufacturer],Table46[[#This Row],[Manufacturer]],Raw[EfficiencySEER],"&gt;="&amp;L$20,Raw[EfficiencySEER],"&lt;"&amp;P$20)</f>
        <v>0</v>
      </c>
      <c r="N25" s="38">
        <f>_xlfn.MAXIFS(Raw[Regular Price/ton],Raw[SystemType],$B$20,Raw[Manufacturer],Table46[[#This Row],[Manufacturer]],Raw[EfficiencySEER],"&gt;="&amp;L$20,Raw[EfficiencySEER],"&lt;"&amp;P$20)</f>
        <v>0</v>
      </c>
      <c r="O25" s="38">
        <f>IF(L25=0,0,AVERAGEIFS(Raw[Regular Price/ton],Raw[SystemType],$B$20,Raw[Manufacturer],Table46[[#This Row],[Manufacturer]],Raw[EfficiencySEER],"&gt;="&amp;L$20,Raw[EfficiencySEER],"&lt;"&amp;P$20))</f>
        <v>0</v>
      </c>
      <c r="P25" s="34">
        <f>COUNTIFS(Raw[SystemType],$B$20,Raw[Manufacturer],Table46[[#This Row],[Manufacturer]],Raw[EfficiencySEER],"&gt;="&amp;P$20,Raw[EfficiencySEER],"&lt;"&amp;T$20)</f>
        <v>0</v>
      </c>
      <c r="Q25" s="37">
        <f>_xlfn.MINIFS(Raw[Regular Price/ton],Raw[SystemType],$B$20,Raw[Manufacturer],Table46[[#This Row],[Manufacturer]],Raw[EfficiencySEER],"&gt;="&amp;P$20,Raw[EfficiencySEER],"&lt;"&amp;T$20)</f>
        <v>0</v>
      </c>
      <c r="R25" s="38">
        <f>_xlfn.MAXIFS(Raw[Regular Price/ton],Raw[SystemType],$B$20,Raw[Manufacturer],Table46[[#This Row],[Manufacturer]],Raw[EfficiencySEER],"&gt;="&amp;P$20,Raw[EfficiencySEER],"&lt;"&amp;T$20)</f>
        <v>0</v>
      </c>
      <c r="S25" s="38">
        <f>IF(P25=0,0,AVERAGEIFS(Raw[Regular Price/ton],Raw[SystemType],$B$20,Raw[Manufacturer],Table46[[#This Row],[Manufacturer]],Raw[EfficiencySEER],"&gt;="&amp;P$20,Raw[EfficiencySEER],"&lt;"&amp;T$20))</f>
        <v>0</v>
      </c>
      <c r="T25" s="34">
        <f>COUNTIFS(Raw[SystemType],$B$20,Raw[Manufacturer],Table46[[#This Row],[Manufacturer]],Raw[EfficiencySEER],"&gt;="&amp;T$20,Raw[EfficiencySEER],"&lt;"&amp;X$20)</f>
        <v>0</v>
      </c>
      <c r="U25" s="37">
        <f>_xlfn.MINIFS(Raw[Regular Price/ton],Raw[SystemType],$B$20,Raw[Manufacturer],Table46[[#This Row],[Manufacturer]],Raw[EfficiencySEER],"&gt;="&amp;T$20,Raw[EfficiencySEER],"&lt;"&amp;X$20)</f>
        <v>0</v>
      </c>
      <c r="V25" s="38">
        <f>_xlfn.MAXIFS(Raw[Regular Price/ton],Raw[SystemType],$B$20,Raw[Manufacturer],Table46[[#This Row],[Manufacturer]],Raw[EfficiencySEER],"&gt;="&amp;T$20,Raw[EfficiencySEER],"&lt;"&amp;X$20)</f>
        <v>0</v>
      </c>
      <c r="W25" s="38">
        <f>IF(T25=0,0,AVERAGEIFS(Raw[Regular Price/ton],Raw[SystemType],$B$20,Raw[Manufacturer],Table46[[#This Row],[Manufacturer]],Raw[EfficiencySEER],"&gt;="&amp;T$20,Raw[EfficiencySEER],"&lt;"&amp;X$20))</f>
        <v>0</v>
      </c>
      <c r="X25" s="34">
        <f>COUNTIFS(Raw[SystemType],$B$20,Raw[Manufacturer],Table46[[#This Row],[Manufacturer]],Raw[EfficiencySEER],"&gt;="&amp;X$20,Raw[EfficiencySEER],"&lt;"&amp;AB$20)</f>
        <v>0</v>
      </c>
      <c r="Y25" s="37">
        <f>_xlfn.MINIFS(Raw[Regular Price/ton],Raw[SystemType],$B$20,Raw[Manufacturer],Table46[[#This Row],[Manufacturer]],Raw[EfficiencySEER],"&gt;="&amp;X$20,Raw[EfficiencySEER],"&lt;"&amp;AB$20)</f>
        <v>0</v>
      </c>
      <c r="Z25" s="38">
        <f>_xlfn.MAXIFS(Raw[Regular Price/ton],Raw[SystemType],$B$20,Raw[Manufacturer],Table46[[#This Row],[Manufacturer]],Raw[EfficiencySEER],"&gt;="&amp;X$20,Raw[EfficiencySEER],"&lt;"&amp;AB$20)</f>
        <v>0</v>
      </c>
      <c r="AA25" s="38">
        <f>IF(X25=0,0,AVERAGEIFS(Raw[Regular Price/ton],Raw[SystemType],$B$20,Raw[Manufacturer],Table46[[#This Row],[Manufacturer]],Raw[EfficiencySEER],"&gt;="&amp;X$20,Raw[EfficiencySEER],"&lt;"&amp;AB$20))</f>
        <v>0</v>
      </c>
      <c r="AB25" s="34">
        <f>COUNTIFS(Raw[SystemType],$B$20,Raw[Manufacturer],Table46[[#This Row],[Manufacturer]],Raw[EfficiencySEER],"&gt;="&amp;AB$20,Raw[EfficiencySEER],"&lt;"&amp;AF$20)</f>
        <v>0</v>
      </c>
      <c r="AC25" s="37">
        <f>_xlfn.MINIFS(Raw[Regular Price/ton],Raw[SystemType],$B$20,Raw[Manufacturer],Table46[[#This Row],[Manufacturer]],Raw[EfficiencySEER],"&gt;="&amp;AB$20,Raw[EfficiencySEER],"&lt;"&amp;AF$20)</f>
        <v>0</v>
      </c>
      <c r="AD25" s="38">
        <f>_xlfn.MAXIFS(Raw[Regular Price/ton],Raw[SystemType],$B$20,Raw[Manufacturer],Table46[[#This Row],[Manufacturer]],Raw[EfficiencySEER],"&gt;="&amp;AB$20,Raw[EfficiencySEER],"&lt;"&amp;AF$20)</f>
        <v>0</v>
      </c>
      <c r="AE25" s="38">
        <f>IF(AB25=0,0,AVERAGEIFS(Raw[Regular Price/ton],Raw[SystemType],$B$20,Raw[Manufacturer],Table46[[#This Row],[Manufacturer]],Raw[EfficiencySEER],"&gt;="&amp;AB$20,Raw[EfficiencySEER],"&lt;"&amp;AF$20))</f>
        <v>0</v>
      </c>
      <c r="AF25" s="34">
        <f>COUNTIFS(Raw[SystemType],$B$20,Raw[Manufacturer],Table46[[#This Row],[Manufacturer]],Raw[EfficiencySEER],"&gt;="&amp;AF$20,Raw[EfficiencySEER],"&lt;"&amp;AJ$20)</f>
        <v>0</v>
      </c>
      <c r="AG25" s="37">
        <f>_xlfn.MINIFS(Raw[Regular Price/ton],Raw[SystemType],$B$20,Raw[Manufacturer],Table46[[#This Row],[Manufacturer]],Raw[EfficiencySEER],"&gt;="&amp;AF$20,Raw[EfficiencySEER],"&lt;"&amp;AJ$20)</f>
        <v>0</v>
      </c>
      <c r="AH25" s="38">
        <f>_xlfn.MAXIFS(Raw[Regular Price/ton],Raw[SystemType],$B$20,Raw[Manufacturer],Table46[[#This Row],[Manufacturer]],Raw[EfficiencySEER],"&gt;="&amp;AF$20,Raw[EfficiencySEER],"&lt;"&amp;AJ$20)</f>
        <v>0</v>
      </c>
      <c r="AI25" s="38">
        <f>IF(AF25=0,0,AVERAGEIFS(Raw[Regular Price/ton],Raw[SystemType],$B$20,Raw[Manufacturer],Table46[[#This Row],[Manufacturer]],Raw[EfficiencySEER],"&gt;="&amp;AF$20,Raw[EfficiencySEER],"&lt;"&amp;AJ$20))</f>
        <v>0</v>
      </c>
      <c r="AJ25" s="34">
        <f>COUNTIFS(Raw[SystemType],$B$20,Raw[Manufacturer],Table46[[#This Row],[Manufacturer]],Raw[EfficiencySEER],"&gt;="&amp;AJ$20,Raw[EfficiencySEER],"&lt;"&amp;AN$20)</f>
        <v>0</v>
      </c>
      <c r="AK25" s="37">
        <f>_xlfn.MINIFS(Raw[Regular Price/ton],Raw[SystemType],$B$20,Raw[Manufacturer],Table46[[#This Row],[Manufacturer]],Raw[EfficiencySEER],"&gt;="&amp;AJ$20,Raw[EfficiencySEER],"&lt;"&amp;AN$20)</f>
        <v>0</v>
      </c>
      <c r="AL25" s="38">
        <f>_xlfn.MAXIFS(Raw[Regular Price/ton],Raw[SystemType],$B$20,Raw[Manufacturer],Table46[[#This Row],[Manufacturer]],Raw[EfficiencySEER],"&gt;="&amp;AJ$20,Raw[EfficiencySEER],"&lt;"&amp;AN$20)</f>
        <v>0</v>
      </c>
      <c r="AM25" s="38">
        <f>IF(AJ25=0,0,AVERAGEIFS(Raw[Regular Price/ton],Raw[SystemType],$B$20,Raw[Manufacturer],Table46[[#This Row],[Manufacturer]],Raw[EfficiencySEER],"&gt;="&amp;AJ$20,Raw[EfficiencySEER],"&lt;"&amp;AN$20))</f>
        <v>0</v>
      </c>
      <c r="AN25" s="34">
        <f>COUNTIFS(Raw[SystemType],$B$20,Raw[Manufacturer],Table46[[#This Row],[Manufacturer]],Raw[EfficiencySEER],"&gt;="&amp;AN$20,Raw[EfficiencySEER],"&lt;"&amp;AR$20)</f>
        <v>0</v>
      </c>
      <c r="AO25" s="37">
        <f>_xlfn.MINIFS(Raw[Regular Price/ton],Raw[SystemType],$B$20,Raw[Manufacturer],Table46[[#This Row],[Manufacturer]],Raw[EfficiencySEER],"&gt;="&amp;AN$20,Raw[EfficiencySEER],"&lt;"&amp;AR$20)</f>
        <v>0</v>
      </c>
      <c r="AP25" s="38">
        <f>_xlfn.MAXIFS(Raw[Regular Price/ton],Raw[SystemType],$B$20,Raw[Manufacturer],Table46[[#This Row],[Manufacturer]],Raw[EfficiencySEER],"&gt;="&amp;AN$20,Raw[EfficiencySEER],"&lt;"&amp;AR$20)</f>
        <v>0</v>
      </c>
      <c r="AQ25" s="38">
        <f>IF(AN25=0,0,AVERAGEIFS(Raw[Regular Price/ton],Raw[SystemType],$B$20,Raw[Manufacturer],Table46[[#This Row],[Manufacturer]],Raw[EfficiencySEER],"&gt;="&amp;AN$20,Raw[EfficiencySEER],"&lt;"&amp;AR$20))</f>
        <v>0</v>
      </c>
    </row>
    <row r="26" spans="2:47" x14ac:dyDescent="0.25">
      <c r="B26" s="32" t="s">
        <v>111</v>
      </c>
      <c r="C26" s="28">
        <f>COUNTIFS(Raw[SystemType],$B$20,Raw[Manufacturer],Table46[[#This Row],[Manufacturer]])</f>
        <v>0</v>
      </c>
      <c r="D26" s="34">
        <f>COUNTIFS(Raw[SystemType],$B$20,Raw[Manufacturer],Table46[[#This Row],[Manufacturer]],Raw[EfficiencySEER],"&gt;="&amp;D$20,Raw[EfficiencySEER],"&lt;"&amp;H$20)</f>
        <v>0</v>
      </c>
      <c r="E26" s="36">
        <f>_xlfn.MINIFS(Raw[Regular Price/ton],Raw[SystemType],$B$20,Raw[Manufacturer],Table46[[#This Row],[Manufacturer]],Raw[EfficiencySEER],"&gt;="&amp;D$20,Raw[EfficiencySEER],"&lt;"&amp;H$20)</f>
        <v>0</v>
      </c>
      <c r="F26" s="39">
        <f>_xlfn.MAXIFS(Raw[Regular Price/ton],Raw[SystemType],$B$20,Raw[Manufacturer],Table46[[#This Row],[Manufacturer]],Raw[EfficiencySEER],"&gt;="&amp;D$20,Raw[EfficiencySEER],"&lt;"&amp;H$20)</f>
        <v>0</v>
      </c>
      <c r="G26" s="39">
        <f>IF(D26=0,0,AVERAGEIFS(Raw[Regular Price/ton],Raw[SystemType],$B$20,Raw[Manufacturer],Table46[[#This Row],[Manufacturer]],Raw[EfficiencySEER],"&gt;="&amp;D$20,Raw[EfficiencySEER],"&lt;"&amp;H$20))</f>
        <v>0</v>
      </c>
      <c r="H26" s="34">
        <f>COUNTIFS(Raw[SystemType],$B$20,Raw[Manufacturer],Table46[[#This Row],[Manufacturer]],Raw[EfficiencySEER],"&gt;="&amp;H$20,Raw[EfficiencySEER],"&lt;"&amp;L$20)</f>
        <v>0</v>
      </c>
      <c r="I26" s="36">
        <f>_xlfn.MINIFS(Raw[Regular Price/ton],Raw[SystemType],$B$20,Raw[Manufacturer],Table46[[#This Row],[Manufacturer]],Raw[EfficiencySEER],"&gt;="&amp;H$20,Raw[EfficiencySEER],"&lt;"&amp;L$20)</f>
        <v>0</v>
      </c>
      <c r="J26" s="39">
        <f>_xlfn.MAXIFS(Raw[Regular Price/ton],Raw[SystemType],$B$20,Raw[Manufacturer],Table46[[#This Row],[Manufacturer]],Raw[EfficiencySEER],"&gt;="&amp;H$20,Raw[EfficiencySEER],"&lt;"&amp;L$20)</f>
        <v>0</v>
      </c>
      <c r="K26" s="39">
        <f>IF(H26=0,0,AVERAGEIFS(Raw[Regular Price/ton],Raw[SystemType],$B$20,Raw[Manufacturer],Table46[[#This Row],[Manufacturer]],Raw[EfficiencySEER],"&gt;="&amp;H$20,Raw[EfficiencySEER],"&lt;"&amp;L$20))</f>
        <v>0</v>
      </c>
      <c r="L26" s="34">
        <f>COUNTIFS(Raw[SystemType],$B$20,Raw[Manufacturer],Table46[[#This Row],[Manufacturer]],Raw[EfficiencySEER],"&gt;="&amp;L$20,Raw[EfficiencySEER],"&lt;"&amp;P$20)</f>
        <v>0</v>
      </c>
      <c r="M26" s="36">
        <f>_xlfn.MINIFS(Raw[Regular Price/ton],Raw[SystemType],$B$20,Raw[Manufacturer],Table46[[#This Row],[Manufacturer]],Raw[EfficiencySEER],"&gt;="&amp;L$20,Raw[EfficiencySEER],"&lt;"&amp;P$20)</f>
        <v>0</v>
      </c>
      <c r="N26" s="39">
        <f>_xlfn.MAXIFS(Raw[Regular Price/ton],Raw[SystemType],$B$20,Raw[Manufacturer],Table46[[#This Row],[Manufacturer]],Raw[EfficiencySEER],"&gt;="&amp;L$20,Raw[EfficiencySEER],"&lt;"&amp;P$20)</f>
        <v>0</v>
      </c>
      <c r="O26" s="39">
        <f>IF(L26=0,0,AVERAGEIFS(Raw[Regular Price/ton],Raw[SystemType],$B$20,Raw[Manufacturer],Table46[[#This Row],[Manufacturer]],Raw[EfficiencySEER],"&gt;="&amp;L$20,Raw[EfficiencySEER],"&lt;"&amp;P$20))</f>
        <v>0</v>
      </c>
      <c r="P26" s="34">
        <f>COUNTIFS(Raw[SystemType],$B$20,Raw[Manufacturer],Table46[[#This Row],[Manufacturer]],Raw[EfficiencySEER],"&gt;="&amp;P$20,Raw[EfficiencySEER],"&lt;"&amp;T$20)</f>
        <v>0</v>
      </c>
      <c r="Q26" s="36">
        <f>_xlfn.MINIFS(Raw[Regular Price/ton],Raw[SystemType],$B$20,Raw[Manufacturer],Table46[[#This Row],[Manufacturer]],Raw[EfficiencySEER],"&gt;="&amp;P$20,Raw[EfficiencySEER],"&lt;"&amp;T$20)</f>
        <v>0</v>
      </c>
      <c r="R26" s="39">
        <f>_xlfn.MAXIFS(Raw[Regular Price/ton],Raw[SystemType],$B$20,Raw[Manufacturer],Table46[[#This Row],[Manufacturer]],Raw[EfficiencySEER],"&gt;="&amp;P$20,Raw[EfficiencySEER],"&lt;"&amp;T$20)</f>
        <v>0</v>
      </c>
      <c r="S26" s="39">
        <f>IF(P26=0,0,AVERAGEIFS(Raw[Regular Price/ton],Raw[SystemType],$B$20,Raw[Manufacturer],Table46[[#This Row],[Manufacturer]],Raw[EfficiencySEER],"&gt;="&amp;P$20,Raw[EfficiencySEER],"&lt;"&amp;T$20))</f>
        <v>0</v>
      </c>
      <c r="T26" s="34">
        <f>COUNTIFS(Raw[SystemType],$B$20,Raw[Manufacturer],Table46[[#This Row],[Manufacturer]],Raw[EfficiencySEER],"&gt;="&amp;T$20,Raw[EfficiencySEER],"&lt;"&amp;X$20)</f>
        <v>0</v>
      </c>
      <c r="U26" s="36">
        <f>_xlfn.MINIFS(Raw[Regular Price/ton],Raw[SystemType],$B$20,Raw[Manufacturer],Table46[[#This Row],[Manufacturer]],Raw[EfficiencySEER],"&gt;="&amp;T$20,Raw[EfficiencySEER],"&lt;"&amp;X$20)</f>
        <v>0</v>
      </c>
      <c r="V26" s="39">
        <f>_xlfn.MAXIFS(Raw[Regular Price/ton],Raw[SystemType],$B$20,Raw[Manufacturer],Table46[[#This Row],[Manufacturer]],Raw[EfficiencySEER],"&gt;="&amp;T$20,Raw[EfficiencySEER],"&lt;"&amp;X$20)</f>
        <v>0</v>
      </c>
      <c r="W26" s="39">
        <f>IF(T26=0,0,AVERAGEIFS(Raw[Regular Price/ton],Raw[SystemType],$B$20,Raw[Manufacturer],Table46[[#This Row],[Manufacturer]],Raw[EfficiencySEER],"&gt;="&amp;T$20,Raw[EfficiencySEER],"&lt;"&amp;X$20))</f>
        <v>0</v>
      </c>
      <c r="X26" s="34">
        <f>COUNTIFS(Raw[SystemType],$B$20,Raw[Manufacturer],Table46[[#This Row],[Manufacturer]],Raw[EfficiencySEER],"&gt;="&amp;X$20,Raw[EfficiencySEER],"&lt;"&amp;AB$20)</f>
        <v>0</v>
      </c>
      <c r="Y26" s="36">
        <f>_xlfn.MINIFS(Raw[Regular Price/ton],Raw[SystemType],$B$20,Raw[Manufacturer],Table46[[#This Row],[Manufacturer]],Raw[EfficiencySEER],"&gt;="&amp;X$20,Raw[EfficiencySEER],"&lt;"&amp;AB$20)</f>
        <v>0</v>
      </c>
      <c r="Z26" s="39">
        <f>_xlfn.MAXIFS(Raw[Regular Price/ton],Raw[SystemType],$B$20,Raw[Manufacturer],Table46[[#This Row],[Manufacturer]],Raw[EfficiencySEER],"&gt;="&amp;X$20,Raw[EfficiencySEER],"&lt;"&amp;AB$20)</f>
        <v>0</v>
      </c>
      <c r="AA26" s="39">
        <f>IF(X26=0,0,AVERAGEIFS(Raw[Regular Price/ton],Raw[SystemType],$B$20,Raw[Manufacturer],Table46[[#This Row],[Manufacturer]],Raw[EfficiencySEER],"&gt;="&amp;X$20,Raw[EfficiencySEER],"&lt;"&amp;AB$20))</f>
        <v>0</v>
      </c>
      <c r="AB26" s="34">
        <f>COUNTIFS(Raw[SystemType],$B$20,Raw[Manufacturer],Table46[[#This Row],[Manufacturer]],Raw[EfficiencySEER],"&gt;="&amp;AB$20,Raw[EfficiencySEER],"&lt;"&amp;AF$20)</f>
        <v>0</v>
      </c>
      <c r="AC26" s="36">
        <f>_xlfn.MINIFS(Raw[Regular Price/ton],Raw[SystemType],$B$20,Raw[Manufacturer],Table46[[#This Row],[Manufacturer]],Raw[EfficiencySEER],"&gt;="&amp;AB$20,Raw[EfficiencySEER],"&lt;"&amp;AF$20)</f>
        <v>0</v>
      </c>
      <c r="AD26" s="39">
        <f>_xlfn.MAXIFS(Raw[Regular Price/ton],Raw[SystemType],$B$20,Raw[Manufacturer],Table46[[#This Row],[Manufacturer]],Raw[EfficiencySEER],"&gt;="&amp;AB$20,Raw[EfficiencySEER],"&lt;"&amp;AF$20)</f>
        <v>0</v>
      </c>
      <c r="AE26" s="39">
        <f>IF(AB26=0,0,AVERAGEIFS(Raw[Regular Price/ton],Raw[SystemType],$B$20,Raw[Manufacturer],Table46[[#This Row],[Manufacturer]],Raw[EfficiencySEER],"&gt;="&amp;AB$20,Raw[EfficiencySEER],"&lt;"&amp;AF$20))</f>
        <v>0</v>
      </c>
      <c r="AF26" s="34">
        <f>COUNTIFS(Raw[SystemType],$B$20,Raw[Manufacturer],Table46[[#This Row],[Manufacturer]],Raw[EfficiencySEER],"&gt;="&amp;AF$20,Raw[EfficiencySEER],"&lt;"&amp;AJ$20)</f>
        <v>0</v>
      </c>
      <c r="AG26" s="36">
        <f>_xlfn.MINIFS(Raw[Regular Price/ton],Raw[SystemType],$B$20,Raw[Manufacturer],Table46[[#This Row],[Manufacturer]],Raw[EfficiencySEER],"&gt;="&amp;AF$20,Raw[EfficiencySEER],"&lt;"&amp;AJ$20)</f>
        <v>0</v>
      </c>
      <c r="AH26" s="39">
        <f>_xlfn.MAXIFS(Raw[Regular Price/ton],Raw[SystemType],$B$20,Raw[Manufacturer],Table46[[#This Row],[Manufacturer]],Raw[EfficiencySEER],"&gt;="&amp;AF$20,Raw[EfficiencySEER],"&lt;"&amp;AJ$20)</f>
        <v>0</v>
      </c>
      <c r="AI26" s="39">
        <f>IF(AF26=0,0,AVERAGEIFS(Raw[Regular Price/ton],Raw[SystemType],$B$20,Raw[Manufacturer],Table46[[#This Row],[Manufacturer]],Raw[EfficiencySEER],"&gt;="&amp;AF$20,Raw[EfficiencySEER],"&lt;"&amp;AJ$20))</f>
        <v>0</v>
      </c>
      <c r="AJ26" s="34">
        <f>COUNTIFS(Raw[SystemType],$B$20,Raw[Manufacturer],Table46[[#This Row],[Manufacturer]],Raw[EfficiencySEER],"&gt;="&amp;AJ$20,Raw[EfficiencySEER],"&lt;"&amp;AN$20)</f>
        <v>0</v>
      </c>
      <c r="AK26" s="36">
        <f>_xlfn.MINIFS(Raw[Regular Price/ton],Raw[SystemType],$B$20,Raw[Manufacturer],Table46[[#This Row],[Manufacturer]],Raw[EfficiencySEER],"&gt;="&amp;AJ$20,Raw[EfficiencySEER],"&lt;"&amp;AN$20)</f>
        <v>0</v>
      </c>
      <c r="AL26" s="39">
        <f>_xlfn.MAXIFS(Raw[Regular Price/ton],Raw[SystemType],$B$20,Raw[Manufacturer],Table46[[#This Row],[Manufacturer]],Raw[EfficiencySEER],"&gt;="&amp;AJ$20,Raw[EfficiencySEER],"&lt;"&amp;AN$20)</f>
        <v>0</v>
      </c>
      <c r="AM26" s="39">
        <f>IF(AJ26=0,0,AVERAGEIFS(Raw[Regular Price/ton],Raw[SystemType],$B$20,Raw[Manufacturer],Table46[[#This Row],[Manufacturer]],Raw[EfficiencySEER],"&gt;="&amp;AJ$20,Raw[EfficiencySEER],"&lt;"&amp;AN$20))</f>
        <v>0</v>
      </c>
      <c r="AN26" s="34">
        <f>COUNTIFS(Raw[SystemType],$B$20,Raw[Manufacturer],Table46[[#This Row],[Manufacturer]],Raw[EfficiencySEER],"&gt;="&amp;AN$20,Raw[EfficiencySEER],"&lt;"&amp;AR$20)</f>
        <v>0</v>
      </c>
      <c r="AO26" s="36">
        <f>_xlfn.MINIFS(Raw[Regular Price/ton],Raw[SystemType],$B$20,Raw[Manufacturer],Table46[[#This Row],[Manufacturer]],Raw[EfficiencySEER],"&gt;="&amp;AN$20,Raw[EfficiencySEER],"&lt;"&amp;AR$20)</f>
        <v>0</v>
      </c>
      <c r="AP26" s="39">
        <f>_xlfn.MAXIFS(Raw[Regular Price/ton],Raw[SystemType],$B$20,Raw[Manufacturer],Table46[[#This Row],[Manufacturer]],Raw[EfficiencySEER],"&gt;="&amp;AN$20,Raw[EfficiencySEER],"&lt;"&amp;AR$20)</f>
        <v>0</v>
      </c>
      <c r="AQ26" s="39">
        <f>IF(AN26=0,0,AVERAGEIFS(Raw[Regular Price/ton],Raw[SystemType],$B$20,Raw[Manufacturer],Table46[[#This Row],[Manufacturer]],Raw[EfficiencySEER],"&gt;="&amp;AN$20,Raw[EfficiencySEER],"&lt;"&amp;AR$20))</f>
        <v>0</v>
      </c>
    </row>
    <row r="27" spans="2:47" s="90" customFormat="1" x14ac:dyDescent="0.25">
      <c r="B27" s="91" t="s">
        <v>223</v>
      </c>
      <c r="C27" s="92">
        <f>COUNTIFS(Raw[SystemType],$B$20,Raw[Manufacturer],Table46[[#This Row],[Manufacturer]])</f>
        <v>0</v>
      </c>
      <c r="D27" s="88">
        <f>COUNTIFS(Raw[SystemType],$B$20,Raw[Manufacturer],Table46[[#This Row],[Manufacturer]],Raw[EfficiencySEER],"&gt;="&amp;D$20,Raw[EfficiencySEER],"&lt;"&amp;H$20)</f>
        <v>0</v>
      </c>
      <c r="E27" s="93">
        <f>_xlfn.MINIFS(Raw[Regular Price/ton],Raw[SystemType],$B$20,Raw[Manufacturer],Table46[[#This Row],[Manufacturer]],Raw[EfficiencySEER],"&gt;="&amp;D$20,Raw[EfficiencySEER],"&lt;"&amp;H$20)</f>
        <v>0</v>
      </c>
      <c r="F27" s="94">
        <f>_xlfn.MAXIFS(Raw[Regular Price/ton],Raw[SystemType],$B$20,Raw[Manufacturer],Table46[[#This Row],[Manufacturer]],Raw[EfficiencySEER],"&gt;="&amp;D$20,Raw[EfficiencySEER],"&lt;"&amp;H$20)</f>
        <v>0</v>
      </c>
      <c r="G27" s="94">
        <f>IF(D27=0,0,AVERAGEIFS(Raw[Regular Price/ton],Raw[SystemType],$B$20,Raw[Manufacturer],Table46[[#This Row],[Manufacturer]],Raw[EfficiencySEER],"&gt;="&amp;D$20,Raw[EfficiencySEER],"&lt;"&amp;H$20))</f>
        <v>0</v>
      </c>
      <c r="H27" s="88">
        <f>COUNTIFS(Raw[SystemType],$B$20,Raw[Manufacturer],Table46[[#This Row],[Manufacturer]],Raw[EfficiencySEER],"&gt;="&amp;H$20,Raw[EfficiencySEER],"&lt;"&amp;L$20)</f>
        <v>0</v>
      </c>
      <c r="I27" s="93">
        <f>_xlfn.MINIFS(Raw[Regular Price/ton],Raw[SystemType],$B$20,Raw[Manufacturer],Table46[[#This Row],[Manufacturer]],Raw[EfficiencySEER],"&gt;="&amp;H$20,Raw[EfficiencySEER],"&lt;"&amp;L$20)</f>
        <v>0</v>
      </c>
      <c r="J27" s="94">
        <f>_xlfn.MAXIFS(Raw[Regular Price/ton],Raw[SystemType],$B$20,Raw[Manufacturer],Table46[[#This Row],[Manufacturer]],Raw[EfficiencySEER],"&gt;="&amp;H$20,Raw[EfficiencySEER],"&lt;"&amp;L$20)</f>
        <v>0</v>
      </c>
      <c r="K27" s="94">
        <f>IF(H27=0,0,AVERAGEIFS(Raw[Regular Price/ton],Raw[SystemType],$B$20,Raw[Manufacturer],Table46[[#This Row],[Manufacturer]],Raw[EfficiencySEER],"&gt;="&amp;H$20,Raw[EfficiencySEER],"&lt;"&amp;L$20))</f>
        <v>0</v>
      </c>
      <c r="L27" s="88">
        <f>COUNTIFS(Raw[SystemType],$B$20,Raw[Manufacturer],Table46[[#This Row],[Manufacturer]],Raw[EfficiencySEER],"&gt;="&amp;L$20,Raw[EfficiencySEER],"&lt;"&amp;P$20)</f>
        <v>0</v>
      </c>
      <c r="M27" s="93">
        <f>_xlfn.MINIFS(Raw[Regular Price/ton],Raw[SystemType],$B$20,Raw[Manufacturer],Table46[[#This Row],[Manufacturer]],Raw[EfficiencySEER],"&gt;="&amp;L$20,Raw[EfficiencySEER],"&lt;"&amp;P$20)</f>
        <v>0</v>
      </c>
      <c r="N27" s="94">
        <f>_xlfn.MAXIFS(Raw[Regular Price/ton],Raw[SystemType],$B$20,Raw[Manufacturer],Table46[[#This Row],[Manufacturer]],Raw[EfficiencySEER],"&gt;="&amp;L$20,Raw[EfficiencySEER],"&lt;"&amp;P$20)</f>
        <v>0</v>
      </c>
      <c r="O27" s="94">
        <f>IF(L27=0,0,AVERAGEIFS(Raw[Regular Price/ton],Raw[SystemType],$B$20,Raw[Manufacturer],Table46[[#This Row],[Manufacturer]],Raw[EfficiencySEER],"&gt;="&amp;L$20,Raw[EfficiencySEER],"&lt;"&amp;P$20))</f>
        <v>0</v>
      </c>
      <c r="P27" s="88">
        <f>COUNTIFS(Raw[SystemType],$B$20,Raw[Manufacturer],Table46[[#This Row],[Manufacturer]],Raw[EfficiencySEER],"&gt;="&amp;P$20,Raw[EfficiencySEER],"&lt;"&amp;T$20)</f>
        <v>0</v>
      </c>
      <c r="Q27" s="93">
        <f>_xlfn.MINIFS(Raw[Regular Price/ton],Raw[SystemType],$B$20,Raw[Manufacturer],Table46[[#This Row],[Manufacturer]],Raw[EfficiencySEER],"&gt;="&amp;P$20,Raw[EfficiencySEER],"&lt;"&amp;T$20)</f>
        <v>0</v>
      </c>
      <c r="R27" s="94">
        <f>_xlfn.MAXIFS(Raw[Regular Price/ton],Raw[SystemType],$B$20,Raw[Manufacturer],Table46[[#This Row],[Manufacturer]],Raw[EfficiencySEER],"&gt;="&amp;P$20,Raw[EfficiencySEER],"&lt;"&amp;T$20)</f>
        <v>0</v>
      </c>
      <c r="S27" s="94">
        <f>IF(P27=0,0,AVERAGEIFS(Raw[Regular Price/ton],Raw[SystemType],$B$20,Raw[Manufacturer],Table46[[#This Row],[Manufacturer]],Raw[EfficiencySEER],"&gt;="&amp;P$20,Raw[EfficiencySEER],"&lt;"&amp;T$20))</f>
        <v>0</v>
      </c>
      <c r="T27" s="88">
        <f>COUNTIFS(Raw[SystemType],$B$20,Raw[Manufacturer],Table46[[#This Row],[Manufacturer]],Raw[EfficiencySEER],"&gt;="&amp;T$20,Raw[EfficiencySEER],"&lt;"&amp;X$20)</f>
        <v>0</v>
      </c>
      <c r="U27" s="93">
        <f>_xlfn.MINIFS(Raw[Regular Price/ton],Raw[SystemType],$B$20,Raw[Manufacturer],Table46[[#This Row],[Manufacturer]],Raw[EfficiencySEER],"&gt;="&amp;T$20,Raw[EfficiencySEER],"&lt;"&amp;X$20)</f>
        <v>0</v>
      </c>
      <c r="V27" s="94">
        <f>_xlfn.MAXIFS(Raw[Regular Price/ton],Raw[SystemType],$B$20,Raw[Manufacturer],Table46[[#This Row],[Manufacturer]],Raw[EfficiencySEER],"&gt;="&amp;T$20,Raw[EfficiencySEER],"&lt;"&amp;X$20)</f>
        <v>0</v>
      </c>
      <c r="W27" s="94">
        <f>IF(T27=0,0,AVERAGEIFS(Raw[Regular Price/ton],Raw[SystemType],$B$20,Raw[Manufacturer],Table46[[#This Row],[Manufacturer]],Raw[EfficiencySEER],"&gt;="&amp;T$20,Raw[EfficiencySEER],"&lt;"&amp;X$20))</f>
        <v>0</v>
      </c>
      <c r="X27" s="88">
        <f>COUNTIFS(Raw[SystemType],$B$20,Raw[Manufacturer],Table46[[#This Row],[Manufacturer]],Raw[EfficiencySEER],"&gt;="&amp;X$20,Raw[EfficiencySEER],"&lt;"&amp;AB$20)</f>
        <v>0</v>
      </c>
      <c r="Y27" s="93">
        <f>_xlfn.MINIFS(Raw[Regular Price/ton],Raw[SystemType],$B$20,Raw[Manufacturer],Table46[[#This Row],[Manufacturer]],Raw[EfficiencySEER],"&gt;="&amp;X$20,Raw[EfficiencySEER],"&lt;"&amp;AB$20)</f>
        <v>0</v>
      </c>
      <c r="Z27" s="94">
        <f>_xlfn.MAXIFS(Raw[Regular Price/ton],Raw[SystemType],$B$20,Raw[Manufacturer],Table46[[#This Row],[Manufacturer]],Raw[EfficiencySEER],"&gt;="&amp;X$20,Raw[EfficiencySEER],"&lt;"&amp;AB$20)</f>
        <v>0</v>
      </c>
      <c r="AA27" s="94">
        <f>IF(X27=0,0,AVERAGEIFS(Raw[Regular Price/ton],Raw[SystemType],$B$20,Raw[Manufacturer],Table46[[#This Row],[Manufacturer]],Raw[EfficiencySEER],"&gt;="&amp;X$20,Raw[EfficiencySEER],"&lt;"&amp;AB$20))</f>
        <v>0</v>
      </c>
      <c r="AB27" s="88">
        <f>COUNTIFS(Raw[SystemType],$B$20,Raw[Manufacturer],Table46[[#This Row],[Manufacturer]],Raw[EfficiencySEER],"&gt;="&amp;AB$20,Raw[EfficiencySEER],"&lt;"&amp;AF$20)</f>
        <v>0</v>
      </c>
      <c r="AC27" s="93">
        <f>_xlfn.MINIFS(Raw[Regular Price/ton],Raw[SystemType],$B$20,Raw[Manufacturer],Table46[[#This Row],[Manufacturer]],Raw[EfficiencySEER],"&gt;="&amp;AB$20,Raw[EfficiencySEER],"&lt;"&amp;AF$20)</f>
        <v>0</v>
      </c>
      <c r="AD27" s="94">
        <f>_xlfn.MAXIFS(Raw[Regular Price/ton],Raw[SystemType],$B$20,Raw[Manufacturer],Table46[[#This Row],[Manufacturer]],Raw[EfficiencySEER],"&gt;="&amp;AB$20,Raw[EfficiencySEER],"&lt;"&amp;AF$20)</f>
        <v>0</v>
      </c>
      <c r="AE27" s="94">
        <f>IF(AB27=0,0,AVERAGEIFS(Raw[Regular Price/ton],Raw[SystemType],$B$20,Raw[Manufacturer],Table46[[#This Row],[Manufacturer]],Raw[EfficiencySEER],"&gt;="&amp;AB$20,Raw[EfficiencySEER],"&lt;"&amp;AF$20))</f>
        <v>0</v>
      </c>
      <c r="AF27" s="88">
        <f>COUNTIFS(Raw[SystemType],$B$20,Raw[Manufacturer],Table46[[#This Row],[Manufacturer]],Raw[EfficiencySEER],"&gt;="&amp;AF$20,Raw[EfficiencySEER],"&lt;"&amp;AJ$20)</f>
        <v>0</v>
      </c>
      <c r="AG27" s="93">
        <f>_xlfn.MINIFS(Raw[Regular Price/ton],Raw[SystemType],$B$20,Raw[Manufacturer],Table46[[#This Row],[Manufacturer]],Raw[EfficiencySEER],"&gt;="&amp;AF$20,Raw[EfficiencySEER],"&lt;"&amp;AJ$20)</f>
        <v>0</v>
      </c>
      <c r="AH27" s="94">
        <f>_xlfn.MAXIFS(Raw[Regular Price/ton],Raw[SystemType],$B$20,Raw[Manufacturer],Table46[[#This Row],[Manufacturer]],Raw[EfficiencySEER],"&gt;="&amp;AF$20,Raw[EfficiencySEER],"&lt;"&amp;AJ$20)</f>
        <v>0</v>
      </c>
      <c r="AI27" s="94">
        <f>IF(AF27=0,0,AVERAGEIFS(Raw[Regular Price/ton],Raw[SystemType],$B$20,Raw[Manufacturer],Table46[[#This Row],[Manufacturer]],Raw[EfficiencySEER],"&gt;="&amp;AF$20,Raw[EfficiencySEER],"&lt;"&amp;AJ$20))</f>
        <v>0</v>
      </c>
      <c r="AJ27" s="88">
        <f>COUNTIFS(Raw[SystemType],$B$20,Raw[Manufacturer],Table46[[#This Row],[Manufacturer]],Raw[EfficiencySEER],"&gt;="&amp;AJ$20,Raw[EfficiencySEER],"&lt;"&amp;AN$20)</f>
        <v>0</v>
      </c>
      <c r="AK27" s="93">
        <f>_xlfn.MINIFS(Raw[Regular Price/ton],Raw[SystemType],$B$20,Raw[Manufacturer],Table46[[#This Row],[Manufacturer]],Raw[EfficiencySEER],"&gt;="&amp;AJ$20,Raw[EfficiencySEER],"&lt;"&amp;AN$20)</f>
        <v>0</v>
      </c>
      <c r="AL27" s="94">
        <f>_xlfn.MAXIFS(Raw[Regular Price/ton],Raw[SystemType],$B$20,Raw[Manufacturer],Table46[[#This Row],[Manufacturer]],Raw[EfficiencySEER],"&gt;="&amp;AJ$20,Raw[EfficiencySEER],"&lt;"&amp;AN$20)</f>
        <v>0</v>
      </c>
      <c r="AM27" s="94">
        <f>IF(AJ27=0,0,AVERAGEIFS(Raw[Regular Price/ton],Raw[SystemType],$B$20,Raw[Manufacturer],Table46[[#This Row],[Manufacturer]],Raw[EfficiencySEER],"&gt;="&amp;AJ$20,Raw[EfficiencySEER],"&lt;"&amp;AN$20))</f>
        <v>0</v>
      </c>
      <c r="AN27" s="88">
        <f>COUNTIFS(Raw[SystemType],$B$20,Raw[Manufacturer],Table46[[#This Row],[Manufacturer]],Raw[EfficiencySEER],"&gt;="&amp;AN$20,Raw[EfficiencySEER],"&lt;"&amp;AR$20)</f>
        <v>0</v>
      </c>
      <c r="AO27" s="93">
        <f>_xlfn.MINIFS(Raw[Regular Price/ton],Raw[SystemType],$B$20,Raw[Manufacturer],Table46[[#This Row],[Manufacturer]],Raw[EfficiencySEER],"&gt;="&amp;AN$20,Raw[EfficiencySEER],"&lt;"&amp;AR$20)</f>
        <v>0</v>
      </c>
      <c r="AP27" s="94">
        <f>_xlfn.MAXIFS(Raw[Regular Price/ton],Raw[SystemType],$B$20,Raw[Manufacturer],Table46[[#This Row],[Manufacturer]],Raw[EfficiencySEER],"&gt;="&amp;AN$20,Raw[EfficiencySEER],"&lt;"&amp;AR$20)</f>
        <v>0</v>
      </c>
      <c r="AQ27" s="94">
        <f>IF(AN27=0,0,AVERAGEIFS(Raw[Regular Price/ton],Raw[SystemType],$B$20,Raw[Manufacturer],Table46[[#This Row],[Manufacturer]],Raw[EfficiencySEER],"&gt;="&amp;AN$20,Raw[EfficiencySEER],"&lt;"&amp;AR$20))</f>
        <v>0</v>
      </c>
    </row>
    <row r="28" spans="2:47" x14ac:dyDescent="0.25">
      <c r="B28" s="32" t="s">
        <v>148</v>
      </c>
      <c r="C28" s="28">
        <f>COUNTIFS(Raw[SystemType],$B$20,Raw[Manufacturer],Table46[[#This Row],[Manufacturer]])</f>
        <v>0</v>
      </c>
      <c r="D28" s="34">
        <f>COUNTIFS(Raw[SystemType],$B$20,Raw[Manufacturer],Table46[[#This Row],[Manufacturer]],Raw[EfficiencySEER],"&gt;="&amp;D$20,Raw[EfficiencySEER],"&lt;"&amp;H$20)</f>
        <v>0</v>
      </c>
      <c r="E28" s="36">
        <f>_xlfn.MINIFS(Raw[Regular Price/ton],Raw[SystemType],$B$20,Raw[Manufacturer],Table46[[#This Row],[Manufacturer]],Raw[EfficiencySEER],"&gt;="&amp;D$20,Raw[EfficiencySEER],"&lt;"&amp;H$20)</f>
        <v>0</v>
      </c>
      <c r="F28" s="39">
        <f>_xlfn.MAXIFS(Raw[Regular Price/ton],Raw[SystemType],$B$20,Raw[Manufacturer],Table46[[#This Row],[Manufacturer]],Raw[EfficiencySEER],"&gt;="&amp;D$20,Raw[EfficiencySEER],"&lt;"&amp;H$20)</f>
        <v>0</v>
      </c>
      <c r="G28" s="39">
        <f>IF(D28=0,0,AVERAGEIFS(Raw[Regular Price/ton],Raw[SystemType],$B$20,Raw[Manufacturer],Table46[[#This Row],[Manufacturer]],Raw[EfficiencySEER],"&gt;="&amp;D$20,Raw[EfficiencySEER],"&lt;"&amp;H$20))</f>
        <v>0</v>
      </c>
      <c r="H28" s="34">
        <f>COUNTIFS(Raw[SystemType],$B$20,Raw[Manufacturer],Table46[[#This Row],[Manufacturer]],Raw[EfficiencySEER],"&gt;="&amp;H$20,Raw[EfficiencySEER],"&lt;"&amp;L$20)</f>
        <v>0</v>
      </c>
      <c r="I28" s="36">
        <f>_xlfn.MINIFS(Raw[Regular Price/ton],Raw[SystemType],$B$20,Raw[Manufacturer],Table46[[#This Row],[Manufacturer]],Raw[EfficiencySEER],"&gt;="&amp;H$20,Raw[EfficiencySEER],"&lt;"&amp;L$20)</f>
        <v>0</v>
      </c>
      <c r="J28" s="39">
        <f>_xlfn.MAXIFS(Raw[Regular Price/ton],Raw[SystemType],$B$20,Raw[Manufacturer],Table46[[#This Row],[Manufacturer]],Raw[EfficiencySEER],"&gt;="&amp;H$20,Raw[EfficiencySEER],"&lt;"&amp;L$20)</f>
        <v>0</v>
      </c>
      <c r="K28" s="39">
        <f>IF(H28=0,0,AVERAGEIFS(Raw[Regular Price/ton],Raw[SystemType],$B$20,Raw[Manufacturer],Table46[[#This Row],[Manufacturer]],Raw[EfficiencySEER],"&gt;="&amp;H$20,Raw[EfficiencySEER],"&lt;"&amp;L$20))</f>
        <v>0</v>
      </c>
      <c r="L28" s="34">
        <f>COUNTIFS(Raw[SystemType],$B$20,Raw[Manufacturer],Table46[[#This Row],[Manufacturer]],Raw[EfficiencySEER],"&gt;="&amp;L$20,Raw[EfficiencySEER],"&lt;"&amp;P$20)</f>
        <v>0</v>
      </c>
      <c r="M28" s="36">
        <f>_xlfn.MINIFS(Raw[Regular Price/ton],Raw[SystemType],$B$20,Raw[Manufacturer],Table46[[#This Row],[Manufacturer]],Raw[EfficiencySEER],"&gt;="&amp;L$20,Raw[EfficiencySEER],"&lt;"&amp;P$20)</f>
        <v>0</v>
      </c>
      <c r="N28" s="39">
        <f>_xlfn.MAXIFS(Raw[Regular Price/ton],Raw[SystemType],$B$20,Raw[Manufacturer],Table46[[#This Row],[Manufacturer]],Raw[EfficiencySEER],"&gt;="&amp;L$20,Raw[EfficiencySEER],"&lt;"&amp;P$20)</f>
        <v>0</v>
      </c>
      <c r="O28" s="39">
        <f>IF(L28=0,0,AVERAGEIFS(Raw[Regular Price/ton],Raw[SystemType],$B$20,Raw[Manufacturer],Table46[[#This Row],[Manufacturer]],Raw[EfficiencySEER],"&gt;="&amp;L$20,Raw[EfficiencySEER],"&lt;"&amp;P$20))</f>
        <v>0</v>
      </c>
      <c r="P28" s="34">
        <f>COUNTIFS(Raw[SystemType],$B$20,Raw[Manufacturer],Table46[[#This Row],[Manufacturer]],Raw[EfficiencySEER],"&gt;="&amp;P$20,Raw[EfficiencySEER],"&lt;"&amp;T$20)</f>
        <v>0</v>
      </c>
      <c r="Q28" s="36">
        <f>_xlfn.MINIFS(Raw[Regular Price/ton],Raw[SystemType],$B$20,Raw[Manufacturer],Table46[[#This Row],[Manufacturer]],Raw[EfficiencySEER],"&gt;="&amp;P$20,Raw[EfficiencySEER],"&lt;"&amp;T$20)</f>
        <v>0</v>
      </c>
      <c r="R28" s="39">
        <f>_xlfn.MAXIFS(Raw[Regular Price/ton],Raw[SystemType],$B$20,Raw[Manufacturer],Table46[[#This Row],[Manufacturer]],Raw[EfficiencySEER],"&gt;="&amp;P$20,Raw[EfficiencySEER],"&lt;"&amp;T$20)</f>
        <v>0</v>
      </c>
      <c r="S28" s="39">
        <f>IF(P28=0,0,AVERAGEIFS(Raw[Regular Price/ton],Raw[SystemType],$B$20,Raw[Manufacturer],Table46[[#This Row],[Manufacturer]],Raw[EfficiencySEER],"&gt;="&amp;P$20,Raw[EfficiencySEER],"&lt;"&amp;T$20))</f>
        <v>0</v>
      </c>
      <c r="T28" s="34">
        <f>COUNTIFS(Raw[SystemType],$B$20,Raw[Manufacturer],Table46[[#This Row],[Manufacturer]],Raw[EfficiencySEER],"&gt;="&amp;T$20,Raw[EfficiencySEER],"&lt;"&amp;X$20)</f>
        <v>0</v>
      </c>
      <c r="U28" s="36">
        <f>_xlfn.MINIFS(Raw[Regular Price/ton],Raw[SystemType],$B$20,Raw[Manufacturer],Table46[[#This Row],[Manufacturer]],Raw[EfficiencySEER],"&gt;="&amp;T$20,Raw[EfficiencySEER],"&lt;"&amp;X$20)</f>
        <v>0</v>
      </c>
      <c r="V28" s="39">
        <f>_xlfn.MAXIFS(Raw[Regular Price/ton],Raw[SystemType],$B$20,Raw[Manufacturer],Table46[[#This Row],[Manufacturer]],Raw[EfficiencySEER],"&gt;="&amp;T$20,Raw[EfficiencySEER],"&lt;"&amp;X$20)</f>
        <v>0</v>
      </c>
      <c r="W28" s="39">
        <f>IF(T28=0,0,AVERAGEIFS(Raw[Regular Price/ton],Raw[SystemType],$B$20,Raw[Manufacturer],Table46[[#This Row],[Manufacturer]],Raw[EfficiencySEER],"&gt;="&amp;T$20,Raw[EfficiencySEER],"&lt;"&amp;X$20))</f>
        <v>0</v>
      </c>
      <c r="X28" s="34">
        <f>COUNTIFS(Raw[SystemType],$B$20,Raw[Manufacturer],Table46[[#This Row],[Manufacturer]],Raw[EfficiencySEER],"&gt;="&amp;X$20,Raw[EfficiencySEER],"&lt;"&amp;AB$20)</f>
        <v>0</v>
      </c>
      <c r="Y28" s="36">
        <f>_xlfn.MINIFS(Raw[Regular Price/ton],Raw[SystemType],$B$20,Raw[Manufacturer],Table46[[#This Row],[Manufacturer]],Raw[EfficiencySEER],"&gt;="&amp;X$20,Raw[EfficiencySEER],"&lt;"&amp;AB$20)</f>
        <v>0</v>
      </c>
      <c r="Z28" s="39">
        <f>_xlfn.MAXIFS(Raw[Regular Price/ton],Raw[SystemType],$B$20,Raw[Manufacturer],Table46[[#This Row],[Manufacturer]],Raw[EfficiencySEER],"&gt;="&amp;X$20,Raw[EfficiencySEER],"&lt;"&amp;AB$20)</f>
        <v>0</v>
      </c>
      <c r="AA28" s="39">
        <f>IF(X28=0,0,AVERAGEIFS(Raw[Regular Price/ton],Raw[SystemType],$B$20,Raw[Manufacturer],Table46[[#This Row],[Manufacturer]],Raw[EfficiencySEER],"&gt;="&amp;X$20,Raw[EfficiencySEER],"&lt;"&amp;AB$20))</f>
        <v>0</v>
      </c>
      <c r="AB28" s="34">
        <f>COUNTIFS(Raw[SystemType],$B$20,Raw[Manufacturer],Table46[[#This Row],[Manufacturer]],Raw[EfficiencySEER],"&gt;="&amp;AB$20,Raw[EfficiencySEER],"&lt;"&amp;AF$20)</f>
        <v>0</v>
      </c>
      <c r="AC28" s="36">
        <f>_xlfn.MINIFS(Raw[Regular Price/ton],Raw[SystemType],$B$20,Raw[Manufacturer],Table46[[#This Row],[Manufacturer]],Raw[EfficiencySEER],"&gt;="&amp;AB$20,Raw[EfficiencySEER],"&lt;"&amp;AF$20)</f>
        <v>0</v>
      </c>
      <c r="AD28" s="39">
        <f>_xlfn.MAXIFS(Raw[Regular Price/ton],Raw[SystemType],$B$20,Raw[Manufacturer],Table46[[#This Row],[Manufacturer]],Raw[EfficiencySEER],"&gt;="&amp;AB$20,Raw[EfficiencySEER],"&lt;"&amp;AF$20)</f>
        <v>0</v>
      </c>
      <c r="AE28" s="39">
        <f>IF(AB28=0,0,AVERAGEIFS(Raw[Regular Price/ton],Raw[SystemType],$B$20,Raw[Manufacturer],Table46[[#This Row],[Manufacturer]],Raw[EfficiencySEER],"&gt;="&amp;AB$20,Raw[EfficiencySEER],"&lt;"&amp;AF$20))</f>
        <v>0</v>
      </c>
      <c r="AF28" s="34">
        <f>COUNTIFS(Raw[SystemType],$B$20,Raw[Manufacturer],Table46[[#This Row],[Manufacturer]],Raw[EfficiencySEER],"&gt;="&amp;AF$20,Raw[EfficiencySEER],"&lt;"&amp;AJ$20)</f>
        <v>0</v>
      </c>
      <c r="AG28" s="36">
        <f>_xlfn.MINIFS(Raw[Regular Price/ton],Raw[SystemType],$B$20,Raw[Manufacturer],Table46[[#This Row],[Manufacturer]],Raw[EfficiencySEER],"&gt;="&amp;AF$20,Raw[EfficiencySEER],"&lt;"&amp;AJ$20)</f>
        <v>0</v>
      </c>
      <c r="AH28" s="39">
        <f>_xlfn.MAXIFS(Raw[Regular Price/ton],Raw[SystemType],$B$20,Raw[Manufacturer],Table46[[#This Row],[Manufacturer]],Raw[EfficiencySEER],"&gt;="&amp;AF$20,Raw[EfficiencySEER],"&lt;"&amp;AJ$20)</f>
        <v>0</v>
      </c>
      <c r="AI28" s="39">
        <f>IF(AF28=0,0,AVERAGEIFS(Raw[Regular Price/ton],Raw[SystemType],$B$20,Raw[Manufacturer],Table46[[#This Row],[Manufacturer]],Raw[EfficiencySEER],"&gt;="&amp;AF$20,Raw[EfficiencySEER],"&lt;"&amp;AJ$20))</f>
        <v>0</v>
      </c>
      <c r="AJ28" s="34">
        <f>COUNTIFS(Raw[SystemType],$B$20,Raw[Manufacturer],Table46[[#This Row],[Manufacturer]],Raw[EfficiencySEER],"&gt;="&amp;AJ$20,Raw[EfficiencySEER],"&lt;"&amp;AN$20)</f>
        <v>0</v>
      </c>
      <c r="AK28" s="36">
        <f>_xlfn.MINIFS(Raw[Regular Price/ton],Raw[SystemType],$B$20,Raw[Manufacturer],Table46[[#This Row],[Manufacturer]],Raw[EfficiencySEER],"&gt;="&amp;AJ$20,Raw[EfficiencySEER],"&lt;"&amp;AN$20)</f>
        <v>0</v>
      </c>
      <c r="AL28" s="39">
        <f>_xlfn.MAXIFS(Raw[Regular Price/ton],Raw[SystemType],$B$20,Raw[Manufacturer],Table46[[#This Row],[Manufacturer]],Raw[EfficiencySEER],"&gt;="&amp;AJ$20,Raw[EfficiencySEER],"&lt;"&amp;AN$20)</f>
        <v>0</v>
      </c>
      <c r="AM28" s="39">
        <f>IF(AJ28=0,0,AVERAGEIFS(Raw[Regular Price/ton],Raw[SystemType],$B$20,Raw[Manufacturer],Table46[[#This Row],[Manufacturer]],Raw[EfficiencySEER],"&gt;="&amp;AJ$20,Raw[EfficiencySEER],"&lt;"&amp;AN$20))</f>
        <v>0</v>
      </c>
      <c r="AN28" s="34">
        <f>COUNTIFS(Raw[SystemType],$B$20,Raw[Manufacturer],Table46[[#This Row],[Manufacturer]],Raw[EfficiencySEER],"&gt;="&amp;AN$20,Raw[EfficiencySEER],"&lt;"&amp;AR$20)</f>
        <v>0</v>
      </c>
      <c r="AO28" s="36">
        <f>_xlfn.MINIFS(Raw[Regular Price/ton],Raw[SystemType],$B$20,Raw[Manufacturer],Table46[[#This Row],[Manufacturer]],Raw[EfficiencySEER],"&gt;="&amp;AN$20,Raw[EfficiencySEER],"&lt;"&amp;AR$20)</f>
        <v>0</v>
      </c>
      <c r="AP28" s="39">
        <f>_xlfn.MAXIFS(Raw[Regular Price/ton],Raw[SystemType],$B$20,Raw[Manufacturer],Table46[[#This Row],[Manufacturer]],Raw[EfficiencySEER],"&gt;="&amp;AN$20,Raw[EfficiencySEER],"&lt;"&amp;AR$20)</f>
        <v>0</v>
      </c>
      <c r="AQ28" s="39">
        <f>IF(AN28=0,0,AVERAGEIFS(Raw[Regular Price/ton],Raw[SystemType],$B$20,Raw[Manufacturer],Table46[[#This Row],[Manufacturer]],Raw[EfficiencySEER],"&gt;="&amp;AN$20,Raw[EfficiencySEER],"&lt;"&amp;AR$20))</f>
        <v>0</v>
      </c>
    </row>
    <row r="29" spans="2:47" x14ac:dyDescent="0.25">
      <c r="B29" s="33" t="s">
        <v>308</v>
      </c>
      <c r="C29" s="27">
        <f>COUNTIFS(Raw[SystemType],$B$20,Raw[Manufacturer],Table46[[#This Row],[Manufacturer]])</f>
        <v>0</v>
      </c>
      <c r="D29" s="34">
        <f>COUNTIFS(Raw[SystemType],$B$20,Raw[Manufacturer],Table46[[#This Row],[Manufacturer]],Raw[EfficiencySEER],"&gt;="&amp;D$20,Raw[EfficiencySEER],"&lt;"&amp;H$20)</f>
        <v>0</v>
      </c>
      <c r="E29" s="37">
        <f>_xlfn.MINIFS(Raw[Regular Price/ton],Raw[SystemType],$B$20,Raw[Manufacturer],Table46[[#This Row],[Manufacturer]],Raw[EfficiencySEER],"&gt;="&amp;D$20,Raw[EfficiencySEER],"&lt;"&amp;H$20)</f>
        <v>0</v>
      </c>
      <c r="F29" s="38">
        <f>_xlfn.MAXIFS(Raw[Regular Price/ton],Raw[SystemType],$B$20,Raw[Manufacturer],Table46[[#This Row],[Manufacturer]],Raw[EfficiencySEER],"&gt;="&amp;D$20,Raw[EfficiencySEER],"&lt;"&amp;H$20)</f>
        <v>0</v>
      </c>
      <c r="G29" s="38">
        <f>IF(D29=0,0,AVERAGEIFS(Raw[Regular Price/ton],Raw[SystemType],$B$20,Raw[Manufacturer],Table46[[#This Row],[Manufacturer]],Raw[EfficiencySEER],"&gt;="&amp;D$20,Raw[EfficiencySEER],"&lt;"&amp;H$20))</f>
        <v>0</v>
      </c>
      <c r="H29" s="34">
        <f>COUNTIFS(Raw[SystemType],$B$20,Raw[Manufacturer],Table46[[#This Row],[Manufacturer]],Raw[EfficiencySEER],"&gt;="&amp;H$20,Raw[EfficiencySEER],"&lt;"&amp;L$20)</f>
        <v>0</v>
      </c>
      <c r="I29" s="37">
        <f>_xlfn.MINIFS(Raw[Regular Price/ton],Raw[SystemType],$B$20,Raw[Manufacturer],Table46[[#This Row],[Manufacturer]],Raw[EfficiencySEER],"&gt;="&amp;H$20,Raw[EfficiencySEER],"&lt;"&amp;L$20)</f>
        <v>0</v>
      </c>
      <c r="J29" s="38">
        <f>_xlfn.MAXIFS(Raw[Regular Price/ton],Raw[SystemType],$B$20,Raw[Manufacturer],Table46[[#This Row],[Manufacturer]],Raw[EfficiencySEER],"&gt;="&amp;H$20,Raw[EfficiencySEER],"&lt;"&amp;L$20)</f>
        <v>0</v>
      </c>
      <c r="K29" s="38">
        <f>IF(H29=0,0,AVERAGEIFS(Raw[Regular Price/ton],Raw[SystemType],$B$20,Raw[Manufacturer],Table46[[#This Row],[Manufacturer]],Raw[EfficiencySEER],"&gt;="&amp;H$20,Raw[EfficiencySEER],"&lt;"&amp;L$20))</f>
        <v>0</v>
      </c>
      <c r="L29" s="34">
        <f>COUNTIFS(Raw[SystemType],$B$20,Raw[Manufacturer],Table46[[#This Row],[Manufacturer]],Raw[EfficiencySEER],"&gt;="&amp;L$20,Raw[EfficiencySEER],"&lt;"&amp;P$20)</f>
        <v>0</v>
      </c>
      <c r="M29" s="37">
        <f>_xlfn.MINIFS(Raw[Regular Price/ton],Raw[SystemType],$B$20,Raw[Manufacturer],Table46[[#This Row],[Manufacturer]],Raw[EfficiencySEER],"&gt;="&amp;L$20,Raw[EfficiencySEER],"&lt;"&amp;P$20)</f>
        <v>0</v>
      </c>
      <c r="N29" s="38">
        <f>_xlfn.MAXIFS(Raw[Regular Price/ton],Raw[SystemType],$B$20,Raw[Manufacturer],Table46[[#This Row],[Manufacturer]],Raw[EfficiencySEER],"&gt;="&amp;L$20,Raw[EfficiencySEER],"&lt;"&amp;P$20)</f>
        <v>0</v>
      </c>
      <c r="O29" s="38">
        <f>IF(L29=0,0,AVERAGEIFS(Raw[Regular Price/ton],Raw[SystemType],$B$20,Raw[Manufacturer],Table46[[#This Row],[Manufacturer]],Raw[EfficiencySEER],"&gt;="&amp;L$20,Raw[EfficiencySEER],"&lt;"&amp;P$20))</f>
        <v>0</v>
      </c>
      <c r="P29" s="34">
        <f>COUNTIFS(Raw[SystemType],$B$20,Raw[Manufacturer],Table46[[#This Row],[Manufacturer]],Raw[EfficiencySEER],"&gt;="&amp;P$20,Raw[EfficiencySEER],"&lt;"&amp;T$20)</f>
        <v>0</v>
      </c>
      <c r="Q29" s="37">
        <f>_xlfn.MINIFS(Raw[Regular Price/ton],Raw[SystemType],$B$20,Raw[Manufacturer],Table46[[#This Row],[Manufacturer]],Raw[EfficiencySEER],"&gt;="&amp;P$20,Raw[EfficiencySEER],"&lt;"&amp;T$20)</f>
        <v>0</v>
      </c>
      <c r="R29" s="38">
        <f>_xlfn.MAXIFS(Raw[Regular Price/ton],Raw[SystemType],$B$20,Raw[Manufacturer],Table46[[#This Row],[Manufacturer]],Raw[EfficiencySEER],"&gt;="&amp;P$20,Raw[EfficiencySEER],"&lt;"&amp;T$20)</f>
        <v>0</v>
      </c>
      <c r="S29" s="38">
        <f>IF(P29=0,0,AVERAGEIFS(Raw[Regular Price/ton],Raw[SystemType],$B$20,Raw[Manufacturer],Table46[[#This Row],[Manufacturer]],Raw[EfficiencySEER],"&gt;="&amp;P$20,Raw[EfficiencySEER],"&lt;"&amp;T$20))</f>
        <v>0</v>
      </c>
      <c r="T29" s="34">
        <f>COUNTIFS(Raw[SystemType],$B$20,Raw[Manufacturer],Table46[[#This Row],[Manufacturer]],Raw[EfficiencySEER],"&gt;="&amp;T$20,Raw[EfficiencySEER],"&lt;"&amp;X$20)</f>
        <v>0</v>
      </c>
      <c r="U29" s="37">
        <f>_xlfn.MINIFS(Raw[Regular Price/ton],Raw[SystemType],$B$20,Raw[Manufacturer],Table46[[#This Row],[Manufacturer]],Raw[EfficiencySEER],"&gt;="&amp;T$20,Raw[EfficiencySEER],"&lt;"&amp;X$20)</f>
        <v>0</v>
      </c>
      <c r="V29" s="38">
        <f>_xlfn.MAXIFS(Raw[Regular Price/ton],Raw[SystemType],$B$20,Raw[Manufacturer],Table46[[#This Row],[Manufacturer]],Raw[EfficiencySEER],"&gt;="&amp;T$20,Raw[EfficiencySEER],"&lt;"&amp;X$20)</f>
        <v>0</v>
      </c>
      <c r="W29" s="38">
        <f>IF(T29=0,0,AVERAGEIFS(Raw[Regular Price/ton],Raw[SystemType],$B$20,Raw[Manufacturer],Table46[[#This Row],[Manufacturer]],Raw[EfficiencySEER],"&gt;="&amp;T$20,Raw[EfficiencySEER],"&lt;"&amp;X$20))</f>
        <v>0</v>
      </c>
      <c r="X29" s="34">
        <f>COUNTIFS(Raw[SystemType],$B$20,Raw[Manufacturer],Table46[[#This Row],[Manufacturer]],Raw[EfficiencySEER],"&gt;="&amp;X$20,Raw[EfficiencySEER],"&lt;"&amp;AB$20)</f>
        <v>0</v>
      </c>
      <c r="Y29" s="37">
        <f>_xlfn.MINIFS(Raw[Regular Price/ton],Raw[SystemType],$B$20,Raw[Manufacturer],Table46[[#This Row],[Manufacturer]],Raw[EfficiencySEER],"&gt;="&amp;X$20,Raw[EfficiencySEER],"&lt;"&amp;AB$20)</f>
        <v>0</v>
      </c>
      <c r="Z29" s="38">
        <f>_xlfn.MAXIFS(Raw[Regular Price/ton],Raw[SystemType],$B$20,Raw[Manufacturer],Table46[[#This Row],[Manufacturer]],Raw[EfficiencySEER],"&gt;="&amp;X$20,Raw[EfficiencySEER],"&lt;"&amp;AB$20)</f>
        <v>0</v>
      </c>
      <c r="AA29" s="38">
        <f>IF(X29=0,0,AVERAGEIFS(Raw[Regular Price/ton],Raw[SystemType],$B$20,Raw[Manufacturer],Table46[[#This Row],[Manufacturer]],Raw[EfficiencySEER],"&gt;="&amp;X$20,Raw[EfficiencySEER],"&lt;"&amp;AB$20))</f>
        <v>0</v>
      </c>
      <c r="AB29" s="34">
        <f>COUNTIFS(Raw[SystemType],$B$20,Raw[Manufacturer],Table46[[#This Row],[Manufacturer]],Raw[EfficiencySEER],"&gt;="&amp;AB$20,Raw[EfficiencySEER],"&lt;"&amp;AF$20)</f>
        <v>0</v>
      </c>
      <c r="AC29" s="37">
        <f>_xlfn.MINIFS(Raw[Regular Price/ton],Raw[SystemType],$B$20,Raw[Manufacturer],Table46[[#This Row],[Manufacturer]],Raw[EfficiencySEER],"&gt;="&amp;AB$20,Raw[EfficiencySEER],"&lt;"&amp;AF$20)</f>
        <v>0</v>
      </c>
      <c r="AD29" s="38">
        <f>_xlfn.MAXIFS(Raw[Regular Price/ton],Raw[SystemType],$B$20,Raw[Manufacturer],Table46[[#This Row],[Manufacturer]],Raw[EfficiencySEER],"&gt;="&amp;AB$20,Raw[EfficiencySEER],"&lt;"&amp;AF$20)</f>
        <v>0</v>
      </c>
      <c r="AE29" s="38">
        <f>IF(AB29=0,0,AVERAGEIFS(Raw[Regular Price/ton],Raw[SystemType],$B$20,Raw[Manufacturer],Table46[[#This Row],[Manufacturer]],Raw[EfficiencySEER],"&gt;="&amp;AB$20,Raw[EfficiencySEER],"&lt;"&amp;AF$20))</f>
        <v>0</v>
      </c>
      <c r="AF29" s="34">
        <f>COUNTIFS(Raw[SystemType],$B$20,Raw[Manufacturer],Table46[[#This Row],[Manufacturer]],Raw[EfficiencySEER],"&gt;="&amp;AF$20,Raw[EfficiencySEER],"&lt;"&amp;AJ$20)</f>
        <v>0</v>
      </c>
      <c r="AG29" s="37">
        <f>_xlfn.MINIFS(Raw[Regular Price/ton],Raw[SystemType],$B$20,Raw[Manufacturer],Table46[[#This Row],[Manufacturer]],Raw[EfficiencySEER],"&gt;="&amp;AF$20,Raw[EfficiencySEER],"&lt;"&amp;AJ$20)</f>
        <v>0</v>
      </c>
      <c r="AH29" s="38">
        <f>_xlfn.MAXIFS(Raw[Regular Price/ton],Raw[SystemType],$B$20,Raw[Manufacturer],Table46[[#This Row],[Manufacturer]],Raw[EfficiencySEER],"&gt;="&amp;AF$20,Raw[EfficiencySEER],"&lt;"&amp;AJ$20)</f>
        <v>0</v>
      </c>
      <c r="AI29" s="38">
        <f>IF(AF29=0,0,AVERAGEIFS(Raw[Regular Price/ton],Raw[SystemType],$B$20,Raw[Manufacturer],Table46[[#This Row],[Manufacturer]],Raw[EfficiencySEER],"&gt;="&amp;AF$20,Raw[EfficiencySEER],"&lt;"&amp;AJ$20))</f>
        <v>0</v>
      </c>
      <c r="AJ29" s="34">
        <f>COUNTIFS(Raw[SystemType],$B$20,Raw[Manufacturer],Table46[[#This Row],[Manufacturer]],Raw[EfficiencySEER],"&gt;="&amp;AJ$20,Raw[EfficiencySEER],"&lt;"&amp;AN$20)</f>
        <v>0</v>
      </c>
      <c r="AK29" s="37">
        <f>_xlfn.MINIFS(Raw[Regular Price/ton],Raw[SystemType],$B$20,Raw[Manufacturer],Table46[[#This Row],[Manufacturer]],Raw[EfficiencySEER],"&gt;="&amp;AJ$20,Raw[EfficiencySEER],"&lt;"&amp;AN$20)</f>
        <v>0</v>
      </c>
      <c r="AL29" s="38">
        <f>_xlfn.MAXIFS(Raw[Regular Price/ton],Raw[SystemType],$B$20,Raw[Manufacturer],Table46[[#This Row],[Manufacturer]],Raw[EfficiencySEER],"&gt;="&amp;AJ$20,Raw[EfficiencySEER],"&lt;"&amp;AN$20)</f>
        <v>0</v>
      </c>
      <c r="AM29" s="38">
        <f>IF(AJ29=0,0,AVERAGEIFS(Raw[Regular Price/ton],Raw[SystemType],$B$20,Raw[Manufacturer],Table46[[#This Row],[Manufacturer]],Raw[EfficiencySEER],"&gt;="&amp;AJ$20,Raw[EfficiencySEER],"&lt;"&amp;AN$20))</f>
        <v>0</v>
      </c>
      <c r="AN29" s="34">
        <f>COUNTIFS(Raw[SystemType],$B$20,Raw[Manufacturer],Table46[[#This Row],[Manufacturer]],Raw[EfficiencySEER],"&gt;="&amp;AN$20,Raw[EfficiencySEER],"&lt;"&amp;AR$20)</f>
        <v>0</v>
      </c>
      <c r="AO29" s="37">
        <f>_xlfn.MINIFS(Raw[Regular Price/ton],Raw[SystemType],$B$20,Raw[Manufacturer],Table46[[#This Row],[Manufacturer]],Raw[EfficiencySEER],"&gt;="&amp;AN$20,Raw[EfficiencySEER],"&lt;"&amp;AR$20)</f>
        <v>0</v>
      </c>
      <c r="AP29" s="38">
        <f>_xlfn.MAXIFS(Raw[Regular Price/ton],Raw[SystemType],$B$20,Raw[Manufacturer],Table46[[#This Row],[Manufacturer]],Raw[EfficiencySEER],"&gt;="&amp;AN$20,Raw[EfficiencySEER],"&lt;"&amp;AR$20)</f>
        <v>0</v>
      </c>
      <c r="AQ29" s="38">
        <f>IF(AN29=0,0,AVERAGEIFS(Raw[Regular Price/ton],Raw[SystemType],$B$20,Raw[Manufacturer],Table46[[#This Row],[Manufacturer]],Raw[EfficiencySEER],"&gt;="&amp;AN$20,Raw[EfficiencySEER],"&lt;"&amp;AR$20))</f>
        <v>0</v>
      </c>
    </row>
    <row r="30" spans="2:47" x14ac:dyDescent="0.25">
      <c r="B30" s="32" t="s">
        <v>311</v>
      </c>
      <c r="C30" s="28">
        <f>COUNTIFS(Raw[SystemType],$B$20,Raw[Manufacturer],Table46[[#This Row],[Manufacturer]])</f>
        <v>0</v>
      </c>
      <c r="D30" s="34">
        <f>COUNTIFS(Raw[SystemType],$B$20,Raw[Manufacturer],Table46[[#This Row],[Manufacturer]],Raw[EfficiencySEER],"&gt;="&amp;D$20,Raw[EfficiencySEER],"&lt;"&amp;H$20)</f>
        <v>0</v>
      </c>
      <c r="E30" s="36">
        <f>_xlfn.MINIFS(Raw[Regular Price/ton],Raw[SystemType],$B$20,Raw[Manufacturer],Table46[[#This Row],[Manufacturer]],Raw[EfficiencySEER],"&gt;="&amp;D$20,Raw[EfficiencySEER],"&lt;"&amp;H$20)</f>
        <v>0</v>
      </c>
      <c r="F30" s="39">
        <f>_xlfn.MAXIFS(Raw[Regular Price/ton],Raw[SystemType],$B$20,Raw[Manufacturer],Table46[[#This Row],[Manufacturer]],Raw[EfficiencySEER],"&gt;="&amp;D$20,Raw[EfficiencySEER],"&lt;"&amp;H$20)</f>
        <v>0</v>
      </c>
      <c r="G30" s="39">
        <f>IF(D30=0,0,AVERAGEIFS(Raw[Regular Price/ton],Raw[SystemType],$B$20,Raw[Manufacturer],Table46[[#This Row],[Manufacturer]],Raw[EfficiencySEER],"&gt;="&amp;D$20,Raw[EfficiencySEER],"&lt;"&amp;H$20))</f>
        <v>0</v>
      </c>
      <c r="H30" s="34">
        <f>COUNTIFS(Raw[SystemType],$B$20,Raw[Manufacturer],Table46[[#This Row],[Manufacturer]],Raw[EfficiencySEER],"&gt;="&amp;H$20,Raw[EfficiencySEER],"&lt;"&amp;L$20)</f>
        <v>0</v>
      </c>
      <c r="I30" s="36">
        <f>_xlfn.MINIFS(Raw[Regular Price/ton],Raw[SystemType],$B$20,Raw[Manufacturer],Table46[[#This Row],[Manufacturer]],Raw[EfficiencySEER],"&gt;="&amp;H$20,Raw[EfficiencySEER],"&lt;"&amp;L$20)</f>
        <v>0</v>
      </c>
      <c r="J30" s="39">
        <f>_xlfn.MAXIFS(Raw[Regular Price/ton],Raw[SystemType],$B$20,Raw[Manufacturer],Table46[[#This Row],[Manufacturer]],Raw[EfficiencySEER],"&gt;="&amp;H$20,Raw[EfficiencySEER],"&lt;"&amp;L$20)</f>
        <v>0</v>
      </c>
      <c r="K30" s="39">
        <f>IF(H30=0,0,AVERAGEIFS(Raw[Regular Price/ton],Raw[SystemType],$B$20,Raw[Manufacturer],Table46[[#This Row],[Manufacturer]],Raw[EfficiencySEER],"&gt;="&amp;H$20,Raw[EfficiencySEER],"&lt;"&amp;L$20))</f>
        <v>0</v>
      </c>
      <c r="L30" s="34">
        <f>COUNTIFS(Raw[SystemType],$B$20,Raw[Manufacturer],Table46[[#This Row],[Manufacturer]],Raw[EfficiencySEER],"&gt;="&amp;L$20,Raw[EfficiencySEER],"&lt;"&amp;P$20)</f>
        <v>0</v>
      </c>
      <c r="M30" s="36">
        <f>_xlfn.MINIFS(Raw[Regular Price/ton],Raw[SystemType],$B$20,Raw[Manufacturer],Table46[[#This Row],[Manufacturer]],Raw[EfficiencySEER],"&gt;="&amp;L$20,Raw[EfficiencySEER],"&lt;"&amp;P$20)</f>
        <v>0</v>
      </c>
      <c r="N30" s="39">
        <f>_xlfn.MAXIFS(Raw[Regular Price/ton],Raw[SystemType],$B$20,Raw[Manufacturer],Table46[[#This Row],[Manufacturer]],Raw[EfficiencySEER],"&gt;="&amp;L$20,Raw[EfficiencySEER],"&lt;"&amp;P$20)</f>
        <v>0</v>
      </c>
      <c r="O30" s="39">
        <f>IF(L30=0,0,AVERAGEIFS(Raw[Regular Price/ton],Raw[SystemType],$B$20,Raw[Manufacturer],Table46[[#This Row],[Manufacturer]],Raw[EfficiencySEER],"&gt;="&amp;L$20,Raw[EfficiencySEER],"&lt;"&amp;P$20))</f>
        <v>0</v>
      </c>
      <c r="P30" s="34">
        <f>COUNTIFS(Raw[SystemType],$B$20,Raw[Manufacturer],Table46[[#This Row],[Manufacturer]],Raw[EfficiencySEER],"&gt;="&amp;P$20,Raw[EfficiencySEER],"&lt;"&amp;T$20)</f>
        <v>0</v>
      </c>
      <c r="Q30" s="36">
        <f>_xlfn.MINIFS(Raw[Regular Price/ton],Raw[SystemType],$B$20,Raw[Manufacturer],Table46[[#This Row],[Manufacturer]],Raw[EfficiencySEER],"&gt;="&amp;P$20,Raw[EfficiencySEER],"&lt;"&amp;T$20)</f>
        <v>0</v>
      </c>
      <c r="R30" s="39">
        <f>_xlfn.MAXIFS(Raw[Regular Price/ton],Raw[SystemType],$B$20,Raw[Manufacturer],Table46[[#This Row],[Manufacturer]],Raw[EfficiencySEER],"&gt;="&amp;P$20,Raw[EfficiencySEER],"&lt;"&amp;T$20)</f>
        <v>0</v>
      </c>
      <c r="S30" s="39">
        <f>IF(P30=0,0,AVERAGEIFS(Raw[Regular Price/ton],Raw[SystemType],$B$20,Raw[Manufacturer],Table46[[#This Row],[Manufacturer]],Raw[EfficiencySEER],"&gt;="&amp;P$20,Raw[EfficiencySEER],"&lt;"&amp;T$20))</f>
        <v>0</v>
      </c>
      <c r="T30" s="34">
        <f>COUNTIFS(Raw[SystemType],$B$20,Raw[Manufacturer],Table46[[#This Row],[Manufacturer]],Raw[EfficiencySEER],"&gt;="&amp;T$20,Raw[EfficiencySEER],"&lt;"&amp;X$20)</f>
        <v>0</v>
      </c>
      <c r="U30" s="36">
        <f>_xlfn.MINIFS(Raw[Regular Price/ton],Raw[SystemType],$B$20,Raw[Manufacturer],Table46[[#This Row],[Manufacturer]],Raw[EfficiencySEER],"&gt;="&amp;T$20,Raw[EfficiencySEER],"&lt;"&amp;X$20)</f>
        <v>0</v>
      </c>
      <c r="V30" s="39">
        <f>_xlfn.MAXIFS(Raw[Regular Price/ton],Raw[SystemType],$B$20,Raw[Manufacturer],Table46[[#This Row],[Manufacturer]],Raw[EfficiencySEER],"&gt;="&amp;T$20,Raw[EfficiencySEER],"&lt;"&amp;X$20)</f>
        <v>0</v>
      </c>
      <c r="W30" s="39">
        <f>IF(T30=0,0,AVERAGEIFS(Raw[Regular Price/ton],Raw[SystemType],$B$20,Raw[Manufacturer],Table46[[#This Row],[Manufacturer]],Raw[EfficiencySEER],"&gt;="&amp;T$20,Raw[EfficiencySEER],"&lt;"&amp;X$20))</f>
        <v>0</v>
      </c>
      <c r="X30" s="34">
        <f>COUNTIFS(Raw[SystemType],$B$20,Raw[Manufacturer],Table46[[#This Row],[Manufacturer]],Raw[EfficiencySEER],"&gt;="&amp;X$20,Raw[EfficiencySEER],"&lt;"&amp;AB$20)</f>
        <v>0</v>
      </c>
      <c r="Y30" s="36">
        <f>_xlfn.MINIFS(Raw[Regular Price/ton],Raw[SystemType],$B$20,Raw[Manufacturer],Table46[[#This Row],[Manufacturer]],Raw[EfficiencySEER],"&gt;="&amp;X$20,Raw[EfficiencySEER],"&lt;"&amp;AB$20)</f>
        <v>0</v>
      </c>
      <c r="Z30" s="39">
        <f>_xlfn.MAXIFS(Raw[Regular Price/ton],Raw[SystemType],$B$20,Raw[Manufacturer],Table46[[#This Row],[Manufacturer]],Raw[EfficiencySEER],"&gt;="&amp;X$20,Raw[EfficiencySEER],"&lt;"&amp;AB$20)</f>
        <v>0</v>
      </c>
      <c r="AA30" s="39">
        <f>IF(X30=0,0,AVERAGEIFS(Raw[Regular Price/ton],Raw[SystemType],$B$20,Raw[Manufacturer],Table46[[#This Row],[Manufacturer]],Raw[EfficiencySEER],"&gt;="&amp;X$20,Raw[EfficiencySEER],"&lt;"&amp;AB$20))</f>
        <v>0</v>
      </c>
      <c r="AB30" s="34">
        <f>COUNTIFS(Raw[SystemType],$B$20,Raw[Manufacturer],Table46[[#This Row],[Manufacturer]],Raw[EfficiencySEER],"&gt;="&amp;AB$20,Raw[EfficiencySEER],"&lt;"&amp;AF$20)</f>
        <v>0</v>
      </c>
      <c r="AC30" s="36">
        <f>_xlfn.MINIFS(Raw[Regular Price/ton],Raw[SystemType],$B$20,Raw[Manufacturer],Table46[[#This Row],[Manufacturer]],Raw[EfficiencySEER],"&gt;="&amp;AB$20,Raw[EfficiencySEER],"&lt;"&amp;AF$20)</f>
        <v>0</v>
      </c>
      <c r="AD30" s="39">
        <f>_xlfn.MAXIFS(Raw[Regular Price/ton],Raw[SystemType],$B$20,Raw[Manufacturer],Table46[[#This Row],[Manufacturer]],Raw[EfficiencySEER],"&gt;="&amp;AB$20,Raw[EfficiencySEER],"&lt;"&amp;AF$20)</f>
        <v>0</v>
      </c>
      <c r="AE30" s="39">
        <f>IF(AB30=0,0,AVERAGEIFS(Raw[Regular Price/ton],Raw[SystemType],$B$20,Raw[Manufacturer],Table46[[#This Row],[Manufacturer]],Raw[EfficiencySEER],"&gt;="&amp;AB$20,Raw[EfficiencySEER],"&lt;"&amp;AF$20))</f>
        <v>0</v>
      </c>
      <c r="AF30" s="34">
        <f>COUNTIFS(Raw[SystemType],$B$20,Raw[Manufacturer],Table46[[#This Row],[Manufacturer]],Raw[EfficiencySEER],"&gt;="&amp;AF$20,Raw[EfficiencySEER],"&lt;"&amp;AJ$20)</f>
        <v>0</v>
      </c>
      <c r="AG30" s="36">
        <f>_xlfn.MINIFS(Raw[Regular Price/ton],Raw[SystemType],$B$20,Raw[Manufacturer],Table46[[#This Row],[Manufacturer]],Raw[EfficiencySEER],"&gt;="&amp;AF$20,Raw[EfficiencySEER],"&lt;"&amp;AJ$20)</f>
        <v>0</v>
      </c>
      <c r="AH30" s="39">
        <f>_xlfn.MAXIFS(Raw[Regular Price/ton],Raw[SystemType],$B$20,Raw[Manufacturer],Table46[[#This Row],[Manufacturer]],Raw[EfficiencySEER],"&gt;="&amp;AF$20,Raw[EfficiencySEER],"&lt;"&amp;AJ$20)</f>
        <v>0</v>
      </c>
      <c r="AI30" s="39">
        <f>IF(AF30=0,0,AVERAGEIFS(Raw[Regular Price/ton],Raw[SystemType],$B$20,Raw[Manufacturer],Table46[[#This Row],[Manufacturer]],Raw[EfficiencySEER],"&gt;="&amp;AF$20,Raw[EfficiencySEER],"&lt;"&amp;AJ$20))</f>
        <v>0</v>
      </c>
      <c r="AJ30" s="34">
        <f>COUNTIFS(Raw[SystemType],$B$20,Raw[Manufacturer],Table46[[#This Row],[Manufacturer]],Raw[EfficiencySEER],"&gt;="&amp;AJ$20,Raw[EfficiencySEER],"&lt;"&amp;AN$20)</f>
        <v>0</v>
      </c>
      <c r="AK30" s="36">
        <f>_xlfn.MINIFS(Raw[Regular Price/ton],Raw[SystemType],$B$20,Raw[Manufacturer],Table46[[#This Row],[Manufacturer]],Raw[EfficiencySEER],"&gt;="&amp;AJ$20,Raw[EfficiencySEER],"&lt;"&amp;AN$20)</f>
        <v>0</v>
      </c>
      <c r="AL30" s="39">
        <f>_xlfn.MAXIFS(Raw[Regular Price/ton],Raw[SystemType],$B$20,Raw[Manufacturer],Table46[[#This Row],[Manufacturer]],Raw[EfficiencySEER],"&gt;="&amp;AJ$20,Raw[EfficiencySEER],"&lt;"&amp;AN$20)</f>
        <v>0</v>
      </c>
      <c r="AM30" s="39">
        <f>IF(AJ30=0,0,AVERAGEIFS(Raw[Regular Price/ton],Raw[SystemType],$B$20,Raw[Manufacturer],Table46[[#This Row],[Manufacturer]],Raw[EfficiencySEER],"&gt;="&amp;AJ$20,Raw[EfficiencySEER],"&lt;"&amp;AN$20))</f>
        <v>0</v>
      </c>
      <c r="AN30" s="34">
        <f>COUNTIFS(Raw[SystemType],$B$20,Raw[Manufacturer],Table46[[#This Row],[Manufacturer]],Raw[EfficiencySEER],"&gt;="&amp;AN$20,Raw[EfficiencySEER],"&lt;"&amp;AR$20)</f>
        <v>0</v>
      </c>
      <c r="AO30" s="36">
        <f>_xlfn.MINIFS(Raw[Regular Price/ton],Raw[SystemType],$B$20,Raw[Manufacturer],Table46[[#This Row],[Manufacturer]],Raw[EfficiencySEER],"&gt;="&amp;AN$20,Raw[EfficiencySEER],"&lt;"&amp;AR$20)</f>
        <v>0</v>
      </c>
      <c r="AP30" s="39">
        <f>_xlfn.MAXIFS(Raw[Regular Price/ton],Raw[SystemType],$B$20,Raw[Manufacturer],Table46[[#This Row],[Manufacturer]],Raw[EfficiencySEER],"&gt;="&amp;AN$20,Raw[EfficiencySEER],"&lt;"&amp;AR$20)</f>
        <v>0</v>
      </c>
      <c r="AQ30" s="39">
        <f>IF(AN30=0,0,AVERAGEIFS(Raw[Regular Price/ton],Raw[SystemType],$B$20,Raw[Manufacturer],Table46[[#This Row],[Manufacturer]],Raw[EfficiencySEER],"&gt;="&amp;AN$20,Raw[EfficiencySEER],"&lt;"&amp;AR$20))</f>
        <v>0</v>
      </c>
    </row>
    <row r="31" spans="2:47" x14ac:dyDescent="0.25">
      <c r="B31" s="33" t="s">
        <v>341</v>
      </c>
      <c r="C31" s="27">
        <f>COUNTIFS(Raw[SystemType],$B$20,Raw[Manufacturer],Table46[[#This Row],[Manufacturer]])</f>
        <v>0</v>
      </c>
      <c r="D31" s="34">
        <f>COUNTIFS(Raw[SystemType],$B$20,Raw[Manufacturer],Table46[[#This Row],[Manufacturer]],Raw[EfficiencySEER],"&gt;="&amp;D$20,Raw[EfficiencySEER],"&lt;"&amp;H$20)</f>
        <v>0</v>
      </c>
      <c r="E31" s="37">
        <f>_xlfn.MINIFS(Raw[Regular Price/ton],Raw[SystemType],$B$20,Raw[Manufacturer],Table46[[#This Row],[Manufacturer]],Raw[EfficiencySEER],"&gt;="&amp;D$20,Raw[EfficiencySEER],"&lt;"&amp;H$20)</f>
        <v>0</v>
      </c>
      <c r="F31" s="38">
        <f>_xlfn.MAXIFS(Raw[Regular Price/ton],Raw[SystemType],$B$20,Raw[Manufacturer],Table46[[#This Row],[Manufacturer]],Raw[EfficiencySEER],"&gt;="&amp;D$20,Raw[EfficiencySEER],"&lt;"&amp;H$20)</f>
        <v>0</v>
      </c>
      <c r="G31" s="38">
        <f>IF(D31=0,0,AVERAGEIFS(Raw[Regular Price/ton],Raw[SystemType],$B$20,Raw[Manufacturer],Table46[[#This Row],[Manufacturer]],Raw[EfficiencySEER],"&gt;="&amp;D$20,Raw[EfficiencySEER],"&lt;"&amp;H$20))</f>
        <v>0</v>
      </c>
      <c r="H31" s="34">
        <f>COUNTIFS(Raw[SystemType],$B$20,Raw[Manufacturer],Table46[[#This Row],[Manufacturer]],Raw[EfficiencySEER],"&gt;="&amp;H$20,Raw[EfficiencySEER],"&lt;"&amp;L$20)</f>
        <v>0</v>
      </c>
      <c r="I31" s="37">
        <f>_xlfn.MINIFS(Raw[Regular Price/ton],Raw[SystemType],$B$20,Raw[Manufacturer],Table46[[#This Row],[Manufacturer]],Raw[EfficiencySEER],"&gt;="&amp;H$20,Raw[EfficiencySEER],"&lt;"&amp;L$20)</f>
        <v>0</v>
      </c>
      <c r="J31" s="38">
        <f>_xlfn.MAXIFS(Raw[Regular Price/ton],Raw[SystemType],$B$20,Raw[Manufacturer],Table46[[#This Row],[Manufacturer]],Raw[EfficiencySEER],"&gt;="&amp;H$20,Raw[EfficiencySEER],"&lt;"&amp;L$20)</f>
        <v>0</v>
      </c>
      <c r="K31" s="38">
        <f>IF(H31=0,0,AVERAGEIFS(Raw[Regular Price/ton],Raw[SystemType],$B$20,Raw[Manufacturer],Table46[[#This Row],[Manufacturer]],Raw[EfficiencySEER],"&gt;="&amp;H$20,Raw[EfficiencySEER],"&lt;"&amp;L$20))</f>
        <v>0</v>
      </c>
      <c r="L31" s="34">
        <f>COUNTIFS(Raw[SystemType],$B$20,Raw[Manufacturer],Table46[[#This Row],[Manufacturer]],Raw[EfficiencySEER],"&gt;="&amp;L$20,Raw[EfficiencySEER],"&lt;"&amp;P$20)</f>
        <v>0</v>
      </c>
      <c r="M31" s="37">
        <f>_xlfn.MINIFS(Raw[Regular Price/ton],Raw[SystemType],$B$20,Raw[Manufacturer],Table46[[#This Row],[Manufacturer]],Raw[EfficiencySEER],"&gt;="&amp;L$20,Raw[EfficiencySEER],"&lt;"&amp;P$20)</f>
        <v>0</v>
      </c>
      <c r="N31" s="38">
        <f>_xlfn.MAXIFS(Raw[Regular Price/ton],Raw[SystemType],$B$20,Raw[Manufacturer],Table46[[#This Row],[Manufacturer]],Raw[EfficiencySEER],"&gt;="&amp;L$20,Raw[EfficiencySEER],"&lt;"&amp;P$20)</f>
        <v>0</v>
      </c>
      <c r="O31" s="38">
        <f>IF(L31=0,0,AVERAGEIFS(Raw[Regular Price/ton],Raw[SystemType],$B$20,Raw[Manufacturer],Table46[[#This Row],[Manufacturer]],Raw[EfficiencySEER],"&gt;="&amp;L$20,Raw[EfficiencySEER],"&lt;"&amp;P$20))</f>
        <v>0</v>
      </c>
      <c r="P31" s="34">
        <f>COUNTIFS(Raw[SystemType],$B$20,Raw[Manufacturer],Table46[[#This Row],[Manufacturer]],Raw[EfficiencySEER],"&gt;="&amp;P$20,Raw[EfficiencySEER],"&lt;"&amp;T$20)</f>
        <v>0</v>
      </c>
      <c r="Q31" s="37">
        <f>_xlfn.MINIFS(Raw[Regular Price/ton],Raw[SystemType],$B$20,Raw[Manufacturer],Table46[[#This Row],[Manufacturer]],Raw[EfficiencySEER],"&gt;="&amp;P$20,Raw[EfficiencySEER],"&lt;"&amp;T$20)</f>
        <v>0</v>
      </c>
      <c r="R31" s="38">
        <f>_xlfn.MAXIFS(Raw[Regular Price/ton],Raw[SystemType],$B$20,Raw[Manufacturer],Table46[[#This Row],[Manufacturer]],Raw[EfficiencySEER],"&gt;="&amp;P$20,Raw[EfficiencySEER],"&lt;"&amp;T$20)</f>
        <v>0</v>
      </c>
      <c r="S31" s="38">
        <f>IF(P31=0,0,AVERAGEIFS(Raw[Regular Price/ton],Raw[SystemType],$B$20,Raw[Manufacturer],Table46[[#This Row],[Manufacturer]],Raw[EfficiencySEER],"&gt;="&amp;P$20,Raw[EfficiencySEER],"&lt;"&amp;T$20))</f>
        <v>0</v>
      </c>
      <c r="T31" s="34">
        <f>COUNTIFS(Raw[SystemType],$B$20,Raw[Manufacturer],Table46[[#This Row],[Manufacturer]],Raw[EfficiencySEER],"&gt;="&amp;T$20,Raw[EfficiencySEER],"&lt;"&amp;X$20)</f>
        <v>0</v>
      </c>
      <c r="U31" s="37">
        <f>_xlfn.MINIFS(Raw[Regular Price/ton],Raw[SystemType],$B$20,Raw[Manufacturer],Table46[[#This Row],[Manufacturer]],Raw[EfficiencySEER],"&gt;="&amp;T$20,Raw[EfficiencySEER],"&lt;"&amp;X$20)</f>
        <v>0</v>
      </c>
      <c r="V31" s="38">
        <f>_xlfn.MAXIFS(Raw[Regular Price/ton],Raw[SystemType],$B$20,Raw[Manufacturer],Table46[[#This Row],[Manufacturer]],Raw[EfficiencySEER],"&gt;="&amp;T$20,Raw[EfficiencySEER],"&lt;"&amp;X$20)</f>
        <v>0</v>
      </c>
      <c r="W31" s="38">
        <f>IF(T31=0,0,AVERAGEIFS(Raw[Regular Price/ton],Raw[SystemType],$B$20,Raw[Manufacturer],Table46[[#This Row],[Manufacturer]],Raw[EfficiencySEER],"&gt;="&amp;T$20,Raw[EfficiencySEER],"&lt;"&amp;X$20))</f>
        <v>0</v>
      </c>
      <c r="X31" s="34">
        <f>COUNTIFS(Raw[SystemType],$B$20,Raw[Manufacturer],Table46[[#This Row],[Manufacturer]],Raw[EfficiencySEER],"&gt;="&amp;X$20,Raw[EfficiencySEER],"&lt;"&amp;AB$20)</f>
        <v>0</v>
      </c>
      <c r="Y31" s="37">
        <f>_xlfn.MINIFS(Raw[Regular Price/ton],Raw[SystemType],$B$20,Raw[Manufacturer],Table46[[#This Row],[Manufacturer]],Raw[EfficiencySEER],"&gt;="&amp;X$20,Raw[EfficiencySEER],"&lt;"&amp;AB$20)</f>
        <v>0</v>
      </c>
      <c r="Z31" s="38">
        <f>_xlfn.MAXIFS(Raw[Regular Price/ton],Raw[SystemType],$B$20,Raw[Manufacturer],Table46[[#This Row],[Manufacturer]],Raw[EfficiencySEER],"&gt;="&amp;X$20,Raw[EfficiencySEER],"&lt;"&amp;AB$20)</f>
        <v>0</v>
      </c>
      <c r="AA31" s="38">
        <f>IF(X31=0,0,AVERAGEIFS(Raw[Regular Price/ton],Raw[SystemType],$B$20,Raw[Manufacturer],Table46[[#This Row],[Manufacturer]],Raw[EfficiencySEER],"&gt;="&amp;X$20,Raw[EfficiencySEER],"&lt;"&amp;AB$20))</f>
        <v>0</v>
      </c>
      <c r="AB31" s="34">
        <f>COUNTIFS(Raw[SystemType],$B$20,Raw[Manufacturer],Table46[[#This Row],[Manufacturer]],Raw[EfficiencySEER],"&gt;="&amp;AB$20,Raw[EfficiencySEER],"&lt;"&amp;AF$20)</f>
        <v>0</v>
      </c>
      <c r="AC31" s="37">
        <f>_xlfn.MINIFS(Raw[Regular Price/ton],Raw[SystemType],$B$20,Raw[Manufacturer],Table46[[#This Row],[Manufacturer]],Raw[EfficiencySEER],"&gt;="&amp;AB$20,Raw[EfficiencySEER],"&lt;"&amp;AF$20)</f>
        <v>0</v>
      </c>
      <c r="AD31" s="38">
        <f>_xlfn.MAXIFS(Raw[Regular Price/ton],Raw[SystemType],$B$20,Raw[Manufacturer],Table46[[#This Row],[Manufacturer]],Raw[EfficiencySEER],"&gt;="&amp;AB$20,Raw[EfficiencySEER],"&lt;"&amp;AF$20)</f>
        <v>0</v>
      </c>
      <c r="AE31" s="38">
        <f>IF(AB31=0,0,AVERAGEIFS(Raw[Regular Price/ton],Raw[SystemType],$B$20,Raw[Manufacturer],Table46[[#This Row],[Manufacturer]],Raw[EfficiencySEER],"&gt;="&amp;AB$20,Raw[EfficiencySEER],"&lt;"&amp;AF$20))</f>
        <v>0</v>
      </c>
      <c r="AF31" s="34">
        <f>COUNTIFS(Raw[SystemType],$B$20,Raw[Manufacturer],Table46[[#This Row],[Manufacturer]],Raw[EfficiencySEER],"&gt;="&amp;AF$20,Raw[EfficiencySEER],"&lt;"&amp;AJ$20)</f>
        <v>0</v>
      </c>
      <c r="AG31" s="37">
        <f>_xlfn.MINIFS(Raw[Regular Price/ton],Raw[SystemType],$B$20,Raw[Manufacturer],Table46[[#This Row],[Manufacturer]],Raw[EfficiencySEER],"&gt;="&amp;AF$20,Raw[EfficiencySEER],"&lt;"&amp;AJ$20)</f>
        <v>0</v>
      </c>
      <c r="AH31" s="38">
        <f>_xlfn.MAXIFS(Raw[Regular Price/ton],Raw[SystemType],$B$20,Raw[Manufacturer],Table46[[#This Row],[Manufacturer]],Raw[EfficiencySEER],"&gt;="&amp;AF$20,Raw[EfficiencySEER],"&lt;"&amp;AJ$20)</f>
        <v>0</v>
      </c>
      <c r="AI31" s="38">
        <f>IF(AF31=0,0,AVERAGEIFS(Raw[Regular Price/ton],Raw[SystemType],$B$20,Raw[Manufacturer],Table46[[#This Row],[Manufacturer]],Raw[EfficiencySEER],"&gt;="&amp;AF$20,Raw[EfficiencySEER],"&lt;"&amp;AJ$20))</f>
        <v>0</v>
      </c>
      <c r="AJ31" s="34">
        <f>COUNTIFS(Raw[SystemType],$B$20,Raw[Manufacturer],Table46[[#This Row],[Manufacturer]],Raw[EfficiencySEER],"&gt;="&amp;AJ$20,Raw[EfficiencySEER],"&lt;"&amp;AN$20)</f>
        <v>0</v>
      </c>
      <c r="AK31" s="37">
        <f>_xlfn.MINIFS(Raw[Regular Price/ton],Raw[SystemType],$B$20,Raw[Manufacturer],Table46[[#This Row],[Manufacturer]],Raw[EfficiencySEER],"&gt;="&amp;AJ$20,Raw[EfficiencySEER],"&lt;"&amp;AN$20)</f>
        <v>0</v>
      </c>
      <c r="AL31" s="38">
        <f>_xlfn.MAXIFS(Raw[Regular Price/ton],Raw[SystemType],$B$20,Raw[Manufacturer],Table46[[#This Row],[Manufacturer]],Raw[EfficiencySEER],"&gt;="&amp;AJ$20,Raw[EfficiencySEER],"&lt;"&amp;AN$20)</f>
        <v>0</v>
      </c>
      <c r="AM31" s="38">
        <f>IF(AJ31=0,0,AVERAGEIFS(Raw[Regular Price/ton],Raw[SystemType],$B$20,Raw[Manufacturer],Table46[[#This Row],[Manufacturer]],Raw[EfficiencySEER],"&gt;="&amp;AJ$20,Raw[EfficiencySEER],"&lt;"&amp;AN$20))</f>
        <v>0</v>
      </c>
      <c r="AN31" s="34">
        <f>COUNTIFS(Raw[SystemType],$B$20,Raw[Manufacturer],Table46[[#This Row],[Manufacturer]],Raw[EfficiencySEER],"&gt;="&amp;AN$20,Raw[EfficiencySEER],"&lt;"&amp;AR$20)</f>
        <v>0</v>
      </c>
      <c r="AO31" s="37">
        <f>_xlfn.MINIFS(Raw[Regular Price/ton],Raw[SystemType],$B$20,Raw[Manufacturer],Table46[[#This Row],[Manufacturer]],Raw[EfficiencySEER],"&gt;="&amp;AN$20,Raw[EfficiencySEER],"&lt;"&amp;AR$20)</f>
        <v>0</v>
      </c>
      <c r="AP31" s="38">
        <f>_xlfn.MAXIFS(Raw[Regular Price/ton],Raw[SystemType],$B$20,Raw[Manufacturer],Table46[[#This Row],[Manufacturer]],Raw[EfficiencySEER],"&gt;="&amp;AN$20,Raw[EfficiencySEER],"&lt;"&amp;AR$20)</f>
        <v>0</v>
      </c>
      <c r="AQ31" s="38">
        <f>IF(AN31=0,0,AVERAGEIFS(Raw[Regular Price/ton],Raw[SystemType],$B$20,Raw[Manufacturer],Table46[[#This Row],[Manufacturer]],Raw[EfficiencySEER],"&gt;="&amp;AN$20,Raw[EfficiencySEER],"&lt;"&amp;AR$20))</f>
        <v>0</v>
      </c>
    </row>
    <row r="32" spans="2:47" x14ac:dyDescent="0.25">
      <c r="B32" s="32" t="s">
        <v>345</v>
      </c>
      <c r="C32" s="28">
        <f>COUNTIFS(Raw[SystemType],$B$20,Raw[Manufacturer],Table46[[#This Row],[Manufacturer]])</f>
        <v>0</v>
      </c>
      <c r="D32" s="34">
        <f>COUNTIFS(Raw[SystemType],$B$20,Raw[Manufacturer],Table46[[#This Row],[Manufacturer]],Raw[EfficiencySEER],"&gt;="&amp;D$20,Raw[EfficiencySEER],"&lt;"&amp;H$20)</f>
        <v>0</v>
      </c>
      <c r="E32" s="36">
        <f>_xlfn.MINIFS(Raw[Regular Price/ton],Raw[SystemType],$B$20,Raw[Manufacturer],Table46[[#This Row],[Manufacturer]],Raw[EfficiencySEER],"&gt;="&amp;D$20,Raw[EfficiencySEER],"&lt;"&amp;H$20)</f>
        <v>0</v>
      </c>
      <c r="F32" s="39">
        <f>_xlfn.MAXIFS(Raw[Regular Price/ton],Raw[SystemType],$B$20,Raw[Manufacturer],Table46[[#This Row],[Manufacturer]],Raw[EfficiencySEER],"&gt;="&amp;D$20,Raw[EfficiencySEER],"&lt;"&amp;H$20)</f>
        <v>0</v>
      </c>
      <c r="G32" s="39">
        <f>IF(D32=0,0,AVERAGEIFS(Raw[Regular Price/ton],Raw[SystemType],$B$20,Raw[Manufacturer],Table46[[#This Row],[Manufacturer]],Raw[EfficiencySEER],"&gt;="&amp;D$20,Raw[EfficiencySEER],"&lt;"&amp;H$20))</f>
        <v>0</v>
      </c>
      <c r="H32" s="34">
        <f>COUNTIFS(Raw[SystemType],$B$20,Raw[Manufacturer],Table46[[#This Row],[Manufacturer]],Raw[EfficiencySEER],"&gt;="&amp;H$20,Raw[EfficiencySEER],"&lt;"&amp;L$20)</f>
        <v>0</v>
      </c>
      <c r="I32" s="36">
        <f>_xlfn.MINIFS(Raw[Regular Price/ton],Raw[SystemType],$B$20,Raw[Manufacturer],Table46[[#This Row],[Manufacturer]],Raw[EfficiencySEER],"&gt;="&amp;H$20,Raw[EfficiencySEER],"&lt;"&amp;L$20)</f>
        <v>0</v>
      </c>
      <c r="J32" s="39">
        <f>_xlfn.MAXIFS(Raw[Regular Price/ton],Raw[SystemType],$B$20,Raw[Manufacturer],Table46[[#This Row],[Manufacturer]],Raw[EfficiencySEER],"&gt;="&amp;H$20,Raw[EfficiencySEER],"&lt;"&amp;L$20)</f>
        <v>0</v>
      </c>
      <c r="K32" s="39">
        <f>IF(H32=0,0,AVERAGEIFS(Raw[Regular Price/ton],Raw[SystemType],$B$20,Raw[Manufacturer],Table46[[#This Row],[Manufacturer]],Raw[EfficiencySEER],"&gt;="&amp;H$20,Raw[EfficiencySEER],"&lt;"&amp;L$20))</f>
        <v>0</v>
      </c>
      <c r="L32" s="34">
        <f>COUNTIFS(Raw[SystemType],$B$20,Raw[Manufacturer],Table46[[#This Row],[Manufacturer]],Raw[EfficiencySEER],"&gt;="&amp;L$20,Raw[EfficiencySEER],"&lt;"&amp;P$20)</f>
        <v>0</v>
      </c>
      <c r="M32" s="36">
        <f>_xlfn.MINIFS(Raw[Regular Price/ton],Raw[SystemType],$B$20,Raw[Manufacturer],Table46[[#This Row],[Manufacturer]],Raw[EfficiencySEER],"&gt;="&amp;L$20,Raw[EfficiencySEER],"&lt;"&amp;P$20)</f>
        <v>0</v>
      </c>
      <c r="N32" s="39">
        <f>_xlfn.MAXIFS(Raw[Regular Price/ton],Raw[SystemType],$B$20,Raw[Manufacturer],Table46[[#This Row],[Manufacturer]],Raw[EfficiencySEER],"&gt;="&amp;L$20,Raw[EfficiencySEER],"&lt;"&amp;P$20)</f>
        <v>0</v>
      </c>
      <c r="O32" s="39">
        <f>IF(L32=0,0,AVERAGEIFS(Raw[Regular Price/ton],Raw[SystemType],$B$20,Raw[Manufacturer],Table46[[#This Row],[Manufacturer]],Raw[EfficiencySEER],"&gt;="&amp;L$20,Raw[EfficiencySEER],"&lt;"&amp;P$20))</f>
        <v>0</v>
      </c>
      <c r="P32" s="34">
        <f>COUNTIFS(Raw[SystemType],$B$20,Raw[Manufacturer],Table46[[#This Row],[Manufacturer]],Raw[EfficiencySEER],"&gt;="&amp;P$20,Raw[EfficiencySEER],"&lt;"&amp;T$20)</f>
        <v>0</v>
      </c>
      <c r="Q32" s="36">
        <f>_xlfn.MINIFS(Raw[Regular Price/ton],Raw[SystemType],$B$20,Raw[Manufacturer],Table46[[#This Row],[Manufacturer]],Raw[EfficiencySEER],"&gt;="&amp;P$20,Raw[EfficiencySEER],"&lt;"&amp;T$20)</f>
        <v>0</v>
      </c>
      <c r="R32" s="39">
        <f>_xlfn.MAXIFS(Raw[Regular Price/ton],Raw[SystemType],$B$20,Raw[Manufacturer],Table46[[#This Row],[Manufacturer]],Raw[EfficiencySEER],"&gt;="&amp;P$20,Raw[EfficiencySEER],"&lt;"&amp;T$20)</f>
        <v>0</v>
      </c>
      <c r="S32" s="39">
        <f>IF(P32=0,0,AVERAGEIFS(Raw[Regular Price/ton],Raw[SystemType],$B$20,Raw[Manufacturer],Table46[[#This Row],[Manufacturer]],Raw[EfficiencySEER],"&gt;="&amp;P$20,Raw[EfficiencySEER],"&lt;"&amp;T$20))</f>
        <v>0</v>
      </c>
      <c r="T32" s="34">
        <f>COUNTIFS(Raw[SystemType],$B$20,Raw[Manufacturer],Table46[[#This Row],[Manufacturer]],Raw[EfficiencySEER],"&gt;="&amp;T$20,Raw[EfficiencySEER],"&lt;"&amp;X$20)</f>
        <v>0</v>
      </c>
      <c r="U32" s="36">
        <f>_xlfn.MINIFS(Raw[Regular Price/ton],Raw[SystemType],$B$20,Raw[Manufacturer],Table46[[#This Row],[Manufacturer]],Raw[EfficiencySEER],"&gt;="&amp;T$20,Raw[EfficiencySEER],"&lt;"&amp;X$20)</f>
        <v>0</v>
      </c>
      <c r="V32" s="39">
        <f>_xlfn.MAXIFS(Raw[Regular Price/ton],Raw[SystemType],$B$20,Raw[Manufacturer],Table46[[#This Row],[Manufacturer]],Raw[EfficiencySEER],"&gt;="&amp;T$20,Raw[EfficiencySEER],"&lt;"&amp;X$20)</f>
        <v>0</v>
      </c>
      <c r="W32" s="39">
        <f>IF(T32=0,0,AVERAGEIFS(Raw[Regular Price/ton],Raw[SystemType],$B$20,Raw[Manufacturer],Table46[[#This Row],[Manufacturer]],Raw[EfficiencySEER],"&gt;="&amp;T$20,Raw[EfficiencySEER],"&lt;"&amp;X$20))</f>
        <v>0</v>
      </c>
      <c r="X32" s="34">
        <f>COUNTIFS(Raw[SystemType],$B$20,Raw[Manufacturer],Table46[[#This Row],[Manufacturer]],Raw[EfficiencySEER],"&gt;="&amp;X$20,Raw[EfficiencySEER],"&lt;"&amp;AB$20)</f>
        <v>0</v>
      </c>
      <c r="Y32" s="36">
        <f>_xlfn.MINIFS(Raw[Regular Price/ton],Raw[SystemType],$B$20,Raw[Manufacturer],Table46[[#This Row],[Manufacturer]],Raw[EfficiencySEER],"&gt;="&amp;X$20,Raw[EfficiencySEER],"&lt;"&amp;AB$20)</f>
        <v>0</v>
      </c>
      <c r="Z32" s="39">
        <f>_xlfn.MAXIFS(Raw[Regular Price/ton],Raw[SystemType],$B$20,Raw[Manufacturer],Table46[[#This Row],[Manufacturer]],Raw[EfficiencySEER],"&gt;="&amp;X$20,Raw[EfficiencySEER],"&lt;"&amp;AB$20)</f>
        <v>0</v>
      </c>
      <c r="AA32" s="39">
        <f>IF(X32=0,0,AVERAGEIFS(Raw[Regular Price/ton],Raw[SystemType],$B$20,Raw[Manufacturer],Table46[[#This Row],[Manufacturer]],Raw[EfficiencySEER],"&gt;="&amp;X$20,Raw[EfficiencySEER],"&lt;"&amp;AB$20))</f>
        <v>0</v>
      </c>
      <c r="AB32" s="34">
        <f>COUNTIFS(Raw[SystemType],$B$20,Raw[Manufacturer],Table46[[#This Row],[Manufacturer]],Raw[EfficiencySEER],"&gt;="&amp;AB$20,Raw[EfficiencySEER],"&lt;"&amp;AF$20)</f>
        <v>0</v>
      </c>
      <c r="AC32" s="36">
        <f>_xlfn.MINIFS(Raw[Regular Price/ton],Raw[SystemType],$B$20,Raw[Manufacturer],Table46[[#This Row],[Manufacturer]],Raw[EfficiencySEER],"&gt;="&amp;AB$20,Raw[EfficiencySEER],"&lt;"&amp;AF$20)</f>
        <v>0</v>
      </c>
      <c r="AD32" s="39">
        <f>_xlfn.MAXIFS(Raw[Regular Price/ton],Raw[SystemType],$B$20,Raw[Manufacturer],Table46[[#This Row],[Manufacturer]],Raw[EfficiencySEER],"&gt;="&amp;AB$20,Raw[EfficiencySEER],"&lt;"&amp;AF$20)</f>
        <v>0</v>
      </c>
      <c r="AE32" s="39">
        <f>IF(AB32=0,0,AVERAGEIFS(Raw[Regular Price/ton],Raw[SystemType],$B$20,Raw[Manufacturer],Table46[[#This Row],[Manufacturer]],Raw[EfficiencySEER],"&gt;="&amp;AB$20,Raw[EfficiencySEER],"&lt;"&amp;AF$20))</f>
        <v>0</v>
      </c>
      <c r="AF32" s="34">
        <f>COUNTIFS(Raw[SystemType],$B$20,Raw[Manufacturer],Table46[[#This Row],[Manufacturer]],Raw[EfficiencySEER],"&gt;="&amp;AF$20,Raw[EfficiencySEER],"&lt;"&amp;AJ$20)</f>
        <v>0</v>
      </c>
      <c r="AG32" s="36">
        <f>_xlfn.MINIFS(Raw[Regular Price/ton],Raw[SystemType],$B$20,Raw[Manufacturer],Table46[[#This Row],[Manufacturer]],Raw[EfficiencySEER],"&gt;="&amp;AF$20,Raw[EfficiencySEER],"&lt;"&amp;AJ$20)</f>
        <v>0</v>
      </c>
      <c r="AH32" s="39">
        <f>_xlfn.MAXIFS(Raw[Regular Price/ton],Raw[SystemType],$B$20,Raw[Manufacturer],Table46[[#This Row],[Manufacturer]],Raw[EfficiencySEER],"&gt;="&amp;AF$20,Raw[EfficiencySEER],"&lt;"&amp;AJ$20)</f>
        <v>0</v>
      </c>
      <c r="AI32" s="39">
        <f>IF(AF32=0,0,AVERAGEIFS(Raw[Regular Price/ton],Raw[SystemType],$B$20,Raw[Manufacturer],Table46[[#This Row],[Manufacturer]],Raw[EfficiencySEER],"&gt;="&amp;AF$20,Raw[EfficiencySEER],"&lt;"&amp;AJ$20))</f>
        <v>0</v>
      </c>
      <c r="AJ32" s="34">
        <f>COUNTIFS(Raw[SystemType],$B$20,Raw[Manufacturer],Table46[[#This Row],[Manufacturer]],Raw[EfficiencySEER],"&gt;="&amp;AJ$20,Raw[EfficiencySEER],"&lt;"&amp;AN$20)</f>
        <v>0</v>
      </c>
      <c r="AK32" s="36">
        <f>_xlfn.MINIFS(Raw[Regular Price/ton],Raw[SystemType],$B$20,Raw[Manufacturer],Table46[[#This Row],[Manufacturer]],Raw[EfficiencySEER],"&gt;="&amp;AJ$20,Raw[EfficiencySEER],"&lt;"&amp;AN$20)</f>
        <v>0</v>
      </c>
      <c r="AL32" s="39">
        <f>_xlfn.MAXIFS(Raw[Regular Price/ton],Raw[SystemType],$B$20,Raw[Manufacturer],Table46[[#This Row],[Manufacturer]],Raw[EfficiencySEER],"&gt;="&amp;AJ$20,Raw[EfficiencySEER],"&lt;"&amp;AN$20)</f>
        <v>0</v>
      </c>
      <c r="AM32" s="39">
        <f>IF(AJ32=0,0,AVERAGEIFS(Raw[Regular Price/ton],Raw[SystemType],$B$20,Raw[Manufacturer],Table46[[#This Row],[Manufacturer]],Raw[EfficiencySEER],"&gt;="&amp;AJ$20,Raw[EfficiencySEER],"&lt;"&amp;AN$20))</f>
        <v>0</v>
      </c>
      <c r="AN32" s="34">
        <f>COUNTIFS(Raw[SystemType],$B$20,Raw[Manufacturer],Table46[[#This Row],[Manufacturer]],Raw[EfficiencySEER],"&gt;="&amp;AN$20,Raw[EfficiencySEER],"&lt;"&amp;AR$20)</f>
        <v>0</v>
      </c>
      <c r="AO32" s="36">
        <f>_xlfn.MINIFS(Raw[Regular Price/ton],Raw[SystemType],$B$20,Raw[Manufacturer],Table46[[#This Row],[Manufacturer]],Raw[EfficiencySEER],"&gt;="&amp;AN$20,Raw[EfficiencySEER],"&lt;"&amp;AR$20)</f>
        <v>0</v>
      </c>
      <c r="AP32" s="39">
        <f>_xlfn.MAXIFS(Raw[Regular Price/ton],Raw[SystemType],$B$20,Raw[Manufacturer],Table46[[#This Row],[Manufacturer]],Raw[EfficiencySEER],"&gt;="&amp;AN$20,Raw[EfficiencySEER],"&lt;"&amp;AR$20)</f>
        <v>0</v>
      </c>
      <c r="AQ32" s="39">
        <f>IF(AN32=0,0,AVERAGEIFS(Raw[Regular Price/ton],Raw[SystemType],$B$20,Raw[Manufacturer],Table46[[#This Row],[Manufacturer]],Raw[EfficiencySEER],"&gt;="&amp;AN$20,Raw[EfficiencySEER],"&lt;"&amp;AR$20))</f>
        <v>0</v>
      </c>
    </row>
    <row r="33" spans="1:43" x14ac:dyDescent="0.25">
      <c r="B33" s="33" t="s">
        <v>373</v>
      </c>
      <c r="C33" s="27">
        <f>COUNTIFS(Raw[SystemType],$B$20,Raw[Manufacturer],Table46[[#This Row],[Manufacturer]])</f>
        <v>0</v>
      </c>
      <c r="D33" s="34">
        <f>COUNTIFS(Raw[SystemType],$B$20,Raw[Manufacturer],Table46[[#This Row],[Manufacturer]],Raw[EfficiencySEER],"&gt;="&amp;D$20,Raw[EfficiencySEER],"&lt;"&amp;H$20)</f>
        <v>0</v>
      </c>
      <c r="E33" s="37">
        <f>_xlfn.MINIFS(Raw[Regular Price/ton],Raw[SystemType],$B$20,Raw[Manufacturer],Table46[[#This Row],[Manufacturer]],Raw[EfficiencySEER],"&gt;="&amp;D$20,Raw[EfficiencySEER],"&lt;"&amp;H$20)</f>
        <v>0</v>
      </c>
      <c r="F33" s="38">
        <f>_xlfn.MAXIFS(Raw[Regular Price/ton],Raw[SystemType],$B$20,Raw[Manufacturer],Table46[[#This Row],[Manufacturer]],Raw[EfficiencySEER],"&gt;="&amp;D$20,Raw[EfficiencySEER],"&lt;"&amp;H$20)</f>
        <v>0</v>
      </c>
      <c r="G33" s="38">
        <f>IF(D33=0,0,AVERAGEIFS(Raw[Regular Price/ton],Raw[SystemType],$B$20,Raw[Manufacturer],Table46[[#This Row],[Manufacturer]],Raw[EfficiencySEER],"&gt;="&amp;D$20,Raw[EfficiencySEER],"&lt;"&amp;H$20))</f>
        <v>0</v>
      </c>
      <c r="H33" s="34">
        <f>COUNTIFS(Raw[SystemType],$B$20,Raw[Manufacturer],Table46[[#This Row],[Manufacturer]],Raw[EfficiencySEER],"&gt;="&amp;H$20,Raw[EfficiencySEER],"&lt;"&amp;L$20)</f>
        <v>0</v>
      </c>
      <c r="I33" s="37">
        <f>_xlfn.MINIFS(Raw[Regular Price/ton],Raw[SystemType],$B$20,Raw[Manufacturer],Table46[[#This Row],[Manufacturer]],Raw[EfficiencySEER],"&gt;="&amp;H$20,Raw[EfficiencySEER],"&lt;"&amp;L$20)</f>
        <v>0</v>
      </c>
      <c r="J33" s="38">
        <f>_xlfn.MAXIFS(Raw[Regular Price/ton],Raw[SystemType],$B$20,Raw[Manufacturer],Table46[[#This Row],[Manufacturer]],Raw[EfficiencySEER],"&gt;="&amp;H$20,Raw[EfficiencySEER],"&lt;"&amp;L$20)</f>
        <v>0</v>
      </c>
      <c r="K33" s="38">
        <f>IF(H33=0,0,AVERAGEIFS(Raw[Regular Price/ton],Raw[SystemType],$B$20,Raw[Manufacturer],Table46[[#This Row],[Manufacturer]],Raw[EfficiencySEER],"&gt;="&amp;H$20,Raw[EfficiencySEER],"&lt;"&amp;L$20))</f>
        <v>0</v>
      </c>
      <c r="L33" s="34">
        <f>COUNTIFS(Raw[SystemType],$B$20,Raw[Manufacturer],Table46[[#This Row],[Manufacturer]],Raw[EfficiencySEER],"&gt;="&amp;L$20,Raw[EfficiencySEER],"&lt;"&amp;P$20)</f>
        <v>0</v>
      </c>
      <c r="M33" s="37">
        <f>_xlfn.MINIFS(Raw[Regular Price/ton],Raw[SystemType],$B$20,Raw[Manufacturer],Table46[[#This Row],[Manufacturer]],Raw[EfficiencySEER],"&gt;="&amp;L$20,Raw[EfficiencySEER],"&lt;"&amp;P$20)</f>
        <v>0</v>
      </c>
      <c r="N33" s="38">
        <f>_xlfn.MAXIFS(Raw[Regular Price/ton],Raw[SystemType],$B$20,Raw[Manufacturer],Table46[[#This Row],[Manufacturer]],Raw[EfficiencySEER],"&gt;="&amp;L$20,Raw[EfficiencySEER],"&lt;"&amp;P$20)</f>
        <v>0</v>
      </c>
      <c r="O33" s="38">
        <f>IF(L33=0,0,AVERAGEIFS(Raw[Regular Price/ton],Raw[SystemType],$B$20,Raw[Manufacturer],Table46[[#This Row],[Manufacturer]],Raw[EfficiencySEER],"&gt;="&amp;L$20,Raw[EfficiencySEER],"&lt;"&amp;P$20))</f>
        <v>0</v>
      </c>
      <c r="P33" s="34">
        <f>COUNTIFS(Raw[SystemType],$B$20,Raw[Manufacturer],Table46[[#This Row],[Manufacturer]],Raw[EfficiencySEER],"&gt;="&amp;P$20,Raw[EfficiencySEER],"&lt;"&amp;T$20)</f>
        <v>0</v>
      </c>
      <c r="Q33" s="37">
        <f>_xlfn.MINIFS(Raw[Regular Price/ton],Raw[SystemType],$B$20,Raw[Manufacturer],Table46[[#This Row],[Manufacturer]],Raw[EfficiencySEER],"&gt;="&amp;P$20,Raw[EfficiencySEER],"&lt;"&amp;T$20)</f>
        <v>0</v>
      </c>
      <c r="R33" s="38">
        <f>_xlfn.MAXIFS(Raw[Regular Price/ton],Raw[SystemType],$B$20,Raw[Manufacturer],Table46[[#This Row],[Manufacturer]],Raw[EfficiencySEER],"&gt;="&amp;P$20,Raw[EfficiencySEER],"&lt;"&amp;T$20)</f>
        <v>0</v>
      </c>
      <c r="S33" s="38">
        <f>IF(P33=0,0,AVERAGEIFS(Raw[Regular Price/ton],Raw[SystemType],$B$20,Raw[Manufacturer],Table46[[#This Row],[Manufacturer]],Raw[EfficiencySEER],"&gt;="&amp;P$20,Raw[EfficiencySEER],"&lt;"&amp;T$20))</f>
        <v>0</v>
      </c>
      <c r="T33" s="34">
        <f>COUNTIFS(Raw[SystemType],$B$20,Raw[Manufacturer],Table46[[#This Row],[Manufacturer]],Raw[EfficiencySEER],"&gt;="&amp;T$20,Raw[EfficiencySEER],"&lt;"&amp;X$20)</f>
        <v>0</v>
      </c>
      <c r="U33" s="37">
        <f>_xlfn.MINIFS(Raw[Regular Price/ton],Raw[SystemType],$B$20,Raw[Manufacturer],Table46[[#This Row],[Manufacturer]],Raw[EfficiencySEER],"&gt;="&amp;T$20,Raw[EfficiencySEER],"&lt;"&amp;X$20)</f>
        <v>0</v>
      </c>
      <c r="V33" s="38">
        <f>_xlfn.MAXIFS(Raw[Regular Price/ton],Raw[SystemType],$B$20,Raw[Manufacturer],Table46[[#This Row],[Manufacturer]],Raw[EfficiencySEER],"&gt;="&amp;T$20,Raw[EfficiencySEER],"&lt;"&amp;X$20)</f>
        <v>0</v>
      </c>
      <c r="W33" s="38">
        <f>IF(T33=0,0,AVERAGEIFS(Raw[Regular Price/ton],Raw[SystemType],$B$20,Raw[Manufacturer],Table46[[#This Row],[Manufacturer]],Raw[EfficiencySEER],"&gt;="&amp;T$20,Raw[EfficiencySEER],"&lt;"&amp;X$20))</f>
        <v>0</v>
      </c>
      <c r="X33" s="34">
        <f>COUNTIFS(Raw[SystemType],$B$20,Raw[Manufacturer],Table46[[#This Row],[Manufacturer]],Raw[EfficiencySEER],"&gt;="&amp;X$20,Raw[EfficiencySEER],"&lt;"&amp;AB$20)</f>
        <v>0</v>
      </c>
      <c r="Y33" s="37">
        <f>_xlfn.MINIFS(Raw[Regular Price/ton],Raw[SystemType],$B$20,Raw[Manufacturer],Table46[[#This Row],[Manufacturer]],Raw[EfficiencySEER],"&gt;="&amp;X$20,Raw[EfficiencySEER],"&lt;"&amp;AB$20)</f>
        <v>0</v>
      </c>
      <c r="Z33" s="38">
        <f>_xlfn.MAXIFS(Raw[Regular Price/ton],Raw[SystemType],$B$20,Raw[Manufacturer],Table46[[#This Row],[Manufacturer]],Raw[EfficiencySEER],"&gt;="&amp;X$20,Raw[EfficiencySEER],"&lt;"&amp;AB$20)</f>
        <v>0</v>
      </c>
      <c r="AA33" s="38">
        <f>IF(X33=0,0,AVERAGEIFS(Raw[Regular Price/ton],Raw[SystemType],$B$20,Raw[Manufacturer],Table46[[#This Row],[Manufacturer]],Raw[EfficiencySEER],"&gt;="&amp;X$20,Raw[EfficiencySEER],"&lt;"&amp;AB$20))</f>
        <v>0</v>
      </c>
      <c r="AB33" s="34">
        <f>COUNTIFS(Raw[SystemType],$B$20,Raw[Manufacturer],Table46[[#This Row],[Manufacturer]],Raw[EfficiencySEER],"&gt;="&amp;AB$20,Raw[EfficiencySEER],"&lt;"&amp;AF$20)</f>
        <v>0</v>
      </c>
      <c r="AC33" s="37">
        <f>_xlfn.MINIFS(Raw[Regular Price/ton],Raw[SystemType],$B$20,Raw[Manufacturer],Table46[[#This Row],[Manufacturer]],Raw[EfficiencySEER],"&gt;="&amp;AB$20,Raw[EfficiencySEER],"&lt;"&amp;AF$20)</f>
        <v>0</v>
      </c>
      <c r="AD33" s="38">
        <f>_xlfn.MAXIFS(Raw[Regular Price/ton],Raw[SystemType],$B$20,Raw[Manufacturer],Table46[[#This Row],[Manufacturer]],Raw[EfficiencySEER],"&gt;="&amp;AB$20,Raw[EfficiencySEER],"&lt;"&amp;AF$20)</f>
        <v>0</v>
      </c>
      <c r="AE33" s="38">
        <f>IF(AB33=0,0,AVERAGEIFS(Raw[Regular Price/ton],Raw[SystemType],$B$20,Raw[Manufacturer],Table46[[#This Row],[Manufacturer]],Raw[EfficiencySEER],"&gt;="&amp;AB$20,Raw[EfficiencySEER],"&lt;"&amp;AF$20))</f>
        <v>0</v>
      </c>
      <c r="AF33" s="34">
        <f>COUNTIFS(Raw[SystemType],$B$20,Raw[Manufacturer],Table46[[#This Row],[Manufacturer]],Raw[EfficiencySEER],"&gt;="&amp;AF$20,Raw[EfficiencySEER],"&lt;"&amp;AJ$20)</f>
        <v>0</v>
      </c>
      <c r="AG33" s="37">
        <f>_xlfn.MINIFS(Raw[Regular Price/ton],Raw[SystemType],$B$20,Raw[Manufacturer],Table46[[#This Row],[Manufacturer]],Raw[EfficiencySEER],"&gt;="&amp;AF$20,Raw[EfficiencySEER],"&lt;"&amp;AJ$20)</f>
        <v>0</v>
      </c>
      <c r="AH33" s="38">
        <f>_xlfn.MAXIFS(Raw[Regular Price/ton],Raw[SystemType],$B$20,Raw[Manufacturer],Table46[[#This Row],[Manufacturer]],Raw[EfficiencySEER],"&gt;="&amp;AF$20,Raw[EfficiencySEER],"&lt;"&amp;AJ$20)</f>
        <v>0</v>
      </c>
      <c r="AI33" s="38">
        <f>IF(AF33=0,0,AVERAGEIFS(Raw[Regular Price/ton],Raw[SystemType],$B$20,Raw[Manufacturer],Table46[[#This Row],[Manufacturer]],Raw[EfficiencySEER],"&gt;="&amp;AF$20,Raw[EfficiencySEER],"&lt;"&amp;AJ$20))</f>
        <v>0</v>
      </c>
      <c r="AJ33" s="34">
        <f>COUNTIFS(Raw[SystemType],$B$20,Raw[Manufacturer],Table46[[#This Row],[Manufacturer]],Raw[EfficiencySEER],"&gt;="&amp;AJ$20,Raw[EfficiencySEER],"&lt;"&amp;AN$20)</f>
        <v>0</v>
      </c>
      <c r="AK33" s="37">
        <f>_xlfn.MINIFS(Raw[Regular Price/ton],Raw[SystemType],$B$20,Raw[Manufacturer],Table46[[#This Row],[Manufacturer]],Raw[EfficiencySEER],"&gt;="&amp;AJ$20,Raw[EfficiencySEER],"&lt;"&amp;AN$20)</f>
        <v>0</v>
      </c>
      <c r="AL33" s="38">
        <f>_xlfn.MAXIFS(Raw[Regular Price/ton],Raw[SystemType],$B$20,Raw[Manufacturer],Table46[[#This Row],[Manufacturer]],Raw[EfficiencySEER],"&gt;="&amp;AJ$20,Raw[EfficiencySEER],"&lt;"&amp;AN$20)</f>
        <v>0</v>
      </c>
      <c r="AM33" s="38">
        <f>IF(AJ33=0,0,AVERAGEIFS(Raw[Regular Price/ton],Raw[SystemType],$B$20,Raw[Manufacturer],Table46[[#This Row],[Manufacturer]],Raw[EfficiencySEER],"&gt;="&amp;AJ$20,Raw[EfficiencySEER],"&lt;"&amp;AN$20))</f>
        <v>0</v>
      </c>
      <c r="AN33" s="34">
        <f>COUNTIFS(Raw[SystemType],$B$20,Raw[Manufacturer],Table46[[#This Row],[Manufacturer]],Raw[EfficiencySEER],"&gt;="&amp;AN$20,Raw[EfficiencySEER],"&lt;"&amp;AR$20)</f>
        <v>0</v>
      </c>
      <c r="AO33" s="37">
        <f>_xlfn.MINIFS(Raw[Regular Price/ton],Raw[SystemType],$B$20,Raw[Manufacturer],Table46[[#This Row],[Manufacturer]],Raw[EfficiencySEER],"&gt;="&amp;AN$20,Raw[EfficiencySEER],"&lt;"&amp;AR$20)</f>
        <v>0</v>
      </c>
      <c r="AP33" s="38">
        <f>_xlfn.MAXIFS(Raw[Regular Price/ton],Raw[SystemType],$B$20,Raw[Manufacturer],Table46[[#This Row],[Manufacturer]],Raw[EfficiencySEER],"&gt;="&amp;AN$20,Raw[EfficiencySEER],"&lt;"&amp;AR$20)</f>
        <v>0</v>
      </c>
      <c r="AQ33" s="38">
        <f>IF(AN33=0,0,AVERAGEIFS(Raw[Regular Price/ton],Raw[SystemType],$B$20,Raw[Manufacturer],Table46[[#This Row],[Manufacturer]],Raw[EfficiencySEER],"&gt;="&amp;AN$20,Raw[EfficiencySEER],"&lt;"&amp;AR$20))</f>
        <v>0</v>
      </c>
    </row>
    <row r="34" spans="1:43" s="90" customFormat="1" x14ac:dyDescent="0.25">
      <c r="B34" s="86" t="s">
        <v>378</v>
      </c>
      <c r="C34" s="87">
        <f>COUNTIFS(Raw[SystemType],$B$20,Raw[Manufacturer],Table46[[#This Row],[Manufacturer]])</f>
        <v>0</v>
      </c>
      <c r="D34" s="88">
        <f>COUNTIFS(Raw[SystemType],$B$20,Raw[Manufacturer],Table46[[#This Row],[Manufacturer]],Raw[EfficiencySEER],"&gt;="&amp;D$20,Raw[EfficiencySEER],"&lt;"&amp;H$20)</f>
        <v>0</v>
      </c>
      <c r="E34" s="89">
        <f>_xlfn.MINIFS(Raw[Regular Price/ton],Raw[SystemType],$B$20,Raw[Manufacturer],Table46[[#This Row],[Manufacturer]],Raw[EfficiencySEER],"&gt;="&amp;D$20,Raw[EfficiencySEER],"&lt;"&amp;H$20)</f>
        <v>0</v>
      </c>
      <c r="F34" s="95">
        <f>_xlfn.MAXIFS(Raw[Regular Price/ton],Raw[SystemType],$B$20,Raw[Manufacturer],Table46[[#This Row],[Manufacturer]],Raw[EfficiencySEER],"&gt;="&amp;D$20,Raw[EfficiencySEER],"&lt;"&amp;H$20)</f>
        <v>0</v>
      </c>
      <c r="G34" s="95">
        <f>IF(D34=0,0,AVERAGEIFS(Raw[Regular Price/ton],Raw[SystemType],$B$20,Raw[Manufacturer],Table46[[#This Row],[Manufacturer]],Raw[EfficiencySEER],"&gt;="&amp;D$20,Raw[EfficiencySEER],"&lt;"&amp;H$20))</f>
        <v>0</v>
      </c>
      <c r="H34" s="88">
        <f>COUNTIFS(Raw[SystemType],$B$20,Raw[Manufacturer],Table46[[#This Row],[Manufacturer]],Raw[EfficiencySEER],"&gt;="&amp;H$20,Raw[EfficiencySEER],"&lt;"&amp;L$20)</f>
        <v>0</v>
      </c>
      <c r="I34" s="89">
        <f>_xlfn.MINIFS(Raw[Regular Price/ton],Raw[SystemType],$B$20,Raw[Manufacturer],Table46[[#This Row],[Manufacturer]],Raw[EfficiencySEER],"&gt;="&amp;H$20,Raw[EfficiencySEER],"&lt;"&amp;L$20)</f>
        <v>0</v>
      </c>
      <c r="J34" s="95">
        <f>_xlfn.MAXIFS(Raw[Regular Price/ton],Raw[SystemType],$B$20,Raw[Manufacturer],Table46[[#This Row],[Manufacturer]],Raw[EfficiencySEER],"&gt;="&amp;H$20,Raw[EfficiencySEER],"&lt;"&amp;L$20)</f>
        <v>0</v>
      </c>
      <c r="K34" s="95">
        <f>IF(H34=0,0,AVERAGEIFS(Raw[Regular Price/ton],Raw[SystemType],$B$20,Raw[Manufacturer],Table46[[#This Row],[Manufacturer]],Raw[EfficiencySEER],"&gt;="&amp;H$20,Raw[EfficiencySEER],"&lt;"&amp;L$20))</f>
        <v>0</v>
      </c>
      <c r="L34" s="88">
        <f>COUNTIFS(Raw[SystemType],$B$20,Raw[Manufacturer],Table46[[#This Row],[Manufacturer]],Raw[EfficiencySEER],"&gt;="&amp;L$20,Raw[EfficiencySEER],"&lt;"&amp;P$20)</f>
        <v>0</v>
      </c>
      <c r="M34" s="89">
        <f>_xlfn.MINIFS(Raw[Regular Price/ton],Raw[SystemType],$B$20,Raw[Manufacturer],Table46[[#This Row],[Manufacturer]],Raw[EfficiencySEER],"&gt;="&amp;L$20,Raw[EfficiencySEER],"&lt;"&amp;P$20)</f>
        <v>0</v>
      </c>
      <c r="N34" s="95">
        <f>_xlfn.MAXIFS(Raw[Regular Price/ton],Raw[SystemType],$B$20,Raw[Manufacturer],Table46[[#This Row],[Manufacturer]],Raw[EfficiencySEER],"&gt;="&amp;L$20,Raw[EfficiencySEER],"&lt;"&amp;P$20)</f>
        <v>0</v>
      </c>
      <c r="O34" s="95">
        <f>IF(L34=0,0,AVERAGEIFS(Raw[Regular Price/ton],Raw[SystemType],$B$20,Raw[Manufacturer],Table46[[#This Row],[Manufacturer]],Raw[EfficiencySEER],"&gt;="&amp;L$20,Raw[EfficiencySEER],"&lt;"&amp;P$20))</f>
        <v>0</v>
      </c>
      <c r="P34" s="88">
        <f>COUNTIFS(Raw[SystemType],$B$20,Raw[Manufacturer],Table46[[#This Row],[Manufacturer]],Raw[EfficiencySEER],"&gt;="&amp;P$20,Raw[EfficiencySEER],"&lt;"&amp;T$20)</f>
        <v>0</v>
      </c>
      <c r="Q34" s="89">
        <f>_xlfn.MINIFS(Raw[Regular Price/ton],Raw[SystemType],$B$20,Raw[Manufacturer],Table46[[#This Row],[Manufacturer]],Raw[EfficiencySEER],"&gt;="&amp;P$20,Raw[EfficiencySEER],"&lt;"&amp;T$20)</f>
        <v>0</v>
      </c>
      <c r="R34" s="95">
        <f>_xlfn.MAXIFS(Raw[Regular Price/ton],Raw[SystemType],$B$20,Raw[Manufacturer],Table46[[#This Row],[Manufacturer]],Raw[EfficiencySEER],"&gt;="&amp;P$20,Raw[EfficiencySEER],"&lt;"&amp;T$20)</f>
        <v>0</v>
      </c>
      <c r="S34" s="95">
        <f>IF(P34=0,0,AVERAGEIFS(Raw[Regular Price/ton],Raw[SystemType],$B$20,Raw[Manufacturer],Table46[[#This Row],[Manufacturer]],Raw[EfficiencySEER],"&gt;="&amp;P$20,Raw[EfficiencySEER],"&lt;"&amp;T$20))</f>
        <v>0</v>
      </c>
      <c r="T34" s="88">
        <f>COUNTIFS(Raw[SystemType],$B$20,Raw[Manufacturer],Table46[[#This Row],[Manufacturer]],Raw[EfficiencySEER],"&gt;="&amp;T$20,Raw[EfficiencySEER],"&lt;"&amp;X$20)</f>
        <v>0</v>
      </c>
      <c r="U34" s="89">
        <f>_xlfn.MINIFS(Raw[Regular Price/ton],Raw[SystemType],$B$20,Raw[Manufacturer],Table46[[#This Row],[Manufacturer]],Raw[EfficiencySEER],"&gt;="&amp;T$20,Raw[EfficiencySEER],"&lt;"&amp;X$20)</f>
        <v>0</v>
      </c>
      <c r="V34" s="95">
        <f>_xlfn.MAXIFS(Raw[Regular Price/ton],Raw[SystemType],$B$20,Raw[Manufacturer],Table46[[#This Row],[Manufacturer]],Raw[EfficiencySEER],"&gt;="&amp;T$20,Raw[EfficiencySEER],"&lt;"&amp;X$20)</f>
        <v>0</v>
      </c>
      <c r="W34" s="95">
        <f>IF(T34=0,0,AVERAGEIFS(Raw[Regular Price/ton],Raw[SystemType],$B$20,Raw[Manufacturer],Table46[[#This Row],[Manufacturer]],Raw[EfficiencySEER],"&gt;="&amp;T$20,Raw[EfficiencySEER],"&lt;"&amp;X$20))</f>
        <v>0</v>
      </c>
      <c r="X34" s="88">
        <f>COUNTIFS(Raw[SystemType],$B$20,Raw[Manufacturer],Table46[[#This Row],[Manufacturer]],Raw[EfficiencySEER],"&gt;="&amp;X$20,Raw[EfficiencySEER],"&lt;"&amp;AB$20)</f>
        <v>0</v>
      </c>
      <c r="Y34" s="89">
        <f>_xlfn.MINIFS(Raw[Regular Price/ton],Raw[SystemType],$B$20,Raw[Manufacturer],Table46[[#This Row],[Manufacturer]],Raw[EfficiencySEER],"&gt;="&amp;X$20,Raw[EfficiencySEER],"&lt;"&amp;AB$20)</f>
        <v>0</v>
      </c>
      <c r="Z34" s="95">
        <f>_xlfn.MAXIFS(Raw[Regular Price/ton],Raw[SystemType],$B$20,Raw[Manufacturer],Table46[[#This Row],[Manufacturer]],Raw[EfficiencySEER],"&gt;="&amp;X$20,Raw[EfficiencySEER],"&lt;"&amp;AB$20)</f>
        <v>0</v>
      </c>
      <c r="AA34" s="95">
        <f>IF(X34=0,0,AVERAGEIFS(Raw[Regular Price/ton],Raw[SystemType],$B$20,Raw[Manufacturer],Table46[[#This Row],[Manufacturer]],Raw[EfficiencySEER],"&gt;="&amp;X$20,Raw[EfficiencySEER],"&lt;"&amp;AB$20))</f>
        <v>0</v>
      </c>
      <c r="AB34" s="88">
        <f>COUNTIFS(Raw[SystemType],$B$20,Raw[Manufacturer],Table46[[#This Row],[Manufacturer]],Raw[EfficiencySEER],"&gt;="&amp;AB$20,Raw[EfficiencySEER],"&lt;"&amp;AF$20)</f>
        <v>0</v>
      </c>
      <c r="AC34" s="89">
        <f>_xlfn.MINIFS(Raw[Regular Price/ton],Raw[SystemType],$B$20,Raw[Manufacturer],Table46[[#This Row],[Manufacturer]],Raw[EfficiencySEER],"&gt;="&amp;AB$20,Raw[EfficiencySEER],"&lt;"&amp;AF$20)</f>
        <v>0</v>
      </c>
      <c r="AD34" s="95">
        <f>_xlfn.MAXIFS(Raw[Regular Price/ton],Raw[SystemType],$B$20,Raw[Manufacturer],Table46[[#This Row],[Manufacturer]],Raw[EfficiencySEER],"&gt;="&amp;AB$20,Raw[EfficiencySEER],"&lt;"&amp;AF$20)</f>
        <v>0</v>
      </c>
      <c r="AE34" s="95">
        <f>IF(AB34=0,0,AVERAGEIFS(Raw[Regular Price/ton],Raw[SystemType],$B$20,Raw[Manufacturer],Table46[[#This Row],[Manufacturer]],Raw[EfficiencySEER],"&gt;="&amp;AB$20,Raw[EfficiencySEER],"&lt;"&amp;AF$20))</f>
        <v>0</v>
      </c>
      <c r="AF34" s="88">
        <f>COUNTIFS(Raw[SystemType],$B$20,Raw[Manufacturer],Table46[[#This Row],[Manufacturer]],Raw[EfficiencySEER],"&gt;="&amp;AF$20,Raw[EfficiencySEER],"&lt;"&amp;AJ$20)</f>
        <v>0</v>
      </c>
      <c r="AG34" s="89">
        <f>_xlfn.MINIFS(Raw[Regular Price/ton],Raw[SystemType],$B$20,Raw[Manufacturer],Table46[[#This Row],[Manufacturer]],Raw[EfficiencySEER],"&gt;="&amp;AF$20,Raw[EfficiencySEER],"&lt;"&amp;AJ$20)</f>
        <v>0</v>
      </c>
      <c r="AH34" s="95">
        <f>_xlfn.MAXIFS(Raw[Regular Price/ton],Raw[SystemType],$B$20,Raw[Manufacturer],Table46[[#This Row],[Manufacturer]],Raw[EfficiencySEER],"&gt;="&amp;AF$20,Raw[EfficiencySEER],"&lt;"&amp;AJ$20)</f>
        <v>0</v>
      </c>
      <c r="AI34" s="95">
        <f>IF(AF34=0,0,AVERAGEIFS(Raw[Regular Price/ton],Raw[SystemType],$B$20,Raw[Manufacturer],Table46[[#This Row],[Manufacturer]],Raw[EfficiencySEER],"&gt;="&amp;AF$20,Raw[EfficiencySEER],"&lt;"&amp;AJ$20))</f>
        <v>0</v>
      </c>
      <c r="AJ34" s="88">
        <f>COUNTIFS(Raw[SystemType],$B$20,Raw[Manufacturer],Table46[[#This Row],[Manufacturer]],Raw[EfficiencySEER],"&gt;="&amp;AJ$20,Raw[EfficiencySEER],"&lt;"&amp;AN$20)</f>
        <v>0</v>
      </c>
      <c r="AK34" s="89">
        <f>_xlfn.MINIFS(Raw[Regular Price/ton],Raw[SystemType],$B$20,Raw[Manufacturer],Table46[[#This Row],[Manufacturer]],Raw[EfficiencySEER],"&gt;="&amp;AJ$20,Raw[EfficiencySEER],"&lt;"&amp;AN$20)</f>
        <v>0</v>
      </c>
      <c r="AL34" s="95">
        <f>_xlfn.MAXIFS(Raw[Regular Price/ton],Raw[SystemType],$B$20,Raw[Manufacturer],Table46[[#This Row],[Manufacturer]],Raw[EfficiencySEER],"&gt;="&amp;AJ$20,Raw[EfficiencySEER],"&lt;"&amp;AN$20)</f>
        <v>0</v>
      </c>
      <c r="AM34" s="95">
        <f>IF(AJ34=0,0,AVERAGEIFS(Raw[Regular Price/ton],Raw[SystemType],$B$20,Raw[Manufacturer],Table46[[#This Row],[Manufacturer]],Raw[EfficiencySEER],"&gt;="&amp;AJ$20,Raw[EfficiencySEER],"&lt;"&amp;AN$20))</f>
        <v>0</v>
      </c>
      <c r="AN34" s="88">
        <f>COUNTIFS(Raw[SystemType],$B$20,Raw[Manufacturer],Table46[[#This Row],[Manufacturer]],Raw[EfficiencySEER],"&gt;="&amp;AN$20,Raw[EfficiencySEER],"&lt;"&amp;AR$20)</f>
        <v>0</v>
      </c>
      <c r="AO34" s="89">
        <f>_xlfn.MINIFS(Raw[Regular Price/ton],Raw[SystemType],$B$20,Raw[Manufacturer],Table46[[#This Row],[Manufacturer]],Raw[EfficiencySEER],"&gt;="&amp;AN$20,Raw[EfficiencySEER],"&lt;"&amp;AR$20)</f>
        <v>0</v>
      </c>
      <c r="AP34" s="95">
        <f>_xlfn.MAXIFS(Raw[Regular Price/ton],Raw[SystemType],$B$20,Raw[Manufacturer],Table46[[#This Row],[Manufacturer]],Raw[EfficiencySEER],"&gt;="&amp;AN$20,Raw[EfficiencySEER],"&lt;"&amp;AR$20)</f>
        <v>0</v>
      </c>
      <c r="AQ34" s="95">
        <f>IF(AN34=0,0,AVERAGEIFS(Raw[Regular Price/ton],Raw[SystemType],$B$20,Raw[Manufacturer],Table46[[#This Row],[Manufacturer]],Raw[EfficiencySEER],"&gt;="&amp;AN$20,Raw[EfficiencySEER],"&lt;"&amp;AR$20))</f>
        <v>0</v>
      </c>
    </row>
    <row r="35" spans="1:43" x14ac:dyDescent="0.25">
      <c r="B35" s="33" t="s">
        <v>445</v>
      </c>
      <c r="C35" s="27">
        <f>COUNTIFS(Raw[SystemType],$B$20,Raw[Manufacturer],Table46[[#This Row],[Manufacturer]])</f>
        <v>0</v>
      </c>
      <c r="D35" s="34">
        <f>COUNTIFS(Raw[SystemType],$B$20,Raw[Manufacturer],Table46[[#This Row],[Manufacturer]],Raw[EfficiencySEER],"&gt;="&amp;D$20,Raw[EfficiencySEER],"&lt;"&amp;H$20)</f>
        <v>0</v>
      </c>
      <c r="E35" s="37">
        <f>_xlfn.MINIFS(Raw[Regular Price/ton],Raw[SystemType],$B$20,Raw[Manufacturer],Table46[[#This Row],[Manufacturer]],Raw[EfficiencySEER],"&gt;="&amp;D$20,Raw[EfficiencySEER],"&lt;"&amp;H$20)</f>
        <v>0</v>
      </c>
      <c r="F35" s="38">
        <f>_xlfn.MAXIFS(Raw[Regular Price/ton],Raw[SystemType],$B$20,Raw[Manufacturer],Table46[[#This Row],[Manufacturer]],Raw[EfficiencySEER],"&gt;="&amp;D$20,Raw[EfficiencySEER],"&lt;"&amp;H$20)</f>
        <v>0</v>
      </c>
      <c r="G35" s="38">
        <f>IF(D35=0,0,AVERAGEIFS(Raw[Regular Price/ton],Raw[SystemType],$B$20,Raw[Manufacturer],Table46[[#This Row],[Manufacturer]],Raw[EfficiencySEER],"&gt;="&amp;D$20,Raw[EfficiencySEER],"&lt;"&amp;H$20))</f>
        <v>0</v>
      </c>
      <c r="H35" s="34">
        <f>COUNTIFS(Raw[SystemType],$B$20,Raw[Manufacturer],Table46[[#This Row],[Manufacturer]],Raw[EfficiencySEER],"&gt;="&amp;H$20,Raw[EfficiencySEER],"&lt;"&amp;L$20)</f>
        <v>0</v>
      </c>
      <c r="I35" s="37">
        <f>_xlfn.MINIFS(Raw[Regular Price/ton],Raw[SystemType],$B$20,Raw[Manufacturer],Table46[[#This Row],[Manufacturer]],Raw[EfficiencySEER],"&gt;="&amp;H$20,Raw[EfficiencySEER],"&lt;"&amp;L$20)</f>
        <v>0</v>
      </c>
      <c r="J35" s="38">
        <f>_xlfn.MAXIFS(Raw[Regular Price/ton],Raw[SystemType],$B$20,Raw[Manufacturer],Table46[[#This Row],[Manufacturer]],Raw[EfficiencySEER],"&gt;="&amp;H$20,Raw[EfficiencySEER],"&lt;"&amp;L$20)</f>
        <v>0</v>
      </c>
      <c r="K35" s="38">
        <f>IF(H35=0,0,AVERAGEIFS(Raw[Regular Price/ton],Raw[SystemType],$B$20,Raw[Manufacturer],Table46[[#This Row],[Manufacturer]],Raw[EfficiencySEER],"&gt;="&amp;H$20,Raw[EfficiencySEER],"&lt;"&amp;L$20))</f>
        <v>0</v>
      </c>
      <c r="L35" s="34">
        <f>COUNTIFS(Raw[SystemType],$B$20,Raw[Manufacturer],Table46[[#This Row],[Manufacturer]],Raw[EfficiencySEER],"&gt;="&amp;L$20,Raw[EfficiencySEER],"&lt;"&amp;P$20)</f>
        <v>0</v>
      </c>
      <c r="M35" s="37">
        <f>_xlfn.MINIFS(Raw[Regular Price/ton],Raw[SystemType],$B$20,Raw[Manufacturer],Table46[[#This Row],[Manufacturer]],Raw[EfficiencySEER],"&gt;="&amp;L$20,Raw[EfficiencySEER],"&lt;"&amp;P$20)</f>
        <v>0</v>
      </c>
      <c r="N35" s="38">
        <f>_xlfn.MAXIFS(Raw[Regular Price/ton],Raw[SystemType],$B$20,Raw[Manufacturer],Table46[[#This Row],[Manufacturer]],Raw[EfficiencySEER],"&gt;="&amp;L$20,Raw[EfficiencySEER],"&lt;"&amp;P$20)</f>
        <v>0</v>
      </c>
      <c r="O35" s="38">
        <f>IF(L35=0,0,AVERAGEIFS(Raw[Regular Price/ton],Raw[SystemType],$B$20,Raw[Manufacturer],Table46[[#This Row],[Manufacturer]],Raw[EfficiencySEER],"&gt;="&amp;L$20,Raw[EfficiencySEER],"&lt;"&amp;P$20))</f>
        <v>0</v>
      </c>
      <c r="P35" s="34">
        <f>COUNTIFS(Raw[SystemType],$B$20,Raw[Manufacturer],Table46[[#This Row],[Manufacturer]],Raw[EfficiencySEER],"&gt;="&amp;P$20,Raw[EfficiencySEER],"&lt;"&amp;T$20)</f>
        <v>0</v>
      </c>
      <c r="Q35" s="37">
        <f>_xlfn.MINIFS(Raw[Regular Price/ton],Raw[SystemType],$B$20,Raw[Manufacturer],Table46[[#This Row],[Manufacturer]],Raw[EfficiencySEER],"&gt;="&amp;P$20,Raw[EfficiencySEER],"&lt;"&amp;T$20)</f>
        <v>0</v>
      </c>
      <c r="R35" s="38">
        <f>_xlfn.MAXIFS(Raw[Regular Price/ton],Raw[SystemType],$B$20,Raw[Manufacturer],Table46[[#This Row],[Manufacturer]],Raw[EfficiencySEER],"&gt;="&amp;P$20,Raw[EfficiencySEER],"&lt;"&amp;T$20)</f>
        <v>0</v>
      </c>
      <c r="S35" s="38">
        <f>IF(P35=0,0,AVERAGEIFS(Raw[Regular Price/ton],Raw[SystemType],$B$20,Raw[Manufacturer],Table46[[#This Row],[Manufacturer]],Raw[EfficiencySEER],"&gt;="&amp;P$20,Raw[EfficiencySEER],"&lt;"&amp;T$20))</f>
        <v>0</v>
      </c>
      <c r="T35" s="34">
        <f>COUNTIFS(Raw[SystemType],$B$20,Raw[Manufacturer],Table46[[#This Row],[Manufacturer]],Raw[EfficiencySEER],"&gt;="&amp;T$20,Raw[EfficiencySEER],"&lt;"&amp;X$20)</f>
        <v>0</v>
      </c>
      <c r="U35" s="37">
        <f>_xlfn.MINIFS(Raw[Regular Price/ton],Raw[SystemType],$B$20,Raw[Manufacturer],Table46[[#This Row],[Manufacturer]],Raw[EfficiencySEER],"&gt;="&amp;T$20,Raw[EfficiencySEER],"&lt;"&amp;X$20)</f>
        <v>0</v>
      </c>
      <c r="V35" s="38">
        <f>_xlfn.MAXIFS(Raw[Regular Price/ton],Raw[SystemType],$B$20,Raw[Manufacturer],Table46[[#This Row],[Manufacturer]],Raw[EfficiencySEER],"&gt;="&amp;T$20,Raw[EfficiencySEER],"&lt;"&amp;X$20)</f>
        <v>0</v>
      </c>
      <c r="W35" s="38">
        <f>IF(T35=0,0,AVERAGEIFS(Raw[Regular Price/ton],Raw[SystemType],$B$20,Raw[Manufacturer],Table46[[#This Row],[Manufacturer]],Raw[EfficiencySEER],"&gt;="&amp;T$20,Raw[EfficiencySEER],"&lt;"&amp;X$20))</f>
        <v>0</v>
      </c>
      <c r="X35" s="34">
        <f>COUNTIFS(Raw[SystemType],$B$20,Raw[Manufacturer],Table46[[#This Row],[Manufacturer]],Raw[EfficiencySEER],"&gt;="&amp;X$20,Raw[EfficiencySEER],"&lt;"&amp;AB$20)</f>
        <v>0</v>
      </c>
      <c r="Y35" s="37">
        <f>_xlfn.MINIFS(Raw[Regular Price/ton],Raw[SystemType],$B$20,Raw[Manufacturer],Table46[[#This Row],[Manufacturer]],Raw[EfficiencySEER],"&gt;="&amp;X$20,Raw[EfficiencySEER],"&lt;"&amp;AB$20)</f>
        <v>0</v>
      </c>
      <c r="Z35" s="38">
        <f>_xlfn.MAXIFS(Raw[Regular Price/ton],Raw[SystemType],$B$20,Raw[Manufacturer],Table46[[#This Row],[Manufacturer]],Raw[EfficiencySEER],"&gt;="&amp;X$20,Raw[EfficiencySEER],"&lt;"&amp;AB$20)</f>
        <v>0</v>
      </c>
      <c r="AA35" s="38">
        <f>IF(X35=0,0,AVERAGEIFS(Raw[Regular Price/ton],Raw[SystemType],$B$20,Raw[Manufacturer],Table46[[#This Row],[Manufacturer]],Raw[EfficiencySEER],"&gt;="&amp;X$20,Raw[EfficiencySEER],"&lt;"&amp;AB$20))</f>
        <v>0</v>
      </c>
      <c r="AB35" s="34">
        <f>COUNTIFS(Raw[SystemType],$B$20,Raw[Manufacturer],Table46[[#This Row],[Manufacturer]],Raw[EfficiencySEER],"&gt;="&amp;AB$20,Raw[EfficiencySEER],"&lt;"&amp;AF$20)</f>
        <v>0</v>
      </c>
      <c r="AC35" s="37">
        <f>_xlfn.MINIFS(Raw[Regular Price/ton],Raw[SystemType],$B$20,Raw[Manufacturer],Table46[[#This Row],[Manufacturer]],Raw[EfficiencySEER],"&gt;="&amp;AB$20,Raw[EfficiencySEER],"&lt;"&amp;AF$20)</f>
        <v>0</v>
      </c>
      <c r="AD35" s="38">
        <f>_xlfn.MAXIFS(Raw[Regular Price/ton],Raw[SystemType],$B$20,Raw[Manufacturer],Table46[[#This Row],[Manufacturer]],Raw[EfficiencySEER],"&gt;="&amp;AB$20,Raw[EfficiencySEER],"&lt;"&amp;AF$20)</f>
        <v>0</v>
      </c>
      <c r="AE35" s="38">
        <f>IF(AB35=0,0,AVERAGEIFS(Raw[Regular Price/ton],Raw[SystemType],$B$20,Raw[Manufacturer],Table46[[#This Row],[Manufacturer]],Raw[EfficiencySEER],"&gt;="&amp;AB$20,Raw[EfficiencySEER],"&lt;"&amp;AF$20))</f>
        <v>0</v>
      </c>
      <c r="AF35" s="34">
        <f>COUNTIFS(Raw[SystemType],$B$20,Raw[Manufacturer],Table46[[#This Row],[Manufacturer]],Raw[EfficiencySEER],"&gt;="&amp;AF$20,Raw[EfficiencySEER],"&lt;"&amp;AJ$20)</f>
        <v>0</v>
      </c>
      <c r="AG35" s="37">
        <f>_xlfn.MINIFS(Raw[Regular Price/ton],Raw[SystemType],$B$20,Raw[Manufacturer],Table46[[#This Row],[Manufacturer]],Raw[EfficiencySEER],"&gt;="&amp;AF$20,Raw[EfficiencySEER],"&lt;"&amp;AJ$20)</f>
        <v>0</v>
      </c>
      <c r="AH35" s="38">
        <f>_xlfn.MAXIFS(Raw[Regular Price/ton],Raw[SystemType],$B$20,Raw[Manufacturer],Table46[[#This Row],[Manufacturer]],Raw[EfficiencySEER],"&gt;="&amp;AF$20,Raw[EfficiencySEER],"&lt;"&amp;AJ$20)</f>
        <v>0</v>
      </c>
      <c r="AI35" s="38">
        <f>IF(AF35=0,0,AVERAGEIFS(Raw[Regular Price/ton],Raw[SystemType],$B$20,Raw[Manufacturer],Table46[[#This Row],[Manufacturer]],Raw[EfficiencySEER],"&gt;="&amp;AF$20,Raw[EfficiencySEER],"&lt;"&amp;AJ$20))</f>
        <v>0</v>
      </c>
      <c r="AJ35" s="34">
        <f>COUNTIFS(Raw[SystemType],$B$20,Raw[Manufacturer],Table46[[#This Row],[Manufacturer]],Raw[EfficiencySEER],"&gt;="&amp;AJ$20,Raw[EfficiencySEER],"&lt;"&amp;AN$20)</f>
        <v>0</v>
      </c>
      <c r="AK35" s="37">
        <f>_xlfn.MINIFS(Raw[Regular Price/ton],Raw[SystemType],$B$20,Raw[Manufacturer],Table46[[#This Row],[Manufacturer]],Raw[EfficiencySEER],"&gt;="&amp;AJ$20,Raw[EfficiencySEER],"&lt;"&amp;AN$20)</f>
        <v>0</v>
      </c>
      <c r="AL35" s="38">
        <f>_xlfn.MAXIFS(Raw[Regular Price/ton],Raw[SystemType],$B$20,Raw[Manufacturer],Table46[[#This Row],[Manufacturer]],Raw[EfficiencySEER],"&gt;="&amp;AJ$20,Raw[EfficiencySEER],"&lt;"&amp;AN$20)</f>
        <v>0</v>
      </c>
      <c r="AM35" s="38">
        <f>IF(AJ35=0,0,AVERAGEIFS(Raw[Regular Price/ton],Raw[SystemType],$B$20,Raw[Manufacturer],Table46[[#This Row],[Manufacturer]],Raw[EfficiencySEER],"&gt;="&amp;AJ$20,Raw[EfficiencySEER],"&lt;"&amp;AN$20))</f>
        <v>0</v>
      </c>
      <c r="AN35" s="34">
        <f>COUNTIFS(Raw[SystemType],$B$20,Raw[Manufacturer],Table46[[#This Row],[Manufacturer]],Raw[EfficiencySEER],"&gt;="&amp;AN$20,Raw[EfficiencySEER],"&lt;"&amp;AR$20)</f>
        <v>0</v>
      </c>
      <c r="AO35" s="37">
        <f>_xlfn.MINIFS(Raw[Regular Price/ton],Raw[SystemType],$B$20,Raw[Manufacturer],Table46[[#This Row],[Manufacturer]],Raw[EfficiencySEER],"&gt;="&amp;AN$20,Raw[EfficiencySEER],"&lt;"&amp;AR$20)</f>
        <v>0</v>
      </c>
      <c r="AP35" s="38">
        <f>_xlfn.MAXIFS(Raw[Regular Price/ton],Raw[SystemType],$B$20,Raw[Manufacturer],Table46[[#This Row],[Manufacturer]],Raw[EfficiencySEER],"&gt;="&amp;AN$20,Raw[EfficiencySEER],"&lt;"&amp;AR$20)</f>
        <v>0</v>
      </c>
      <c r="AQ35" s="38">
        <f>IF(AN35=0,0,AVERAGEIFS(Raw[Regular Price/ton],Raw[SystemType],$B$20,Raw[Manufacturer],Table46[[#This Row],[Manufacturer]],Raw[EfficiencySEER],"&gt;="&amp;AN$20,Raw[EfficiencySEER],"&lt;"&amp;AR$20))</f>
        <v>0</v>
      </c>
    </row>
    <row r="36" spans="1:43" x14ac:dyDescent="0.25">
      <c r="B36" s="32" t="s">
        <v>455</v>
      </c>
      <c r="C36" s="28">
        <f>COUNTIFS(Raw[SystemType],$B$20,Raw[Manufacturer],Table46[[#This Row],[Manufacturer]])</f>
        <v>0</v>
      </c>
      <c r="D36" s="34">
        <f>COUNTIFS(Raw[SystemType],$B$20,Raw[Manufacturer],Table46[[#This Row],[Manufacturer]],Raw[EfficiencySEER],"&gt;="&amp;D$20,Raw[EfficiencySEER],"&lt;"&amp;H$20)</f>
        <v>0</v>
      </c>
      <c r="E36" s="36">
        <f>_xlfn.MINIFS(Raw[Regular Price/ton],Raw[SystemType],$B$20,Raw[Manufacturer],Table46[[#This Row],[Manufacturer]],Raw[EfficiencySEER],"&gt;="&amp;D$20,Raw[EfficiencySEER],"&lt;"&amp;H$20)</f>
        <v>0</v>
      </c>
      <c r="F36" s="39">
        <f>_xlfn.MAXIFS(Raw[Regular Price/ton],Raw[SystemType],$B$20,Raw[Manufacturer],Table46[[#This Row],[Manufacturer]],Raw[EfficiencySEER],"&gt;="&amp;D$20,Raw[EfficiencySEER],"&lt;"&amp;H$20)</f>
        <v>0</v>
      </c>
      <c r="G36" s="39">
        <f>IF(D36=0,0,AVERAGEIFS(Raw[Regular Price/ton],Raw[SystemType],$B$20,Raw[Manufacturer],Table46[[#This Row],[Manufacturer]],Raw[EfficiencySEER],"&gt;="&amp;D$20,Raw[EfficiencySEER],"&lt;"&amp;H$20))</f>
        <v>0</v>
      </c>
      <c r="H36" s="34">
        <f>COUNTIFS(Raw[SystemType],$B$20,Raw[Manufacturer],Table46[[#This Row],[Manufacturer]],Raw[EfficiencySEER],"&gt;="&amp;H$20,Raw[EfficiencySEER],"&lt;"&amp;L$20)</f>
        <v>0</v>
      </c>
      <c r="I36" s="36">
        <f>_xlfn.MINIFS(Raw[Regular Price/ton],Raw[SystemType],$B$20,Raw[Manufacturer],Table46[[#This Row],[Manufacturer]],Raw[EfficiencySEER],"&gt;="&amp;H$20,Raw[EfficiencySEER],"&lt;"&amp;L$20)</f>
        <v>0</v>
      </c>
      <c r="J36" s="39">
        <f>_xlfn.MAXIFS(Raw[Regular Price/ton],Raw[SystemType],$B$20,Raw[Manufacturer],Table46[[#This Row],[Manufacturer]],Raw[EfficiencySEER],"&gt;="&amp;H$20,Raw[EfficiencySEER],"&lt;"&amp;L$20)</f>
        <v>0</v>
      </c>
      <c r="K36" s="39">
        <f>IF(H36=0,0,AVERAGEIFS(Raw[Regular Price/ton],Raw[SystemType],$B$20,Raw[Manufacturer],Table46[[#This Row],[Manufacturer]],Raw[EfficiencySEER],"&gt;="&amp;H$20,Raw[EfficiencySEER],"&lt;"&amp;L$20))</f>
        <v>0</v>
      </c>
      <c r="L36" s="34">
        <f>COUNTIFS(Raw[SystemType],$B$20,Raw[Manufacturer],Table46[[#This Row],[Manufacturer]],Raw[EfficiencySEER],"&gt;="&amp;L$20,Raw[EfficiencySEER],"&lt;"&amp;P$20)</f>
        <v>0</v>
      </c>
      <c r="M36" s="36">
        <f>_xlfn.MINIFS(Raw[Regular Price/ton],Raw[SystemType],$B$20,Raw[Manufacturer],Table46[[#This Row],[Manufacturer]],Raw[EfficiencySEER],"&gt;="&amp;L$20,Raw[EfficiencySEER],"&lt;"&amp;P$20)</f>
        <v>0</v>
      </c>
      <c r="N36" s="39">
        <f>_xlfn.MAXIFS(Raw[Regular Price/ton],Raw[SystemType],$B$20,Raw[Manufacturer],Table46[[#This Row],[Manufacturer]],Raw[EfficiencySEER],"&gt;="&amp;L$20,Raw[EfficiencySEER],"&lt;"&amp;P$20)</f>
        <v>0</v>
      </c>
      <c r="O36" s="39">
        <f>IF(L36=0,0,AVERAGEIFS(Raw[Regular Price/ton],Raw[SystemType],$B$20,Raw[Manufacturer],Table46[[#This Row],[Manufacturer]],Raw[EfficiencySEER],"&gt;="&amp;L$20,Raw[EfficiencySEER],"&lt;"&amp;P$20))</f>
        <v>0</v>
      </c>
      <c r="P36" s="34">
        <f>COUNTIFS(Raw[SystemType],$B$20,Raw[Manufacturer],Table46[[#This Row],[Manufacturer]],Raw[EfficiencySEER],"&gt;="&amp;P$20,Raw[EfficiencySEER],"&lt;"&amp;T$20)</f>
        <v>0</v>
      </c>
      <c r="Q36" s="36">
        <f>_xlfn.MINIFS(Raw[Regular Price/ton],Raw[SystemType],$B$20,Raw[Manufacturer],Table46[[#This Row],[Manufacturer]],Raw[EfficiencySEER],"&gt;="&amp;P$20,Raw[EfficiencySEER],"&lt;"&amp;T$20)</f>
        <v>0</v>
      </c>
      <c r="R36" s="39">
        <f>_xlfn.MAXIFS(Raw[Regular Price/ton],Raw[SystemType],$B$20,Raw[Manufacturer],Table46[[#This Row],[Manufacturer]],Raw[EfficiencySEER],"&gt;="&amp;P$20,Raw[EfficiencySEER],"&lt;"&amp;T$20)</f>
        <v>0</v>
      </c>
      <c r="S36" s="39">
        <f>IF(P36=0,0,AVERAGEIFS(Raw[Regular Price/ton],Raw[SystemType],$B$20,Raw[Manufacturer],Table46[[#This Row],[Manufacturer]],Raw[EfficiencySEER],"&gt;="&amp;P$20,Raw[EfficiencySEER],"&lt;"&amp;T$20))</f>
        <v>0</v>
      </c>
      <c r="T36" s="34">
        <f>COUNTIFS(Raw[SystemType],$B$20,Raw[Manufacturer],Table46[[#This Row],[Manufacturer]],Raw[EfficiencySEER],"&gt;="&amp;T$20,Raw[EfficiencySEER],"&lt;"&amp;X$20)</f>
        <v>0</v>
      </c>
      <c r="U36" s="36">
        <f>_xlfn.MINIFS(Raw[Regular Price/ton],Raw[SystemType],$B$20,Raw[Manufacturer],Table46[[#This Row],[Manufacturer]],Raw[EfficiencySEER],"&gt;="&amp;T$20,Raw[EfficiencySEER],"&lt;"&amp;X$20)</f>
        <v>0</v>
      </c>
      <c r="V36" s="39">
        <f>_xlfn.MAXIFS(Raw[Regular Price/ton],Raw[SystemType],$B$20,Raw[Manufacturer],Table46[[#This Row],[Manufacturer]],Raw[EfficiencySEER],"&gt;="&amp;T$20,Raw[EfficiencySEER],"&lt;"&amp;X$20)</f>
        <v>0</v>
      </c>
      <c r="W36" s="39">
        <f>IF(T36=0,0,AVERAGEIFS(Raw[Regular Price/ton],Raw[SystemType],$B$20,Raw[Manufacturer],Table46[[#This Row],[Manufacturer]],Raw[EfficiencySEER],"&gt;="&amp;T$20,Raw[EfficiencySEER],"&lt;"&amp;X$20))</f>
        <v>0</v>
      </c>
      <c r="X36" s="34">
        <f>COUNTIFS(Raw[SystemType],$B$20,Raw[Manufacturer],Table46[[#This Row],[Manufacturer]],Raw[EfficiencySEER],"&gt;="&amp;X$20,Raw[EfficiencySEER],"&lt;"&amp;AB$20)</f>
        <v>0</v>
      </c>
      <c r="Y36" s="36">
        <f>_xlfn.MINIFS(Raw[Regular Price/ton],Raw[SystemType],$B$20,Raw[Manufacturer],Table46[[#This Row],[Manufacturer]],Raw[EfficiencySEER],"&gt;="&amp;X$20,Raw[EfficiencySEER],"&lt;"&amp;AB$20)</f>
        <v>0</v>
      </c>
      <c r="Z36" s="39">
        <f>_xlfn.MAXIFS(Raw[Regular Price/ton],Raw[SystemType],$B$20,Raw[Manufacturer],Table46[[#This Row],[Manufacturer]],Raw[EfficiencySEER],"&gt;="&amp;X$20,Raw[EfficiencySEER],"&lt;"&amp;AB$20)</f>
        <v>0</v>
      </c>
      <c r="AA36" s="39">
        <f>IF(X36=0,0,AVERAGEIFS(Raw[Regular Price/ton],Raw[SystemType],$B$20,Raw[Manufacturer],Table46[[#This Row],[Manufacturer]],Raw[EfficiencySEER],"&gt;="&amp;X$20,Raw[EfficiencySEER],"&lt;"&amp;AB$20))</f>
        <v>0</v>
      </c>
      <c r="AB36" s="34">
        <f>COUNTIFS(Raw[SystemType],$B$20,Raw[Manufacturer],Table46[[#This Row],[Manufacturer]],Raw[EfficiencySEER],"&gt;="&amp;AB$20,Raw[EfficiencySEER],"&lt;"&amp;AF$20)</f>
        <v>0</v>
      </c>
      <c r="AC36" s="36">
        <f>_xlfn.MINIFS(Raw[Regular Price/ton],Raw[SystemType],$B$20,Raw[Manufacturer],Table46[[#This Row],[Manufacturer]],Raw[EfficiencySEER],"&gt;="&amp;AB$20,Raw[EfficiencySEER],"&lt;"&amp;AF$20)</f>
        <v>0</v>
      </c>
      <c r="AD36" s="39">
        <f>_xlfn.MAXIFS(Raw[Regular Price/ton],Raw[SystemType],$B$20,Raw[Manufacturer],Table46[[#This Row],[Manufacturer]],Raw[EfficiencySEER],"&gt;="&amp;AB$20,Raw[EfficiencySEER],"&lt;"&amp;AF$20)</f>
        <v>0</v>
      </c>
      <c r="AE36" s="39">
        <f>IF(AB36=0,0,AVERAGEIFS(Raw[Regular Price/ton],Raw[SystemType],$B$20,Raw[Manufacturer],Table46[[#This Row],[Manufacturer]],Raw[EfficiencySEER],"&gt;="&amp;AB$20,Raw[EfficiencySEER],"&lt;"&amp;AF$20))</f>
        <v>0</v>
      </c>
      <c r="AF36" s="34">
        <f>COUNTIFS(Raw[SystemType],$B$20,Raw[Manufacturer],Table46[[#This Row],[Manufacturer]],Raw[EfficiencySEER],"&gt;="&amp;AF$20,Raw[EfficiencySEER],"&lt;"&amp;AJ$20)</f>
        <v>0</v>
      </c>
      <c r="AG36" s="36">
        <f>_xlfn.MINIFS(Raw[Regular Price/ton],Raw[SystemType],$B$20,Raw[Manufacturer],Table46[[#This Row],[Manufacturer]],Raw[EfficiencySEER],"&gt;="&amp;AF$20,Raw[EfficiencySEER],"&lt;"&amp;AJ$20)</f>
        <v>0</v>
      </c>
      <c r="AH36" s="39">
        <f>_xlfn.MAXIFS(Raw[Regular Price/ton],Raw[SystemType],$B$20,Raw[Manufacturer],Table46[[#This Row],[Manufacturer]],Raw[EfficiencySEER],"&gt;="&amp;AF$20,Raw[EfficiencySEER],"&lt;"&amp;AJ$20)</f>
        <v>0</v>
      </c>
      <c r="AI36" s="39">
        <f>IF(AF36=0,0,AVERAGEIFS(Raw[Regular Price/ton],Raw[SystemType],$B$20,Raw[Manufacturer],Table46[[#This Row],[Manufacturer]],Raw[EfficiencySEER],"&gt;="&amp;AF$20,Raw[EfficiencySEER],"&lt;"&amp;AJ$20))</f>
        <v>0</v>
      </c>
      <c r="AJ36" s="34">
        <f>COUNTIFS(Raw[SystemType],$B$20,Raw[Manufacturer],Table46[[#This Row],[Manufacturer]],Raw[EfficiencySEER],"&gt;="&amp;AJ$20,Raw[EfficiencySEER],"&lt;"&amp;AN$20)</f>
        <v>0</v>
      </c>
      <c r="AK36" s="36">
        <f>_xlfn.MINIFS(Raw[Regular Price/ton],Raw[SystemType],$B$20,Raw[Manufacturer],Table46[[#This Row],[Manufacturer]],Raw[EfficiencySEER],"&gt;="&amp;AJ$20,Raw[EfficiencySEER],"&lt;"&amp;AN$20)</f>
        <v>0</v>
      </c>
      <c r="AL36" s="39">
        <f>_xlfn.MAXIFS(Raw[Regular Price/ton],Raw[SystemType],$B$20,Raw[Manufacturer],Table46[[#This Row],[Manufacturer]],Raw[EfficiencySEER],"&gt;="&amp;AJ$20,Raw[EfficiencySEER],"&lt;"&amp;AN$20)</f>
        <v>0</v>
      </c>
      <c r="AM36" s="39">
        <f>IF(AJ36=0,0,AVERAGEIFS(Raw[Regular Price/ton],Raw[SystemType],$B$20,Raw[Manufacturer],Table46[[#This Row],[Manufacturer]],Raw[EfficiencySEER],"&gt;="&amp;AJ$20,Raw[EfficiencySEER],"&lt;"&amp;AN$20))</f>
        <v>0</v>
      </c>
      <c r="AN36" s="34">
        <f>COUNTIFS(Raw[SystemType],$B$20,Raw[Manufacturer],Table46[[#This Row],[Manufacturer]],Raw[EfficiencySEER],"&gt;="&amp;AN$20,Raw[EfficiencySEER],"&lt;"&amp;AR$20)</f>
        <v>0</v>
      </c>
      <c r="AO36" s="36">
        <f>_xlfn.MINIFS(Raw[Regular Price/ton],Raw[SystemType],$B$20,Raw[Manufacturer],Table46[[#This Row],[Manufacturer]],Raw[EfficiencySEER],"&gt;="&amp;AN$20,Raw[EfficiencySEER],"&lt;"&amp;AR$20)</f>
        <v>0</v>
      </c>
      <c r="AP36" s="39">
        <f>_xlfn.MAXIFS(Raw[Regular Price/ton],Raw[SystemType],$B$20,Raw[Manufacturer],Table46[[#This Row],[Manufacturer]],Raw[EfficiencySEER],"&gt;="&amp;AN$20,Raw[EfficiencySEER],"&lt;"&amp;AR$20)</f>
        <v>0</v>
      </c>
      <c r="AQ36" s="39">
        <f>IF(AN36=0,0,AVERAGEIFS(Raw[Regular Price/ton],Raw[SystemType],$B$20,Raw[Manufacturer],Table46[[#This Row],[Manufacturer]],Raw[EfficiencySEER],"&gt;="&amp;AN$20,Raw[EfficiencySEER],"&lt;"&amp;AR$20))</f>
        <v>0</v>
      </c>
    </row>
    <row r="37" spans="1:43" x14ac:dyDescent="0.25">
      <c r="B37" s="33" t="s">
        <v>713</v>
      </c>
      <c r="C37" s="27">
        <f>COUNTIFS(Raw[SystemType],$B$20,Raw[Manufacturer],Table46[[#This Row],[Manufacturer]])</f>
        <v>0</v>
      </c>
      <c r="D37" s="34">
        <f>COUNTIFS(Raw[SystemType],$B$20,Raw[Manufacturer],Table46[[#This Row],[Manufacturer]],Raw[EfficiencySEER],"&gt;="&amp;D$20,Raw[EfficiencySEER],"&lt;"&amp;H$20)</f>
        <v>0</v>
      </c>
      <c r="E37" s="37">
        <f>_xlfn.MINIFS(Raw[Regular Price/ton],Raw[SystemType],$B$20,Raw[Manufacturer],Table46[[#This Row],[Manufacturer]],Raw[EfficiencySEER],"&gt;="&amp;D$20,Raw[EfficiencySEER],"&lt;"&amp;H$20)</f>
        <v>0</v>
      </c>
      <c r="F37" s="38">
        <f>_xlfn.MAXIFS(Raw[Regular Price/ton],Raw[SystemType],$B$20,Raw[Manufacturer],Table46[[#This Row],[Manufacturer]],Raw[EfficiencySEER],"&gt;="&amp;D$20,Raw[EfficiencySEER],"&lt;"&amp;H$20)</f>
        <v>0</v>
      </c>
      <c r="G37" s="38">
        <f>IF(D37=0,0,AVERAGEIFS(Raw[Regular Price/ton],Raw[SystemType],$B$20,Raw[Manufacturer],Table46[[#This Row],[Manufacturer]],Raw[EfficiencySEER],"&gt;="&amp;D$20,Raw[EfficiencySEER],"&lt;"&amp;H$20))</f>
        <v>0</v>
      </c>
      <c r="H37" s="34">
        <f>COUNTIFS(Raw[SystemType],$B$20,Raw[Manufacturer],Table46[[#This Row],[Manufacturer]],Raw[EfficiencySEER],"&gt;="&amp;H$20,Raw[EfficiencySEER],"&lt;"&amp;L$20)</f>
        <v>0</v>
      </c>
      <c r="I37" s="37">
        <f>_xlfn.MINIFS(Raw[Regular Price/ton],Raw[SystemType],$B$20,Raw[Manufacturer],Table46[[#This Row],[Manufacturer]],Raw[EfficiencySEER],"&gt;="&amp;H$20,Raw[EfficiencySEER],"&lt;"&amp;L$20)</f>
        <v>0</v>
      </c>
      <c r="J37" s="38">
        <f>_xlfn.MAXIFS(Raw[Regular Price/ton],Raw[SystemType],$B$20,Raw[Manufacturer],Table46[[#This Row],[Manufacturer]],Raw[EfficiencySEER],"&gt;="&amp;H$20,Raw[EfficiencySEER],"&lt;"&amp;L$20)</f>
        <v>0</v>
      </c>
      <c r="K37" s="38">
        <f>IF(H37=0,0,AVERAGEIFS(Raw[Regular Price/ton],Raw[SystemType],$B$20,Raw[Manufacturer],Table46[[#This Row],[Manufacturer]],Raw[EfficiencySEER],"&gt;="&amp;H$20,Raw[EfficiencySEER],"&lt;"&amp;L$20))</f>
        <v>0</v>
      </c>
      <c r="L37" s="34">
        <f>COUNTIFS(Raw[SystemType],$B$20,Raw[Manufacturer],Table46[[#This Row],[Manufacturer]],Raw[EfficiencySEER],"&gt;="&amp;L$20,Raw[EfficiencySEER],"&lt;"&amp;P$20)</f>
        <v>0</v>
      </c>
      <c r="M37" s="37">
        <f>_xlfn.MINIFS(Raw[Regular Price/ton],Raw[SystemType],$B$20,Raw[Manufacturer],Table46[[#This Row],[Manufacturer]],Raw[EfficiencySEER],"&gt;="&amp;L$20,Raw[EfficiencySEER],"&lt;"&amp;P$20)</f>
        <v>0</v>
      </c>
      <c r="N37" s="38">
        <f>_xlfn.MAXIFS(Raw[Regular Price/ton],Raw[SystemType],$B$20,Raw[Manufacturer],Table46[[#This Row],[Manufacturer]],Raw[EfficiencySEER],"&gt;="&amp;L$20,Raw[EfficiencySEER],"&lt;"&amp;P$20)</f>
        <v>0</v>
      </c>
      <c r="O37" s="38">
        <f>IF(L37=0,0,AVERAGEIFS(Raw[Regular Price/ton],Raw[SystemType],$B$20,Raw[Manufacturer],Table46[[#This Row],[Manufacturer]],Raw[EfficiencySEER],"&gt;="&amp;L$20,Raw[EfficiencySEER],"&lt;"&amp;P$20))</f>
        <v>0</v>
      </c>
      <c r="P37" s="34">
        <f>COUNTIFS(Raw[SystemType],$B$20,Raw[Manufacturer],Table46[[#This Row],[Manufacturer]],Raw[EfficiencySEER],"&gt;="&amp;P$20,Raw[EfficiencySEER],"&lt;"&amp;T$20)</f>
        <v>0</v>
      </c>
      <c r="Q37" s="37">
        <f>_xlfn.MINIFS(Raw[Regular Price/ton],Raw[SystemType],$B$20,Raw[Manufacturer],Table46[[#This Row],[Manufacturer]],Raw[EfficiencySEER],"&gt;="&amp;P$20,Raw[EfficiencySEER],"&lt;"&amp;T$20)</f>
        <v>0</v>
      </c>
      <c r="R37" s="38">
        <f>_xlfn.MAXIFS(Raw[Regular Price/ton],Raw[SystemType],$B$20,Raw[Manufacturer],Table46[[#This Row],[Manufacturer]],Raw[EfficiencySEER],"&gt;="&amp;P$20,Raw[EfficiencySEER],"&lt;"&amp;T$20)</f>
        <v>0</v>
      </c>
      <c r="S37" s="38">
        <f>IF(P37=0,0,AVERAGEIFS(Raw[Regular Price/ton],Raw[SystemType],$B$20,Raw[Manufacturer],Table46[[#This Row],[Manufacturer]],Raw[EfficiencySEER],"&gt;="&amp;P$20,Raw[EfficiencySEER],"&lt;"&amp;T$20))</f>
        <v>0</v>
      </c>
      <c r="T37" s="34">
        <f>COUNTIFS(Raw[SystemType],$B$20,Raw[Manufacturer],Table46[[#This Row],[Manufacturer]],Raw[EfficiencySEER],"&gt;="&amp;T$20,Raw[EfficiencySEER],"&lt;"&amp;X$20)</f>
        <v>0</v>
      </c>
      <c r="U37" s="37">
        <f>_xlfn.MINIFS(Raw[Regular Price/ton],Raw[SystemType],$B$20,Raw[Manufacturer],Table46[[#This Row],[Manufacturer]],Raw[EfficiencySEER],"&gt;="&amp;T$20,Raw[EfficiencySEER],"&lt;"&amp;X$20)</f>
        <v>0</v>
      </c>
      <c r="V37" s="38">
        <f>_xlfn.MAXIFS(Raw[Regular Price/ton],Raw[SystemType],$B$20,Raw[Manufacturer],Table46[[#This Row],[Manufacturer]],Raw[EfficiencySEER],"&gt;="&amp;T$20,Raw[EfficiencySEER],"&lt;"&amp;X$20)</f>
        <v>0</v>
      </c>
      <c r="W37" s="38">
        <f>IF(T37=0,0,AVERAGEIFS(Raw[Regular Price/ton],Raw[SystemType],$B$20,Raw[Manufacturer],Table46[[#This Row],[Manufacturer]],Raw[EfficiencySEER],"&gt;="&amp;T$20,Raw[EfficiencySEER],"&lt;"&amp;X$20))</f>
        <v>0</v>
      </c>
      <c r="X37" s="34">
        <f>COUNTIFS(Raw[SystemType],$B$20,Raw[Manufacturer],Table46[[#This Row],[Manufacturer]],Raw[EfficiencySEER],"&gt;="&amp;X$20,Raw[EfficiencySEER],"&lt;"&amp;AB$20)</f>
        <v>0</v>
      </c>
      <c r="Y37" s="37">
        <f>_xlfn.MINIFS(Raw[Regular Price/ton],Raw[SystemType],$B$20,Raw[Manufacturer],Table46[[#This Row],[Manufacturer]],Raw[EfficiencySEER],"&gt;="&amp;X$20,Raw[EfficiencySEER],"&lt;"&amp;AB$20)</f>
        <v>0</v>
      </c>
      <c r="Z37" s="38">
        <f>_xlfn.MAXIFS(Raw[Regular Price/ton],Raw[SystemType],$B$20,Raw[Manufacturer],Table46[[#This Row],[Manufacturer]],Raw[EfficiencySEER],"&gt;="&amp;X$20,Raw[EfficiencySEER],"&lt;"&amp;AB$20)</f>
        <v>0</v>
      </c>
      <c r="AA37" s="38">
        <f>IF(X37=0,0,AVERAGEIFS(Raw[Regular Price/ton],Raw[SystemType],$B$20,Raw[Manufacturer],Table46[[#This Row],[Manufacturer]],Raw[EfficiencySEER],"&gt;="&amp;X$20,Raw[EfficiencySEER],"&lt;"&amp;AB$20))</f>
        <v>0</v>
      </c>
      <c r="AB37" s="34">
        <f>COUNTIFS(Raw[SystemType],$B$20,Raw[Manufacturer],Table46[[#This Row],[Manufacturer]],Raw[EfficiencySEER],"&gt;="&amp;AB$20,Raw[EfficiencySEER],"&lt;"&amp;AF$20)</f>
        <v>0</v>
      </c>
      <c r="AC37" s="37">
        <f>_xlfn.MINIFS(Raw[Regular Price/ton],Raw[SystemType],$B$20,Raw[Manufacturer],Table46[[#This Row],[Manufacturer]],Raw[EfficiencySEER],"&gt;="&amp;AB$20,Raw[EfficiencySEER],"&lt;"&amp;AF$20)</f>
        <v>0</v>
      </c>
      <c r="AD37" s="38">
        <f>_xlfn.MAXIFS(Raw[Regular Price/ton],Raw[SystemType],$B$20,Raw[Manufacturer],Table46[[#This Row],[Manufacturer]],Raw[EfficiencySEER],"&gt;="&amp;AB$20,Raw[EfficiencySEER],"&lt;"&amp;AF$20)</f>
        <v>0</v>
      </c>
      <c r="AE37" s="38">
        <f>IF(AB37=0,0,AVERAGEIFS(Raw[Regular Price/ton],Raw[SystemType],$B$20,Raw[Manufacturer],Table46[[#This Row],[Manufacturer]],Raw[EfficiencySEER],"&gt;="&amp;AB$20,Raw[EfficiencySEER],"&lt;"&amp;AF$20))</f>
        <v>0</v>
      </c>
      <c r="AF37" s="34">
        <f>COUNTIFS(Raw[SystemType],$B$20,Raw[Manufacturer],Table46[[#This Row],[Manufacturer]],Raw[EfficiencySEER],"&gt;="&amp;AF$20,Raw[EfficiencySEER],"&lt;"&amp;AJ$20)</f>
        <v>0</v>
      </c>
      <c r="AG37" s="37">
        <f>_xlfn.MINIFS(Raw[Regular Price/ton],Raw[SystemType],$B$20,Raw[Manufacturer],Table46[[#This Row],[Manufacturer]],Raw[EfficiencySEER],"&gt;="&amp;AF$20,Raw[EfficiencySEER],"&lt;"&amp;AJ$20)</f>
        <v>0</v>
      </c>
      <c r="AH37" s="38">
        <f>_xlfn.MAXIFS(Raw[Regular Price/ton],Raw[SystemType],$B$20,Raw[Manufacturer],Table46[[#This Row],[Manufacturer]],Raw[EfficiencySEER],"&gt;="&amp;AF$20,Raw[EfficiencySEER],"&lt;"&amp;AJ$20)</f>
        <v>0</v>
      </c>
      <c r="AI37" s="38">
        <f>IF(AF37=0,0,AVERAGEIFS(Raw[Regular Price/ton],Raw[SystemType],$B$20,Raw[Manufacturer],Table46[[#This Row],[Manufacturer]],Raw[EfficiencySEER],"&gt;="&amp;AF$20,Raw[EfficiencySEER],"&lt;"&amp;AJ$20))</f>
        <v>0</v>
      </c>
      <c r="AJ37" s="34">
        <f>COUNTIFS(Raw[SystemType],$B$20,Raw[Manufacturer],Table46[[#This Row],[Manufacturer]],Raw[EfficiencySEER],"&gt;="&amp;AJ$20,Raw[EfficiencySEER],"&lt;"&amp;AN$20)</f>
        <v>0</v>
      </c>
      <c r="AK37" s="37">
        <f>_xlfn.MINIFS(Raw[Regular Price/ton],Raw[SystemType],$B$20,Raw[Manufacturer],Table46[[#This Row],[Manufacturer]],Raw[EfficiencySEER],"&gt;="&amp;AJ$20,Raw[EfficiencySEER],"&lt;"&amp;AN$20)</f>
        <v>0</v>
      </c>
      <c r="AL37" s="38">
        <f>_xlfn.MAXIFS(Raw[Regular Price/ton],Raw[SystemType],$B$20,Raw[Manufacturer],Table46[[#This Row],[Manufacturer]],Raw[EfficiencySEER],"&gt;="&amp;AJ$20,Raw[EfficiencySEER],"&lt;"&amp;AN$20)</f>
        <v>0</v>
      </c>
      <c r="AM37" s="38">
        <f>IF(AJ37=0,0,AVERAGEIFS(Raw[Regular Price/ton],Raw[SystemType],$B$20,Raw[Manufacturer],Table46[[#This Row],[Manufacturer]],Raw[EfficiencySEER],"&gt;="&amp;AJ$20,Raw[EfficiencySEER],"&lt;"&amp;AN$20))</f>
        <v>0</v>
      </c>
      <c r="AN37" s="34">
        <f>COUNTIFS(Raw[SystemType],$B$20,Raw[Manufacturer],Table46[[#This Row],[Manufacturer]],Raw[EfficiencySEER],"&gt;="&amp;AN$20,Raw[EfficiencySEER],"&lt;"&amp;AR$20)</f>
        <v>0</v>
      </c>
      <c r="AO37" s="37">
        <f>_xlfn.MINIFS(Raw[Regular Price/ton],Raw[SystemType],$B$20,Raw[Manufacturer],Table46[[#This Row],[Manufacturer]],Raw[EfficiencySEER],"&gt;="&amp;AN$20,Raw[EfficiencySEER],"&lt;"&amp;AR$20)</f>
        <v>0</v>
      </c>
      <c r="AP37" s="38">
        <f>_xlfn.MAXIFS(Raw[Regular Price/ton],Raw[SystemType],$B$20,Raw[Manufacturer],Table46[[#This Row],[Manufacturer]],Raw[EfficiencySEER],"&gt;="&amp;AN$20,Raw[EfficiencySEER],"&lt;"&amp;AR$20)</f>
        <v>0</v>
      </c>
      <c r="AQ37" s="38">
        <f>IF(AN37=0,0,AVERAGEIFS(Raw[Regular Price/ton],Raw[SystemType],$B$20,Raw[Manufacturer],Table46[[#This Row],[Manufacturer]],Raw[EfficiencySEER],"&gt;="&amp;AN$20,Raw[EfficiencySEER],"&lt;"&amp;AR$20))</f>
        <v>0</v>
      </c>
    </row>
    <row r="38" spans="1:43" x14ac:dyDescent="0.25">
      <c r="B38" s="32" t="s">
        <v>1153</v>
      </c>
      <c r="C38" s="28">
        <f>COUNTIFS(Raw[SystemType],$B$20,Raw[Manufacturer],Table46[[#This Row],[Manufacturer]])</f>
        <v>0</v>
      </c>
      <c r="D38" s="34">
        <f>COUNTIFS(Raw[SystemType],$B$20,Raw[Manufacturer],Table46[[#This Row],[Manufacturer]],Raw[EfficiencySEER],"&gt;="&amp;D$20,Raw[EfficiencySEER],"&lt;"&amp;H$20)</f>
        <v>0</v>
      </c>
      <c r="E38" s="36">
        <f>_xlfn.MINIFS(Raw[Regular Price/ton],Raw[SystemType],$B$20,Raw[Manufacturer],Table46[[#This Row],[Manufacturer]],Raw[EfficiencySEER],"&gt;="&amp;D$20,Raw[EfficiencySEER],"&lt;"&amp;H$20)</f>
        <v>0</v>
      </c>
      <c r="F38" s="39">
        <f>_xlfn.MAXIFS(Raw[Regular Price/ton],Raw[SystemType],$B$20,Raw[Manufacturer],Table46[[#This Row],[Manufacturer]],Raw[EfficiencySEER],"&gt;="&amp;D$20,Raw[EfficiencySEER],"&lt;"&amp;H$20)</f>
        <v>0</v>
      </c>
      <c r="G38" s="39">
        <f>IF(D38=0,0,AVERAGEIFS(Raw[Regular Price/ton],Raw[SystemType],$B$20,Raw[Manufacturer],Table46[[#This Row],[Manufacturer]],Raw[EfficiencySEER],"&gt;="&amp;D$20,Raw[EfficiencySEER],"&lt;"&amp;H$20))</f>
        <v>0</v>
      </c>
      <c r="H38" s="34">
        <f>COUNTIFS(Raw[SystemType],$B$20,Raw[Manufacturer],Table46[[#This Row],[Manufacturer]],Raw[EfficiencySEER],"&gt;="&amp;H$20,Raw[EfficiencySEER],"&lt;"&amp;L$20)</f>
        <v>0</v>
      </c>
      <c r="I38" s="36">
        <f>_xlfn.MINIFS(Raw[Regular Price/ton],Raw[SystemType],$B$20,Raw[Manufacturer],Table46[[#This Row],[Manufacturer]],Raw[EfficiencySEER],"&gt;="&amp;H$20,Raw[EfficiencySEER],"&lt;"&amp;L$20)</f>
        <v>0</v>
      </c>
      <c r="J38" s="39">
        <f>_xlfn.MAXIFS(Raw[Regular Price/ton],Raw[SystemType],$B$20,Raw[Manufacturer],Table46[[#This Row],[Manufacturer]],Raw[EfficiencySEER],"&gt;="&amp;H$20,Raw[EfficiencySEER],"&lt;"&amp;L$20)</f>
        <v>0</v>
      </c>
      <c r="K38" s="39">
        <f>IF(H38=0,0,AVERAGEIFS(Raw[Regular Price/ton],Raw[SystemType],$B$20,Raw[Manufacturer],Table46[[#This Row],[Manufacturer]],Raw[EfficiencySEER],"&gt;="&amp;H$20,Raw[EfficiencySEER],"&lt;"&amp;L$20))</f>
        <v>0</v>
      </c>
      <c r="L38" s="34">
        <f>COUNTIFS(Raw[SystemType],$B$20,Raw[Manufacturer],Table46[[#This Row],[Manufacturer]],Raw[EfficiencySEER],"&gt;="&amp;L$20,Raw[EfficiencySEER],"&lt;"&amp;P$20)</f>
        <v>0</v>
      </c>
      <c r="M38" s="36">
        <f>_xlfn.MINIFS(Raw[Regular Price/ton],Raw[SystemType],$B$20,Raw[Manufacturer],Table46[[#This Row],[Manufacturer]],Raw[EfficiencySEER],"&gt;="&amp;L$20,Raw[EfficiencySEER],"&lt;"&amp;P$20)</f>
        <v>0</v>
      </c>
      <c r="N38" s="39">
        <f>_xlfn.MAXIFS(Raw[Regular Price/ton],Raw[SystemType],$B$20,Raw[Manufacturer],Table46[[#This Row],[Manufacturer]],Raw[EfficiencySEER],"&gt;="&amp;L$20,Raw[EfficiencySEER],"&lt;"&amp;P$20)</f>
        <v>0</v>
      </c>
      <c r="O38" s="39">
        <f>IF(L38=0,0,AVERAGEIFS(Raw[Regular Price/ton],Raw[SystemType],$B$20,Raw[Manufacturer],Table46[[#This Row],[Manufacturer]],Raw[EfficiencySEER],"&gt;="&amp;L$20,Raw[EfficiencySEER],"&lt;"&amp;P$20))</f>
        <v>0</v>
      </c>
      <c r="P38" s="34">
        <f>COUNTIFS(Raw[SystemType],$B$20,Raw[Manufacturer],Table46[[#This Row],[Manufacturer]],Raw[EfficiencySEER],"&gt;="&amp;P$20,Raw[EfficiencySEER],"&lt;"&amp;T$20)</f>
        <v>0</v>
      </c>
      <c r="Q38" s="36">
        <f>_xlfn.MINIFS(Raw[Regular Price/ton],Raw[SystemType],$B$20,Raw[Manufacturer],Table46[[#This Row],[Manufacturer]],Raw[EfficiencySEER],"&gt;="&amp;P$20,Raw[EfficiencySEER],"&lt;"&amp;T$20)</f>
        <v>0</v>
      </c>
      <c r="R38" s="39">
        <f>_xlfn.MAXIFS(Raw[Regular Price/ton],Raw[SystemType],$B$20,Raw[Manufacturer],Table46[[#This Row],[Manufacturer]],Raw[EfficiencySEER],"&gt;="&amp;P$20,Raw[EfficiencySEER],"&lt;"&amp;T$20)</f>
        <v>0</v>
      </c>
      <c r="S38" s="39">
        <f>IF(P38=0,0,AVERAGEIFS(Raw[Regular Price/ton],Raw[SystemType],$B$20,Raw[Manufacturer],Table46[[#This Row],[Manufacturer]],Raw[EfficiencySEER],"&gt;="&amp;P$20,Raw[EfficiencySEER],"&lt;"&amp;T$20))</f>
        <v>0</v>
      </c>
      <c r="T38" s="34">
        <f>COUNTIFS(Raw[SystemType],$B$20,Raw[Manufacturer],Table46[[#This Row],[Manufacturer]],Raw[EfficiencySEER],"&gt;="&amp;T$20,Raw[EfficiencySEER],"&lt;"&amp;X$20)</f>
        <v>0</v>
      </c>
      <c r="U38" s="36">
        <f>_xlfn.MINIFS(Raw[Regular Price/ton],Raw[SystemType],$B$20,Raw[Manufacturer],Table46[[#This Row],[Manufacturer]],Raw[EfficiencySEER],"&gt;="&amp;T$20,Raw[EfficiencySEER],"&lt;"&amp;X$20)</f>
        <v>0</v>
      </c>
      <c r="V38" s="39">
        <f>_xlfn.MAXIFS(Raw[Regular Price/ton],Raw[SystemType],$B$20,Raw[Manufacturer],Table46[[#This Row],[Manufacturer]],Raw[EfficiencySEER],"&gt;="&amp;T$20,Raw[EfficiencySEER],"&lt;"&amp;X$20)</f>
        <v>0</v>
      </c>
      <c r="W38" s="39">
        <f>IF(T38=0,0,AVERAGEIFS(Raw[Regular Price/ton],Raw[SystemType],$B$20,Raw[Manufacturer],Table46[[#This Row],[Manufacturer]],Raw[EfficiencySEER],"&gt;="&amp;T$20,Raw[EfficiencySEER],"&lt;"&amp;X$20))</f>
        <v>0</v>
      </c>
      <c r="X38" s="34">
        <f>COUNTIFS(Raw[SystemType],$B$20,Raw[Manufacturer],Table46[[#This Row],[Manufacturer]],Raw[EfficiencySEER],"&gt;="&amp;X$20,Raw[EfficiencySEER],"&lt;"&amp;AB$20)</f>
        <v>0</v>
      </c>
      <c r="Y38" s="36">
        <f>_xlfn.MINIFS(Raw[Regular Price/ton],Raw[SystemType],$B$20,Raw[Manufacturer],Table46[[#This Row],[Manufacturer]],Raw[EfficiencySEER],"&gt;="&amp;X$20,Raw[EfficiencySEER],"&lt;"&amp;AB$20)</f>
        <v>0</v>
      </c>
      <c r="Z38" s="39">
        <f>_xlfn.MAXIFS(Raw[Regular Price/ton],Raw[SystemType],$B$20,Raw[Manufacturer],Table46[[#This Row],[Manufacturer]],Raw[EfficiencySEER],"&gt;="&amp;X$20,Raw[EfficiencySEER],"&lt;"&amp;AB$20)</f>
        <v>0</v>
      </c>
      <c r="AA38" s="39">
        <f>IF(X38=0,0,AVERAGEIFS(Raw[Regular Price/ton],Raw[SystemType],$B$20,Raw[Manufacturer],Table46[[#This Row],[Manufacturer]],Raw[EfficiencySEER],"&gt;="&amp;X$20,Raw[EfficiencySEER],"&lt;"&amp;AB$20))</f>
        <v>0</v>
      </c>
      <c r="AB38" s="34">
        <f>COUNTIFS(Raw[SystemType],$B$20,Raw[Manufacturer],Table46[[#This Row],[Manufacturer]],Raw[EfficiencySEER],"&gt;="&amp;AB$20,Raw[EfficiencySEER],"&lt;"&amp;AF$20)</f>
        <v>0</v>
      </c>
      <c r="AC38" s="36">
        <f>_xlfn.MINIFS(Raw[Regular Price/ton],Raw[SystemType],$B$20,Raw[Manufacturer],Table46[[#This Row],[Manufacturer]],Raw[EfficiencySEER],"&gt;="&amp;AB$20,Raw[EfficiencySEER],"&lt;"&amp;AF$20)</f>
        <v>0</v>
      </c>
      <c r="AD38" s="39">
        <f>_xlfn.MAXIFS(Raw[Regular Price/ton],Raw[SystemType],$B$20,Raw[Manufacturer],Table46[[#This Row],[Manufacturer]],Raw[EfficiencySEER],"&gt;="&amp;AB$20,Raw[EfficiencySEER],"&lt;"&amp;AF$20)</f>
        <v>0</v>
      </c>
      <c r="AE38" s="39">
        <f>IF(AB38=0,0,AVERAGEIFS(Raw[Regular Price/ton],Raw[SystemType],$B$20,Raw[Manufacturer],Table46[[#This Row],[Manufacturer]],Raw[EfficiencySEER],"&gt;="&amp;AB$20,Raw[EfficiencySEER],"&lt;"&amp;AF$20))</f>
        <v>0</v>
      </c>
      <c r="AF38" s="34">
        <f>COUNTIFS(Raw[SystemType],$B$20,Raw[Manufacturer],Table46[[#This Row],[Manufacturer]],Raw[EfficiencySEER],"&gt;="&amp;AF$20,Raw[EfficiencySEER],"&lt;"&amp;AJ$20)</f>
        <v>0</v>
      </c>
      <c r="AG38" s="36">
        <f>_xlfn.MINIFS(Raw[Regular Price/ton],Raw[SystemType],$B$20,Raw[Manufacturer],Table46[[#This Row],[Manufacturer]],Raw[EfficiencySEER],"&gt;="&amp;AF$20,Raw[EfficiencySEER],"&lt;"&amp;AJ$20)</f>
        <v>0</v>
      </c>
      <c r="AH38" s="39">
        <f>_xlfn.MAXIFS(Raw[Regular Price/ton],Raw[SystemType],$B$20,Raw[Manufacturer],Table46[[#This Row],[Manufacturer]],Raw[EfficiencySEER],"&gt;="&amp;AF$20,Raw[EfficiencySEER],"&lt;"&amp;AJ$20)</f>
        <v>0</v>
      </c>
      <c r="AI38" s="39">
        <f>IF(AF38=0,0,AVERAGEIFS(Raw[Regular Price/ton],Raw[SystemType],$B$20,Raw[Manufacturer],Table46[[#This Row],[Manufacturer]],Raw[EfficiencySEER],"&gt;="&amp;AF$20,Raw[EfficiencySEER],"&lt;"&amp;AJ$20))</f>
        <v>0</v>
      </c>
      <c r="AJ38" s="34">
        <f>COUNTIFS(Raw[SystemType],$B$20,Raw[Manufacturer],Table46[[#This Row],[Manufacturer]],Raw[EfficiencySEER],"&gt;="&amp;AJ$20,Raw[EfficiencySEER],"&lt;"&amp;AN$20)</f>
        <v>0</v>
      </c>
      <c r="AK38" s="36">
        <f>_xlfn.MINIFS(Raw[Regular Price/ton],Raw[SystemType],$B$20,Raw[Manufacturer],Table46[[#This Row],[Manufacturer]],Raw[EfficiencySEER],"&gt;="&amp;AJ$20,Raw[EfficiencySEER],"&lt;"&amp;AN$20)</f>
        <v>0</v>
      </c>
      <c r="AL38" s="39">
        <f>_xlfn.MAXIFS(Raw[Regular Price/ton],Raw[SystemType],$B$20,Raw[Manufacturer],Table46[[#This Row],[Manufacturer]],Raw[EfficiencySEER],"&gt;="&amp;AJ$20,Raw[EfficiencySEER],"&lt;"&amp;AN$20)</f>
        <v>0</v>
      </c>
      <c r="AM38" s="39">
        <f>IF(AJ38=0,0,AVERAGEIFS(Raw[Regular Price/ton],Raw[SystemType],$B$20,Raw[Manufacturer],Table46[[#This Row],[Manufacturer]],Raw[EfficiencySEER],"&gt;="&amp;AJ$20,Raw[EfficiencySEER],"&lt;"&amp;AN$20))</f>
        <v>0</v>
      </c>
      <c r="AN38" s="34">
        <f>COUNTIFS(Raw[SystemType],$B$20,Raw[Manufacturer],Table46[[#This Row],[Manufacturer]],Raw[EfficiencySEER],"&gt;="&amp;AN$20,Raw[EfficiencySEER],"&lt;"&amp;AR$20)</f>
        <v>0</v>
      </c>
      <c r="AO38" s="36">
        <f>_xlfn.MINIFS(Raw[Regular Price/ton],Raw[SystemType],$B$20,Raw[Manufacturer],Table46[[#This Row],[Manufacturer]],Raw[EfficiencySEER],"&gt;="&amp;AN$20,Raw[EfficiencySEER],"&lt;"&amp;AR$20)</f>
        <v>0</v>
      </c>
      <c r="AP38" s="39">
        <f>_xlfn.MAXIFS(Raw[Regular Price/ton],Raw[SystemType],$B$20,Raw[Manufacturer],Table46[[#This Row],[Manufacturer]],Raw[EfficiencySEER],"&gt;="&amp;AN$20,Raw[EfficiencySEER],"&lt;"&amp;AR$20)</f>
        <v>0</v>
      </c>
      <c r="AQ38" s="39">
        <f>IF(AN38=0,0,AVERAGEIFS(Raw[Regular Price/ton],Raw[SystemType],$B$20,Raw[Manufacturer],Table46[[#This Row],[Manufacturer]],Raw[EfficiencySEER],"&gt;="&amp;AN$20,Raw[EfficiencySEER],"&lt;"&amp;AR$20))</f>
        <v>0</v>
      </c>
    </row>
    <row r="39" spans="1:43" x14ac:dyDescent="0.25">
      <c r="B39" s="33" t="s">
        <v>1159</v>
      </c>
      <c r="C39" s="27">
        <f>COUNTIFS(Raw[SystemType],$B$20,Raw[Manufacturer],Table46[[#This Row],[Manufacturer]])</f>
        <v>0</v>
      </c>
      <c r="D39" s="34">
        <f>COUNTIFS(Raw[SystemType],$B$20,Raw[Manufacturer],Table46[[#This Row],[Manufacturer]],Raw[EfficiencySEER],"&gt;="&amp;D$20,Raw[EfficiencySEER],"&lt;"&amp;H$20)</f>
        <v>0</v>
      </c>
      <c r="E39" s="37">
        <f>_xlfn.MINIFS(Raw[Regular Price/ton],Raw[SystemType],$B$20,Raw[Manufacturer],Table46[[#This Row],[Manufacturer]],Raw[EfficiencySEER],"&gt;="&amp;D$20,Raw[EfficiencySEER],"&lt;"&amp;H$20)</f>
        <v>0</v>
      </c>
      <c r="F39" s="38">
        <f>_xlfn.MAXIFS(Raw[Regular Price/ton],Raw[SystemType],$B$20,Raw[Manufacturer],Table46[[#This Row],[Manufacturer]],Raw[EfficiencySEER],"&gt;="&amp;D$20,Raw[EfficiencySEER],"&lt;"&amp;H$20)</f>
        <v>0</v>
      </c>
      <c r="G39" s="38">
        <f>IF(D39=0,0,AVERAGEIFS(Raw[Regular Price/ton],Raw[SystemType],$B$20,Raw[Manufacturer],Table46[[#This Row],[Manufacturer]],Raw[EfficiencySEER],"&gt;="&amp;D$20,Raw[EfficiencySEER],"&lt;"&amp;H$20))</f>
        <v>0</v>
      </c>
      <c r="H39" s="34">
        <f>COUNTIFS(Raw[SystemType],$B$20,Raw[Manufacturer],Table46[[#This Row],[Manufacturer]],Raw[EfficiencySEER],"&gt;="&amp;H$20,Raw[EfficiencySEER],"&lt;"&amp;L$20)</f>
        <v>0</v>
      </c>
      <c r="I39" s="37">
        <f>_xlfn.MINIFS(Raw[Regular Price/ton],Raw[SystemType],$B$20,Raw[Manufacturer],Table46[[#This Row],[Manufacturer]],Raw[EfficiencySEER],"&gt;="&amp;H$20,Raw[EfficiencySEER],"&lt;"&amp;L$20)</f>
        <v>0</v>
      </c>
      <c r="J39" s="38">
        <f>_xlfn.MAXIFS(Raw[Regular Price/ton],Raw[SystemType],$B$20,Raw[Manufacturer],Table46[[#This Row],[Manufacturer]],Raw[EfficiencySEER],"&gt;="&amp;H$20,Raw[EfficiencySEER],"&lt;"&amp;L$20)</f>
        <v>0</v>
      </c>
      <c r="K39" s="38">
        <f>IF(H39=0,0,AVERAGEIFS(Raw[Regular Price/ton],Raw[SystemType],$B$20,Raw[Manufacturer],Table46[[#This Row],[Manufacturer]],Raw[EfficiencySEER],"&gt;="&amp;H$20,Raw[EfficiencySEER],"&lt;"&amp;L$20))</f>
        <v>0</v>
      </c>
      <c r="L39" s="34">
        <f>COUNTIFS(Raw[SystemType],$B$20,Raw[Manufacturer],Table46[[#This Row],[Manufacturer]],Raw[EfficiencySEER],"&gt;="&amp;L$20,Raw[EfficiencySEER],"&lt;"&amp;P$20)</f>
        <v>0</v>
      </c>
      <c r="M39" s="37">
        <f>_xlfn.MINIFS(Raw[Regular Price/ton],Raw[SystemType],$B$20,Raw[Manufacturer],Table46[[#This Row],[Manufacturer]],Raw[EfficiencySEER],"&gt;="&amp;L$20,Raw[EfficiencySEER],"&lt;"&amp;P$20)</f>
        <v>0</v>
      </c>
      <c r="N39" s="38">
        <f>_xlfn.MAXIFS(Raw[Regular Price/ton],Raw[SystemType],$B$20,Raw[Manufacturer],Table46[[#This Row],[Manufacturer]],Raw[EfficiencySEER],"&gt;="&amp;L$20,Raw[EfficiencySEER],"&lt;"&amp;P$20)</f>
        <v>0</v>
      </c>
      <c r="O39" s="38">
        <f>IF(L39=0,0,AVERAGEIFS(Raw[Regular Price/ton],Raw[SystemType],$B$20,Raw[Manufacturer],Table46[[#This Row],[Manufacturer]],Raw[EfficiencySEER],"&gt;="&amp;L$20,Raw[EfficiencySEER],"&lt;"&amp;P$20))</f>
        <v>0</v>
      </c>
      <c r="P39" s="34">
        <f>COUNTIFS(Raw[SystemType],$B$20,Raw[Manufacturer],Table46[[#This Row],[Manufacturer]],Raw[EfficiencySEER],"&gt;="&amp;P$20,Raw[EfficiencySEER],"&lt;"&amp;T$20)</f>
        <v>0</v>
      </c>
      <c r="Q39" s="37">
        <f>_xlfn.MINIFS(Raw[Regular Price/ton],Raw[SystemType],$B$20,Raw[Manufacturer],Table46[[#This Row],[Manufacturer]],Raw[EfficiencySEER],"&gt;="&amp;P$20,Raw[EfficiencySEER],"&lt;"&amp;T$20)</f>
        <v>0</v>
      </c>
      <c r="R39" s="38">
        <f>_xlfn.MAXIFS(Raw[Regular Price/ton],Raw[SystemType],$B$20,Raw[Manufacturer],Table46[[#This Row],[Manufacturer]],Raw[EfficiencySEER],"&gt;="&amp;P$20,Raw[EfficiencySEER],"&lt;"&amp;T$20)</f>
        <v>0</v>
      </c>
      <c r="S39" s="38">
        <f>IF(P39=0,0,AVERAGEIFS(Raw[Regular Price/ton],Raw[SystemType],$B$20,Raw[Manufacturer],Table46[[#This Row],[Manufacturer]],Raw[EfficiencySEER],"&gt;="&amp;P$20,Raw[EfficiencySEER],"&lt;"&amp;T$20))</f>
        <v>0</v>
      </c>
      <c r="T39" s="34">
        <f>COUNTIFS(Raw[SystemType],$B$20,Raw[Manufacturer],Table46[[#This Row],[Manufacturer]],Raw[EfficiencySEER],"&gt;="&amp;T$20,Raw[EfficiencySEER],"&lt;"&amp;X$20)</f>
        <v>0</v>
      </c>
      <c r="U39" s="37">
        <f>_xlfn.MINIFS(Raw[Regular Price/ton],Raw[SystemType],$B$20,Raw[Manufacturer],Table46[[#This Row],[Manufacturer]],Raw[EfficiencySEER],"&gt;="&amp;T$20,Raw[EfficiencySEER],"&lt;"&amp;X$20)</f>
        <v>0</v>
      </c>
      <c r="V39" s="38">
        <f>_xlfn.MAXIFS(Raw[Regular Price/ton],Raw[SystemType],$B$20,Raw[Manufacturer],Table46[[#This Row],[Manufacturer]],Raw[EfficiencySEER],"&gt;="&amp;T$20,Raw[EfficiencySEER],"&lt;"&amp;X$20)</f>
        <v>0</v>
      </c>
      <c r="W39" s="38">
        <f>IF(T39=0,0,AVERAGEIFS(Raw[Regular Price/ton],Raw[SystemType],$B$20,Raw[Manufacturer],Table46[[#This Row],[Manufacturer]],Raw[EfficiencySEER],"&gt;="&amp;T$20,Raw[EfficiencySEER],"&lt;"&amp;X$20))</f>
        <v>0</v>
      </c>
      <c r="X39" s="34">
        <f>COUNTIFS(Raw[SystemType],$B$20,Raw[Manufacturer],Table46[[#This Row],[Manufacturer]],Raw[EfficiencySEER],"&gt;="&amp;X$20,Raw[EfficiencySEER],"&lt;"&amp;AB$20)</f>
        <v>0</v>
      </c>
      <c r="Y39" s="37">
        <f>_xlfn.MINIFS(Raw[Regular Price/ton],Raw[SystemType],$B$20,Raw[Manufacturer],Table46[[#This Row],[Manufacturer]],Raw[EfficiencySEER],"&gt;="&amp;X$20,Raw[EfficiencySEER],"&lt;"&amp;AB$20)</f>
        <v>0</v>
      </c>
      <c r="Z39" s="38">
        <f>_xlfn.MAXIFS(Raw[Regular Price/ton],Raw[SystemType],$B$20,Raw[Manufacturer],Table46[[#This Row],[Manufacturer]],Raw[EfficiencySEER],"&gt;="&amp;X$20,Raw[EfficiencySEER],"&lt;"&amp;AB$20)</f>
        <v>0</v>
      </c>
      <c r="AA39" s="38">
        <f>IF(X39=0,0,AVERAGEIFS(Raw[Regular Price/ton],Raw[SystemType],$B$20,Raw[Manufacturer],Table46[[#This Row],[Manufacturer]],Raw[EfficiencySEER],"&gt;="&amp;X$20,Raw[EfficiencySEER],"&lt;"&amp;AB$20))</f>
        <v>0</v>
      </c>
      <c r="AB39" s="34">
        <f>COUNTIFS(Raw[SystemType],$B$20,Raw[Manufacturer],Table46[[#This Row],[Manufacturer]],Raw[EfficiencySEER],"&gt;="&amp;AB$20,Raw[EfficiencySEER],"&lt;"&amp;AF$20)</f>
        <v>0</v>
      </c>
      <c r="AC39" s="37">
        <f>_xlfn.MINIFS(Raw[Regular Price/ton],Raw[SystemType],$B$20,Raw[Manufacturer],Table46[[#This Row],[Manufacturer]],Raw[EfficiencySEER],"&gt;="&amp;AB$20,Raw[EfficiencySEER],"&lt;"&amp;AF$20)</f>
        <v>0</v>
      </c>
      <c r="AD39" s="38">
        <f>_xlfn.MAXIFS(Raw[Regular Price/ton],Raw[SystemType],$B$20,Raw[Manufacturer],Table46[[#This Row],[Manufacturer]],Raw[EfficiencySEER],"&gt;="&amp;AB$20,Raw[EfficiencySEER],"&lt;"&amp;AF$20)</f>
        <v>0</v>
      </c>
      <c r="AE39" s="38">
        <f>IF(AB39=0,0,AVERAGEIFS(Raw[Regular Price/ton],Raw[SystemType],$B$20,Raw[Manufacturer],Table46[[#This Row],[Manufacturer]],Raw[EfficiencySEER],"&gt;="&amp;AB$20,Raw[EfficiencySEER],"&lt;"&amp;AF$20))</f>
        <v>0</v>
      </c>
      <c r="AF39" s="34">
        <f>COUNTIFS(Raw[SystemType],$B$20,Raw[Manufacturer],Table46[[#This Row],[Manufacturer]],Raw[EfficiencySEER],"&gt;="&amp;AF$20,Raw[EfficiencySEER],"&lt;"&amp;AJ$20)</f>
        <v>0</v>
      </c>
      <c r="AG39" s="37">
        <f>_xlfn.MINIFS(Raw[Regular Price/ton],Raw[SystemType],$B$20,Raw[Manufacturer],Table46[[#This Row],[Manufacturer]],Raw[EfficiencySEER],"&gt;="&amp;AF$20,Raw[EfficiencySEER],"&lt;"&amp;AJ$20)</f>
        <v>0</v>
      </c>
      <c r="AH39" s="38">
        <f>_xlfn.MAXIFS(Raw[Regular Price/ton],Raw[SystemType],$B$20,Raw[Manufacturer],Table46[[#This Row],[Manufacturer]],Raw[EfficiencySEER],"&gt;="&amp;AF$20,Raw[EfficiencySEER],"&lt;"&amp;AJ$20)</f>
        <v>0</v>
      </c>
      <c r="AI39" s="38">
        <f>IF(AF39=0,0,AVERAGEIFS(Raw[Regular Price/ton],Raw[SystemType],$B$20,Raw[Manufacturer],Table46[[#This Row],[Manufacturer]],Raw[EfficiencySEER],"&gt;="&amp;AF$20,Raw[EfficiencySEER],"&lt;"&amp;AJ$20))</f>
        <v>0</v>
      </c>
      <c r="AJ39" s="34">
        <f>COUNTIFS(Raw[SystemType],$B$20,Raw[Manufacturer],Table46[[#This Row],[Manufacturer]],Raw[EfficiencySEER],"&gt;="&amp;AJ$20,Raw[EfficiencySEER],"&lt;"&amp;AN$20)</f>
        <v>0</v>
      </c>
      <c r="AK39" s="37">
        <f>_xlfn.MINIFS(Raw[Regular Price/ton],Raw[SystemType],$B$20,Raw[Manufacturer],Table46[[#This Row],[Manufacturer]],Raw[EfficiencySEER],"&gt;="&amp;AJ$20,Raw[EfficiencySEER],"&lt;"&amp;AN$20)</f>
        <v>0</v>
      </c>
      <c r="AL39" s="38">
        <f>_xlfn.MAXIFS(Raw[Regular Price/ton],Raw[SystemType],$B$20,Raw[Manufacturer],Table46[[#This Row],[Manufacturer]],Raw[EfficiencySEER],"&gt;="&amp;AJ$20,Raw[EfficiencySEER],"&lt;"&amp;AN$20)</f>
        <v>0</v>
      </c>
      <c r="AM39" s="38">
        <f>IF(AJ39=0,0,AVERAGEIFS(Raw[Regular Price/ton],Raw[SystemType],$B$20,Raw[Manufacturer],Table46[[#This Row],[Manufacturer]],Raw[EfficiencySEER],"&gt;="&amp;AJ$20,Raw[EfficiencySEER],"&lt;"&amp;AN$20))</f>
        <v>0</v>
      </c>
      <c r="AN39" s="34">
        <f>COUNTIFS(Raw[SystemType],$B$20,Raw[Manufacturer],Table46[[#This Row],[Manufacturer]],Raw[EfficiencySEER],"&gt;="&amp;AN$20,Raw[EfficiencySEER],"&lt;"&amp;AR$20)</f>
        <v>0</v>
      </c>
      <c r="AO39" s="37">
        <f>_xlfn.MINIFS(Raw[Regular Price/ton],Raw[SystemType],$B$20,Raw[Manufacturer],Table46[[#This Row],[Manufacturer]],Raw[EfficiencySEER],"&gt;="&amp;AN$20,Raw[EfficiencySEER],"&lt;"&amp;AR$20)</f>
        <v>0</v>
      </c>
      <c r="AP39" s="38">
        <f>_xlfn.MAXIFS(Raw[Regular Price/ton],Raw[SystemType],$B$20,Raw[Manufacturer],Table46[[#This Row],[Manufacturer]],Raw[EfficiencySEER],"&gt;="&amp;AN$20,Raw[EfficiencySEER],"&lt;"&amp;AR$20)</f>
        <v>0</v>
      </c>
      <c r="AQ39" s="38">
        <f>IF(AN39=0,0,AVERAGEIFS(Raw[Regular Price/ton],Raw[SystemType],$B$20,Raw[Manufacturer],Table46[[#This Row],[Manufacturer]],Raw[EfficiencySEER],"&gt;="&amp;AN$20,Raw[EfficiencySEER],"&lt;"&amp;AR$20))</f>
        <v>0</v>
      </c>
    </row>
    <row r="40" spans="1:43" x14ac:dyDescent="0.25">
      <c r="B40" s="32" t="s">
        <v>1164</v>
      </c>
      <c r="C40" s="28">
        <f>COUNTIFS(Raw[SystemType],$B$20,Raw[Manufacturer],Table46[[#This Row],[Manufacturer]])</f>
        <v>0</v>
      </c>
      <c r="D40" s="34">
        <f>COUNTIFS(Raw[SystemType],$B$20,Raw[Manufacturer],Table46[[#This Row],[Manufacturer]],Raw[EfficiencySEER],"&gt;="&amp;D$20,Raw[EfficiencySEER],"&lt;"&amp;H$20)</f>
        <v>0</v>
      </c>
      <c r="E40" s="36">
        <f>_xlfn.MINIFS(Raw[Regular Price/ton],Raw[SystemType],$B$20,Raw[Manufacturer],Table46[[#This Row],[Manufacturer]],Raw[EfficiencySEER],"&gt;="&amp;D$20,Raw[EfficiencySEER],"&lt;"&amp;H$20)</f>
        <v>0</v>
      </c>
      <c r="F40" s="39">
        <f>_xlfn.MAXIFS(Raw[Regular Price/ton],Raw[SystemType],$B$20,Raw[Manufacturer],Table46[[#This Row],[Manufacturer]],Raw[EfficiencySEER],"&gt;="&amp;D$20,Raw[EfficiencySEER],"&lt;"&amp;H$20)</f>
        <v>0</v>
      </c>
      <c r="G40" s="39">
        <f>IF(D40=0,0,AVERAGEIFS(Raw[Regular Price/ton],Raw[SystemType],$B$20,Raw[Manufacturer],Table46[[#This Row],[Manufacturer]],Raw[EfficiencySEER],"&gt;="&amp;D$20,Raw[EfficiencySEER],"&lt;"&amp;H$20))</f>
        <v>0</v>
      </c>
      <c r="H40" s="34">
        <f>COUNTIFS(Raw[SystemType],$B$20,Raw[Manufacturer],Table46[[#This Row],[Manufacturer]],Raw[EfficiencySEER],"&gt;="&amp;H$20,Raw[EfficiencySEER],"&lt;"&amp;L$20)</f>
        <v>0</v>
      </c>
      <c r="I40" s="36">
        <f>_xlfn.MINIFS(Raw[Regular Price/ton],Raw[SystemType],$B$20,Raw[Manufacturer],Table46[[#This Row],[Manufacturer]],Raw[EfficiencySEER],"&gt;="&amp;H$20,Raw[EfficiencySEER],"&lt;"&amp;L$20)</f>
        <v>0</v>
      </c>
      <c r="J40" s="39">
        <f>_xlfn.MAXIFS(Raw[Regular Price/ton],Raw[SystemType],$B$20,Raw[Manufacturer],Table46[[#This Row],[Manufacturer]],Raw[EfficiencySEER],"&gt;="&amp;H$20,Raw[EfficiencySEER],"&lt;"&amp;L$20)</f>
        <v>0</v>
      </c>
      <c r="K40" s="39">
        <f>IF(H40=0,0,AVERAGEIFS(Raw[Regular Price/ton],Raw[SystemType],$B$20,Raw[Manufacturer],Table46[[#This Row],[Manufacturer]],Raw[EfficiencySEER],"&gt;="&amp;H$20,Raw[EfficiencySEER],"&lt;"&amp;L$20))</f>
        <v>0</v>
      </c>
      <c r="L40" s="34">
        <f>COUNTIFS(Raw[SystemType],$B$20,Raw[Manufacturer],Table46[[#This Row],[Manufacturer]],Raw[EfficiencySEER],"&gt;="&amp;L$20,Raw[EfficiencySEER],"&lt;"&amp;P$20)</f>
        <v>0</v>
      </c>
      <c r="M40" s="36">
        <f>_xlfn.MINIFS(Raw[Regular Price/ton],Raw[SystemType],$B$20,Raw[Manufacturer],Table46[[#This Row],[Manufacturer]],Raw[EfficiencySEER],"&gt;="&amp;L$20,Raw[EfficiencySEER],"&lt;"&amp;P$20)</f>
        <v>0</v>
      </c>
      <c r="N40" s="39">
        <f>_xlfn.MAXIFS(Raw[Regular Price/ton],Raw[SystemType],$B$20,Raw[Manufacturer],Table46[[#This Row],[Manufacturer]],Raw[EfficiencySEER],"&gt;="&amp;L$20,Raw[EfficiencySEER],"&lt;"&amp;P$20)</f>
        <v>0</v>
      </c>
      <c r="O40" s="39">
        <f>IF(L40=0,0,AVERAGEIFS(Raw[Regular Price/ton],Raw[SystemType],$B$20,Raw[Manufacturer],Table46[[#This Row],[Manufacturer]],Raw[EfficiencySEER],"&gt;="&amp;L$20,Raw[EfficiencySEER],"&lt;"&amp;P$20))</f>
        <v>0</v>
      </c>
      <c r="P40" s="34">
        <f>COUNTIFS(Raw[SystemType],$B$20,Raw[Manufacturer],Table46[[#This Row],[Manufacturer]],Raw[EfficiencySEER],"&gt;="&amp;P$20,Raw[EfficiencySEER],"&lt;"&amp;T$20)</f>
        <v>0</v>
      </c>
      <c r="Q40" s="36">
        <f>_xlfn.MINIFS(Raw[Regular Price/ton],Raw[SystemType],$B$20,Raw[Manufacturer],Table46[[#This Row],[Manufacturer]],Raw[EfficiencySEER],"&gt;="&amp;P$20,Raw[EfficiencySEER],"&lt;"&amp;T$20)</f>
        <v>0</v>
      </c>
      <c r="R40" s="39">
        <f>_xlfn.MAXIFS(Raw[Regular Price/ton],Raw[SystemType],$B$20,Raw[Manufacturer],Table46[[#This Row],[Manufacturer]],Raw[EfficiencySEER],"&gt;="&amp;P$20,Raw[EfficiencySEER],"&lt;"&amp;T$20)</f>
        <v>0</v>
      </c>
      <c r="S40" s="39">
        <f>IF(P40=0,0,AVERAGEIFS(Raw[Regular Price/ton],Raw[SystemType],$B$20,Raw[Manufacturer],Table46[[#This Row],[Manufacturer]],Raw[EfficiencySEER],"&gt;="&amp;P$20,Raw[EfficiencySEER],"&lt;"&amp;T$20))</f>
        <v>0</v>
      </c>
      <c r="T40" s="34">
        <f>COUNTIFS(Raw[SystemType],$B$20,Raw[Manufacturer],Table46[[#This Row],[Manufacturer]],Raw[EfficiencySEER],"&gt;="&amp;T$20,Raw[EfficiencySEER],"&lt;"&amp;X$20)</f>
        <v>0</v>
      </c>
      <c r="U40" s="36">
        <f>_xlfn.MINIFS(Raw[Regular Price/ton],Raw[SystemType],$B$20,Raw[Manufacturer],Table46[[#This Row],[Manufacturer]],Raw[EfficiencySEER],"&gt;="&amp;T$20,Raw[EfficiencySEER],"&lt;"&amp;X$20)</f>
        <v>0</v>
      </c>
      <c r="V40" s="39">
        <f>_xlfn.MAXIFS(Raw[Regular Price/ton],Raw[SystemType],$B$20,Raw[Manufacturer],Table46[[#This Row],[Manufacturer]],Raw[EfficiencySEER],"&gt;="&amp;T$20,Raw[EfficiencySEER],"&lt;"&amp;X$20)</f>
        <v>0</v>
      </c>
      <c r="W40" s="39">
        <f>IF(T40=0,0,AVERAGEIFS(Raw[Regular Price/ton],Raw[SystemType],$B$20,Raw[Manufacturer],Table46[[#This Row],[Manufacturer]],Raw[EfficiencySEER],"&gt;="&amp;T$20,Raw[EfficiencySEER],"&lt;"&amp;X$20))</f>
        <v>0</v>
      </c>
      <c r="X40" s="34">
        <f>COUNTIFS(Raw[SystemType],$B$20,Raw[Manufacturer],Table46[[#This Row],[Manufacturer]],Raw[EfficiencySEER],"&gt;="&amp;X$20,Raw[EfficiencySEER],"&lt;"&amp;AB$20)</f>
        <v>0</v>
      </c>
      <c r="Y40" s="36">
        <f>_xlfn.MINIFS(Raw[Regular Price/ton],Raw[SystemType],$B$20,Raw[Manufacturer],Table46[[#This Row],[Manufacturer]],Raw[EfficiencySEER],"&gt;="&amp;X$20,Raw[EfficiencySEER],"&lt;"&amp;AB$20)</f>
        <v>0</v>
      </c>
      <c r="Z40" s="39">
        <f>_xlfn.MAXIFS(Raw[Regular Price/ton],Raw[SystemType],$B$20,Raw[Manufacturer],Table46[[#This Row],[Manufacturer]],Raw[EfficiencySEER],"&gt;="&amp;X$20,Raw[EfficiencySEER],"&lt;"&amp;AB$20)</f>
        <v>0</v>
      </c>
      <c r="AA40" s="39">
        <f>IF(X40=0,0,AVERAGEIFS(Raw[Regular Price/ton],Raw[SystemType],$B$20,Raw[Manufacturer],Table46[[#This Row],[Manufacturer]],Raw[EfficiencySEER],"&gt;="&amp;X$20,Raw[EfficiencySEER],"&lt;"&amp;AB$20))</f>
        <v>0</v>
      </c>
      <c r="AB40" s="34">
        <f>COUNTIFS(Raw[SystemType],$B$20,Raw[Manufacturer],Table46[[#This Row],[Manufacturer]],Raw[EfficiencySEER],"&gt;="&amp;AB$20,Raw[EfficiencySEER],"&lt;"&amp;AF$20)</f>
        <v>0</v>
      </c>
      <c r="AC40" s="36">
        <f>_xlfn.MINIFS(Raw[Regular Price/ton],Raw[SystemType],$B$20,Raw[Manufacturer],Table46[[#This Row],[Manufacturer]],Raw[EfficiencySEER],"&gt;="&amp;AB$20,Raw[EfficiencySEER],"&lt;"&amp;AF$20)</f>
        <v>0</v>
      </c>
      <c r="AD40" s="39">
        <f>_xlfn.MAXIFS(Raw[Regular Price/ton],Raw[SystemType],$B$20,Raw[Manufacturer],Table46[[#This Row],[Manufacturer]],Raw[EfficiencySEER],"&gt;="&amp;AB$20,Raw[EfficiencySEER],"&lt;"&amp;AF$20)</f>
        <v>0</v>
      </c>
      <c r="AE40" s="39">
        <f>IF(AB40=0,0,AVERAGEIFS(Raw[Regular Price/ton],Raw[SystemType],$B$20,Raw[Manufacturer],Table46[[#This Row],[Manufacturer]],Raw[EfficiencySEER],"&gt;="&amp;AB$20,Raw[EfficiencySEER],"&lt;"&amp;AF$20))</f>
        <v>0</v>
      </c>
      <c r="AF40" s="34">
        <f>COUNTIFS(Raw[SystemType],$B$20,Raw[Manufacturer],Table46[[#This Row],[Manufacturer]],Raw[EfficiencySEER],"&gt;="&amp;AF$20,Raw[EfficiencySEER],"&lt;"&amp;AJ$20)</f>
        <v>0</v>
      </c>
      <c r="AG40" s="36">
        <f>_xlfn.MINIFS(Raw[Regular Price/ton],Raw[SystemType],$B$20,Raw[Manufacturer],Table46[[#This Row],[Manufacturer]],Raw[EfficiencySEER],"&gt;="&amp;AF$20,Raw[EfficiencySEER],"&lt;"&amp;AJ$20)</f>
        <v>0</v>
      </c>
      <c r="AH40" s="39">
        <f>_xlfn.MAXIFS(Raw[Regular Price/ton],Raw[SystemType],$B$20,Raw[Manufacturer],Table46[[#This Row],[Manufacturer]],Raw[EfficiencySEER],"&gt;="&amp;AF$20,Raw[EfficiencySEER],"&lt;"&amp;AJ$20)</f>
        <v>0</v>
      </c>
      <c r="AI40" s="39">
        <f>IF(AF40=0,0,AVERAGEIFS(Raw[Regular Price/ton],Raw[SystemType],$B$20,Raw[Manufacturer],Table46[[#This Row],[Manufacturer]],Raw[EfficiencySEER],"&gt;="&amp;AF$20,Raw[EfficiencySEER],"&lt;"&amp;AJ$20))</f>
        <v>0</v>
      </c>
      <c r="AJ40" s="34">
        <f>COUNTIFS(Raw[SystemType],$B$20,Raw[Manufacturer],Table46[[#This Row],[Manufacturer]],Raw[EfficiencySEER],"&gt;="&amp;AJ$20,Raw[EfficiencySEER],"&lt;"&amp;AN$20)</f>
        <v>0</v>
      </c>
      <c r="AK40" s="36">
        <f>_xlfn.MINIFS(Raw[Regular Price/ton],Raw[SystemType],$B$20,Raw[Manufacturer],Table46[[#This Row],[Manufacturer]],Raw[EfficiencySEER],"&gt;="&amp;AJ$20,Raw[EfficiencySEER],"&lt;"&amp;AN$20)</f>
        <v>0</v>
      </c>
      <c r="AL40" s="39">
        <f>_xlfn.MAXIFS(Raw[Regular Price/ton],Raw[SystemType],$B$20,Raw[Manufacturer],Table46[[#This Row],[Manufacturer]],Raw[EfficiencySEER],"&gt;="&amp;AJ$20,Raw[EfficiencySEER],"&lt;"&amp;AN$20)</f>
        <v>0</v>
      </c>
      <c r="AM40" s="39">
        <f>IF(AJ40=0,0,AVERAGEIFS(Raw[Regular Price/ton],Raw[SystemType],$B$20,Raw[Manufacturer],Table46[[#This Row],[Manufacturer]],Raw[EfficiencySEER],"&gt;="&amp;AJ$20,Raw[EfficiencySEER],"&lt;"&amp;AN$20))</f>
        <v>0</v>
      </c>
      <c r="AN40" s="34">
        <f>COUNTIFS(Raw[SystemType],$B$20,Raw[Manufacturer],Table46[[#This Row],[Manufacturer]],Raw[EfficiencySEER],"&gt;="&amp;AN$20,Raw[EfficiencySEER],"&lt;"&amp;AR$20)</f>
        <v>0</v>
      </c>
      <c r="AO40" s="36">
        <f>_xlfn.MINIFS(Raw[Regular Price/ton],Raw[SystemType],$B$20,Raw[Manufacturer],Table46[[#This Row],[Manufacturer]],Raw[EfficiencySEER],"&gt;="&amp;AN$20,Raw[EfficiencySEER],"&lt;"&amp;AR$20)</f>
        <v>0</v>
      </c>
      <c r="AP40" s="39">
        <f>_xlfn.MAXIFS(Raw[Regular Price/ton],Raw[SystemType],$B$20,Raw[Manufacturer],Table46[[#This Row],[Manufacturer]],Raw[EfficiencySEER],"&gt;="&amp;AN$20,Raw[EfficiencySEER],"&lt;"&amp;AR$20)</f>
        <v>0</v>
      </c>
      <c r="AQ40" s="39">
        <f>IF(AN40=0,0,AVERAGEIFS(Raw[Regular Price/ton],Raw[SystemType],$B$20,Raw[Manufacturer],Table46[[#This Row],[Manufacturer]],Raw[EfficiencySEER],"&gt;="&amp;AN$20,Raw[EfficiencySEER],"&lt;"&amp;AR$20))</f>
        <v>0</v>
      </c>
    </row>
    <row r="41" spans="1:43" x14ac:dyDescent="0.25">
      <c r="B41" s="33" t="s">
        <v>1626</v>
      </c>
      <c r="C41" s="27">
        <f>COUNTIFS(Raw[SystemType],$B$20,Raw[Manufacturer],Table46[[#This Row],[Manufacturer]])</f>
        <v>0</v>
      </c>
      <c r="D41" s="34">
        <f>COUNTIFS(Raw[SystemType],$B$20,Raw[Manufacturer],Table46[[#This Row],[Manufacturer]],Raw[EfficiencySEER],"&gt;="&amp;D$20,Raw[EfficiencySEER],"&lt;"&amp;H$20)</f>
        <v>0</v>
      </c>
      <c r="E41" s="37">
        <f>_xlfn.MINIFS(Raw[Regular Price/ton],Raw[SystemType],$B$20,Raw[Manufacturer],Table46[[#This Row],[Manufacturer]],Raw[EfficiencySEER],"&gt;="&amp;D$20,Raw[EfficiencySEER],"&lt;"&amp;H$20)</f>
        <v>0</v>
      </c>
      <c r="F41" s="38">
        <f>_xlfn.MAXIFS(Raw[Regular Price/ton],Raw[SystemType],$B$20,Raw[Manufacturer],Table46[[#This Row],[Manufacturer]],Raw[EfficiencySEER],"&gt;="&amp;D$20,Raw[EfficiencySEER],"&lt;"&amp;H$20)</f>
        <v>0</v>
      </c>
      <c r="G41" s="38">
        <f>IF(D41=0,0,AVERAGEIFS(Raw[Regular Price/ton],Raw[SystemType],$B$20,Raw[Manufacturer],Table46[[#This Row],[Manufacturer]],Raw[EfficiencySEER],"&gt;="&amp;D$20,Raw[EfficiencySEER],"&lt;"&amp;H$20))</f>
        <v>0</v>
      </c>
      <c r="H41" s="34">
        <f>COUNTIFS(Raw[SystemType],$B$20,Raw[Manufacturer],Table46[[#This Row],[Manufacturer]],Raw[EfficiencySEER],"&gt;="&amp;H$20,Raw[EfficiencySEER],"&lt;"&amp;L$20)</f>
        <v>0</v>
      </c>
      <c r="I41" s="37">
        <f>_xlfn.MINIFS(Raw[Regular Price/ton],Raw[SystemType],$B$20,Raw[Manufacturer],Table46[[#This Row],[Manufacturer]],Raw[EfficiencySEER],"&gt;="&amp;H$20,Raw[EfficiencySEER],"&lt;"&amp;L$20)</f>
        <v>0</v>
      </c>
      <c r="J41" s="38">
        <f>_xlfn.MAXIFS(Raw[Regular Price/ton],Raw[SystemType],$B$20,Raw[Manufacturer],Table46[[#This Row],[Manufacturer]],Raw[EfficiencySEER],"&gt;="&amp;H$20,Raw[EfficiencySEER],"&lt;"&amp;L$20)</f>
        <v>0</v>
      </c>
      <c r="K41" s="38">
        <f>IF(H41=0,0,AVERAGEIFS(Raw[Regular Price/ton],Raw[SystemType],$B$20,Raw[Manufacturer],Table46[[#This Row],[Manufacturer]],Raw[EfficiencySEER],"&gt;="&amp;H$20,Raw[EfficiencySEER],"&lt;"&amp;L$20))</f>
        <v>0</v>
      </c>
      <c r="L41" s="34">
        <f>COUNTIFS(Raw[SystemType],$B$20,Raw[Manufacturer],Table46[[#This Row],[Manufacturer]],Raw[EfficiencySEER],"&gt;="&amp;L$20,Raw[EfficiencySEER],"&lt;"&amp;P$20)</f>
        <v>0</v>
      </c>
      <c r="M41" s="37">
        <f>_xlfn.MINIFS(Raw[Regular Price/ton],Raw[SystemType],$B$20,Raw[Manufacturer],Table46[[#This Row],[Manufacturer]],Raw[EfficiencySEER],"&gt;="&amp;L$20,Raw[EfficiencySEER],"&lt;"&amp;P$20)</f>
        <v>0</v>
      </c>
      <c r="N41" s="38">
        <f>_xlfn.MAXIFS(Raw[Regular Price/ton],Raw[SystemType],$B$20,Raw[Manufacturer],Table46[[#This Row],[Manufacturer]],Raw[EfficiencySEER],"&gt;="&amp;L$20,Raw[EfficiencySEER],"&lt;"&amp;P$20)</f>
        <v>0</v>
      </c>
      <c r="O41" s="38">
        <f>IF(L41=0,0,AVERAGEIFS(Raw[Regular Price/ton],Raw[SystemType],$B$20,Raw[Manufacturer],Table46[[#This Row],[Manufacturer]],Raw[EfficiencySEER],"&gt;="&amp;L$20,Raw[EfficiencySEER],"&lt;"&amp;P$20))</f>
        <v>0</v>
      </c>
      <c r="P41" s="34">
        <f>COUNTIFS(Raw[SystemType],$B$20,Raw[Manufacturer],Table46[[#This Row],[Manufacturer]],Raw[EfficiencySEER],"&gt;="&amp;P$20,Raw[EfficiencySEER],"&lt;"&amp;T$20)</f>
        <v>0</v>
      </c>
      <c r="Q41" s="37">
        <f>_xlfn.MINIFS(Raw[Regular Price/ton],Raw[SystemType],$B$20,Raw[Manufacturer],Table46[[#This Row],[Manufacturer]],Raw[EfficiencySEER],"&gt;="&amp;P$20,Raw[EfficiencySEER],"&lt;"&amp;T$20)</f>
        <v>0</v>
      </c>
      <c r="R41" s="38">
        <f>_xlfn.MAXIFS(Raw[Regular Price/ton],Raw[SystemType],$B$20,Raw[Manufacturer],Table46[[#This Row],[Manufacturer]],Raw[EfficiencySEER],"&gt;="&amp;P$20,Raw[EfficiencySEER],"&lt;"&amp;T$20)</f>
        <v>0</v>
      </c>
      <c r="S41" s="38">
        <f>IF(P41=0,0,AVERAGEIFS(Raw[Regular Price/ton],Raw[SystemType],$B$20,Raw[Manufacturer],Table46[[#This Row],[Manufacturer]],Raw[EfficiencySEER],"&gt;="&amp;P$20,Raw[EfficiencySEER],"&lt;"&amp;T$20))</f>
        <v>0</v>
      </c>
      <c r="T41" s="34">
        <f>COUNTIFS(Raw[SystemType],$B$20,Raw[Manufacturer],Table46[[#This Row],[Manufacturer]],Raw[EfficiencySEER],"&gt;="&amp;T$20,Raw[EfficiencySEER],"&lt;"&amp;X$20)</f>
        <v>0</v>
      </c>
      <c r="U41" s="37">
        <f>_xlfn.MINIFS(Raw[Regular Price/ton],Raw[SystemType],$B$20,Raw[Manufacturer],Table46[[#This Row],[Manufacturer]],Raw[EfficiencySEER],"&gt;="&amp;T$20,Raw[EfficiencySEER],"&lt;"&amp;X$20)</f>
        <v>0</v>
      </c>
      <c r="V41" s="38">
        <f>_xlfn.MAXIFS(Raw[Regular Price/ton],Raw[SystemType],$B$20,Raw[Manufacturer],Table46[[#This Row],[Manufacturer]],Raw[EfficiencySEER],"&gt;="&amp;T$20,Raw[EfficiencySEER],"&lt;"&amp;X$20)</f>
        <v>0</v>
      </c>
      <c r="W41" s="38">
        <f>IF(T41=0,0,AVERAGEIFS(Raw[Regular Price/ton],Raw[SystemType],$B$20,Raw[Manufacturer],Table46[[#This Row],[Manufacturer]],Raw[EfficiencySEER],"&gt;="&amp;T$20,Raw[EfficiencySEER],"&lt;"&amp;X$20))</f>
        <v>0</v>
      </c>
      <c r="X41" s="34">
        <f>COUNTIFS(Raw[SystemType],$B$20,Raw[Manufacturer],Table46[[#This Row],[Manufacturer]],Raw[EfficiencySEER],"&gt;="&amp;X$20,Raw[EfficiencySEER],"&lt;"&amp;AB$20)</f>
        <v>0</v>
      </c>
      <c r="Y41" s="37">
        <f>_xlfn.MINIFS(Raw[Regular Price/ton],Raw[SystemType],$B$20,Raw[Manufacturer],Table46[[#This Row],[Manufacturer]],Raw[EfficiencySEER],"&gt;="&amp;X$20,Raw[EfficiencySEER],"&lt;"&amp;AB$20)</f>
        <v>0</v>
      </c>
      <c r="Z41" s="38">
        <f>_xlfn.MAXIFS(Raw[Regular Price/ton],Raw[SystemType],$B$20,Raw[Manufacturer],Table46[[#This Row],[Manufacturer]],Raw[EfficiencySEER],"&gt;="&amp;X$20,Raw[EfficiencySEER],"&lt;"&amp;AB$20)</f>
        <v>0</v>
      </c>
      <c r="AA41" s="38">
        <f>IF(X41=0,0,AVERAGEIFS(Raw[Regular Price/ton],Raw[SystemType],$B$20,Raw[Manufacturer],Table46[[#This Row],[Manufacturer]],Raw[EfficiencySEER],"&gt;="&amp;X$20,Raw[EfficiencySEER],"&lt;"&amp;AB$20))</f>
        <v>0</v>
      </c>
      <c r="AB41" s="34">
        <f>COUNTIFS(Raw[SystemType],$B$20,Raw[Manufacturer],Table46[[#This Row],[Manufacturer]],Raw[EfficiencySEER],"&gt;="&amp;AB$20,Raw[EfficiencySEER],"&lt;"&amp;AF$20)</f>
        <v>0</v>
      </c>
      <c r="AC41" s="37">
        <f>_xlfn.MINIFS(Raw[Regular Price/ton],Raw[SystemType],$B$20,Raw[Manufacturer],Table46[[#This Row],[Manufacturer]],Raw[EfficiencySEER],"&gt;="&amp;AB$20,Raw[EfficiencySEER],"&lt;"&amp;AF$20)</f>
        <v>0</v>
      </c>
      <c r="AD41" s="38">
        <f>_xlfn.MAXIFS(Raw[Regular Price/ton],Raw[SystemType],$B$20,Raw[Manufacturer],Table46[[#This Row],[Manufacturer]],Raw[EfficiencySEER],"&gt;="&amp;AB$20,Raw[EfficiencySEER],"&lt;"&amp;AF$20)</f>
        <v>0</v>
      </c>
      <c r="AE41" s="38">
        <f>IF(AB41=0,0,AVERAGEIFS(Raw[Regular Price/ton],Raw[SystemType],$B$20,Raw[Manufacturer],Table46[[#This Row],[Manufacturer]],Raw[EfficiencySEER],"&gt;="&amp;AB$20,Raw[EfficiencySEER],"&lt;"&amp;AF$20))</f>
        <v>0</v>
      </c>
      <c r="AF41" s="34">
        <f>COUNTIFS(Raw[SystemType],$B$20,Raw[Manufacturer],Table46[[#This Row],[Manufacturer]],Raw[EfficiencySEER],"&gt;="&amp;AF$20,Raw[EfficiencySEER],"&lt;"&amp;AJ$20)</f>
        <v>0</v>
      </c>
      <c r="AG41" s="37">
        <f>_xlfn.MINIFS(Raw[Regular Price/ton],Raw[SystemType],$B$20,Raw[Manufacturer],Table46[[#This Row],[Manufacturer]],Raw[EfficiencySEER],"&gt;="&amp;AF$20,Raw[EfficiencySEER],"&lt;"&amp;AJ$20)</f>
        <v>0</v>
      </c>
      <c r="AH41" s="38">
        <f>_xlfn.MAXIFS(Raw[Regular Price/ton],Raw[SystemType],$B$20,Raw[Manufacturer],Table46[[#This Row],[Manufacturer]],Raw[EfficiencySEER],"&gt;="&amp;AF$20,Raw[EfficiencySEER],"&lt;"&amp;AJ$20)</f>
        <v>0</v>
      </c>
      <c r="AI41" s="38">
        <f>IF(AF41=0,0,AVERAGEIFS(Raw[Regular Price/ton],Raw[SystemType],$B$20,Raw[Manufacturer],Table46[[#This Row],[Manufacturer]],Raw[EfficiencySEER],"&gt;="&amp;AF$20,Raw[EfficiencySEER],"&lt;"&amp;AJ$20))</f>
        <v>0</v>
      </c>
      <c r="AJ41" s="34">
        <f>COUNTIFS(Raw[SystemType],$B$20,Raw[Manufacturer],Table46[[#This Row],[Manufacturer]],Raw[EfficiencySEER],"&gt;="&amp;AJ$20,Raw[EfficiencySEER],"&lt;"&amp;AN$20)</f>
        <v>0</v>
      </c>
      <c r="AK41" s="37">
        <f>_xlfn.MINIFS(Raw[Regular Price/ton],Raw[SystemType],$B$20,Raw[Manufacturer],Table46[[#This Row],[Manufacturer]],Raw[EfficiencySEER],"&gt;="&amp;AJ$20,Raw[EfficiencySEER],"&lt;"&amp;AN$20)</f>
        <v>0</v>
      </c>
      <c r="AL41" s="38">
        <f>_xlfn.MAXIFS(Raw[Regular Price/ton],Raw[SystemType],$B$20,Raw[Manufacturer],Table46[[#This Row],[Manufacturer]],Raw[EfficiencySEER],"&gt;="&amp;AJ$20,Raw[EfficiencySEER],"&lt;"&amp;AN$20)</f>
        <v>0</v>
      </c>
      <c r="AM41" s="38">
        <f>IF(AJ41=0,0,AVERAGEIFS(Raw[Regular Price/ton],Raw[SystemType],$B$20,Raw[Manufacturer],Table46[[#This Row],[Manufacturer]],Raw[EfficiencySEER],"&gt;="&amp;AJ$20,Raw[EfficiencySEER],"&lt;"&amp;AN$20))</f>
        <v>0</v>
      </c>
      <c r="AN41" s="34">
        <f>COUNTIFS(Raw[SystemType],$B$20,Raw[Manufacturer],Table46[[#This Row],[Manufacturer]],Raw[EfficiencySEER],"&gt;="&amp;AN$20,Raw[EfficiencySEER],"&lt;"&amp;AR$20)</f>
        <v>0</v>
      </c>
      <c r="AO41" s="37">
        <f>_xlfn.MINIFS(Raw[Regular Price/ton],Raw[SystemType],$B$20,Raw[Manufacturer],Table46[[#This Row],[Manufacturer]],Raw[EfficiencySEER],"&gt;="&amp;AN$20,Raw[EfficiencySEER],"&lt;"&amp;AR$20)</f>
        <v>0</v>
      </c>
      <c r="AP41" s="38">
        <f>_xlfn.MAXIFS(Raw[Regular Price/ton],Raw[SystemType],$B$20,Raw[Manufacturer],Table46[[#This Row],[Manufacturer]],Raw[EfficiencySEER],"&gt;="&amp;AN$20,Raw[EfficiencySEER],"&lt;"&amp;AR$20)</f>
        <v>0</v>
      </c>
      <c r="AQ41" s="38">
        <f>IF(AN41=0,0,AVERAGEIFS(Raw[Regular Price/ton],Raw[SystemType],$B$20,Raw[Manufacturer],Table46[[#This Row],[Manufacturer]],Raw[EfficiencySEER],"&gt;="&amp;AN$20,Raw[EfficiencySEER],"&lt;"&amp;AR$20))</f>
        <v>0</v>
      </c>
    </row>
    <row r="42" spans="1:43" x14ac:dyDescent="0.25">
      <c r="B42" s="32" t="s">
        <v>1897</v>
      </c>
      <c r="C42" s="28">
        <f>COUNTIFS(Raw[SystemType],$B$20,Raw[Manufacturer],Table46[[#This Row],[Manufacturer]])</f>
        <v>0</v>
      </c>
      <c r="D42" s="34">
        <f>COUNTIFS(Raw[SystemType],$B$20,Raw[Manufacturer],Table46[[#This Row],[Manufacturer]],Raw[EfficiencySEER],"&gt;="&amp;D$20,Raw[EfficiencySEER],"&lt;"&amp;H$20)</f>
        <v>0</v>
      </c>
      <c r="E42" s="36">
        <f>_xlfn.MINIFS(Raw[Regular Price/ton],Raw[SystemType],$B$20,Raw[Manufacturer],Table46[[#This Row],[Manufacturer]],Raw[EfficiencySEER],"&gt;="&amp;D$20,Raw[EfficiencySEER],"&lt;"&amp;H$20)</f>
        <v>0</v>
      </c>
      <c r="F42" s="39">
        <f>_xlfn.MAXIFS(Raw[Regular Price/ton],Raw[SystemType],$B$20,Raw[Manufacturer],Table46[[#This Row],[Manufacturer]],Raw[EfficiencySEER],"&gt;="&amp;D$20,Raw[EfficiencySEER],"&lt;"&amp;H$20)</f>
        <v>0</v>
      </c>
      <c r="G42" s="39">
        <f>IF(D42=0,0,AVERAGEIFS(Raw[Regular Price/ton],Raw[SystemType],$B$20,Raw[Manufacturer],Table46[[#This Row],[Manufacturer]],Raw[EfficiencySEER],"&gt;="&amp;D$20,Raw[EfficiencySEER],"&lt;"&amp;H$20))</f>
        <v>0</v>
      </c>
      <c r="H42" s="34">
        <f>COUNTIFS(Raw[SystemType],$B$20,Raw[Manufacturer],Table46[[#This Row],[Manufacturer]],Raw[EfficiencySEER],"&gt;="&amp;H$20,Raw[EfficiencySEER],"&lt;"&amp;L$20)</f>
        <v>0</v>
      </c>
      <c r="I42" s="36">
        <f>_xlfn.MINIFS(Raw[Regular Price/ton],Raw[SystemType],$B$20,Raw[Manufacturer],Table46[[#This Row],[Manufacturer]],Raw[EfficiencySEER],"&gt;="&amp;H$20,Raw[EfficiencySEER],"&lt;"&amp;L$20)</f>
        <v>0</v>
      </c>
      <c r="J42" s="39">
        <f>_xlfn.MAXIFS(Raw[Regular Price/ton],Raw[SystemType],$B$20,Raw[Manufacturer],Table46[[#This Row],[Manufacturer]],Raw[EfficiencySEER],"&gt;="&amp;H$20,Raw[EfficiencySEER],"&lt;"&amp;L$20)</f>
        <v>0</v>
      </c>
      <c r="K42" s="39">
        <f>IF(H42=0,0,AVERAGEIFS(Raw[Regular Price/ton],Raw[SystemType],$B$20,Raw[Manufacturer],Table46[[#This Row],[Manufacturer]],Raw[EfficiencySEER],"&gt;="&amp;H$20,Raw[EfficiencySEER],"&lt;"&amp;L$20))</f>
        <v>0</v>
      </c>
      <c r="L42" s="34">
        <f>COUNTIFS(Raw[SystemType],$B$20,Raw[Manufacturer],Table46[[#This Row],[Manufacturer]],Raw[EfficiencySEER],"&gt;="&amp;L$20,Raw[EfficiencySEER],"&lt;"&amp;P$20)</f>
        <v>0</v>
      </c>
      <c r="M42" s="36">
        <f>_xlfn.MINIFS(Raw[Regular Price/ton],Raw[SystemType],$B$20,Raw[Manufacturer],Table46[[#This Row],[Manufacturer]],Raw[EfficiencySEER],"&gt;="&amp;L$20,Raw[EfficiencySEER],"&lt;"&amp;P$20)</f>
        <v>0</v>
      </c>
      <c r="N42" s="39">
        <f>_xlfn.MAXIFS(Raw[Regular Price/ton],Raw[SystemType],$B$20,Raw[Manufacturer],Table46[[#This Row],[Manufacturer]],Raw[EfficiencySEER],"&gt;="&amp;L$20,Raw[EfficiencySEER],"&lt;"&amp;P$20)</f>
        <v>0</v>
      </c>
      <c r="O42" s="39">
        <f>IF(L42=0,0,AVERAGEIFS(Raw[Regular Price/ton],Raw[SystemType],$B$20,Raw[Manufacturer],Table46[[#This Row],[Manufacturer]],Raw[EfficiencySEER],"&gt;="&amp;L$20,Raw[EfficiencySEER],"&lt;"&amp;P$20))</f>
        <v>0</v>
      </c>
      <c r="P42" s="34">
        <f>COUNTIFS(Raw[SystemType],$B$20,Raw[Manufacturer],Table46[[#This Row],[Manufacturer]],Raw[EfficiencySEER],"&gt;="&amp;P$20,Raw[EfficiencySEER],"&lt;"&amp;T$20)</f>
        <v>0</v>
      </c>
      <c r="Q42" s="36">
        <f>_xlfn.MINIFS(Raw[Regular Price/ton],Raw[SystemType],$B$20,Raw[Manufacturer],Table46[[#This Row],[Manufacturer]],Raw[EfficiencySEER],"&gt;="&amp;P$20,Raw[EfficiencySEER],"&lt;"&amp;T$20)</f>
        <v>0</v>
      </c>
      <c r="R42" s="39">
        <f>_xlfn.MAXIFS(Raw[Regular Price/ton],Raw[SystemType],$B$20,Raw[Manufacturer],Table46[[#This Row],[Manufacturer]],Raw[EfficiencySEER],"&gt;="&amp;P$20,Raw[EfficiencySEER],"&lt;"&amp;T$20)</f>
        <v>0</v>
      </c>
      <c r="S42" s="39">
        <f>IF(P42=0,0,AVERAGEIFS(Raw[Regular Price/ton],Raw[SystemType],$B$20,Raw[Manufacturer],Table46[[#This Row],[Manufacturer]],Raw[EfficiencySEER],"&gt;="&amp;P$20,Raw[EfficiencySEER],"&lt;"&amp;T$20))</f>
        <v>0</v>
      </c>
      <c r="T42" s="34">
        <f>COUNTIFS(Raw[SystemType],$B$20,Raw[Manufacturer],Table46[[#This Row],[Manufacturer]],Raw[EfficiencySEER],"&gt;="&amp;T$20,Raw[EfficiencySEER],"&lt;"&amp;X$20)</f>
        <v>0</v>
      </c>
      <c r="U42" s="36">
        <f>_xlfn.MINIFS(Raw[Regular Price/ton],Raw[SystemType],$B$20,Raw[Manufacturer],Table46[[#This Row],[Manufacturer]],Raw[EfficiencySEER],"&gt;="&amp;T$20,Raw[EfficiencySEER],"&lt;"&amp;X$20)</f>
        <v>0</v>
      </c>
      <c r="V42" s="39">
        <f>_xlfn.MAXIFS(Raw[Regular Price/ton],Raw[SystemType],$B$20,Raw[Manufacturer],Table46[[#This Row],[Manufacturer]],Raw[EfficiencySEER],"&gt;="&amp;T$20,Raw[EfficiencySEER],"&lt;"&amp;X$20)</f>
        <v>0</v>
      </c>
      <c r="W42" s="39">
        <f>IF(T42=0,0,AVERAGEIFS(Raw[Regular Price/ton],Raw[SystemType],$B$20,Raw[Manufacturer],Table46[[#This Row],[Manufacturer]],Raw[EfficiencySEER],"&gt;="&amp;T$20,Raw[EfficiencySEER],"&lt;"&amp;X$20))</f>
        <v>0</v>
      </c>
      <c r="X42" s="34">
        <f>COUNTIFS(Raw[SystemType],$B$20,Raw[Manufacturer],Table46[[#This Row],[Manufacturer]],Raw[EfficiencySEER],"&gt;="&amp;X$20,Raw[EfficiencySEER],"&lt;"&amp;AB$20)</f>
        <v>0</v>
      </c>
      <c r="Y42" s="36">
        <f>_xlfn.MINIFS(Raw[Regular Price/ton],Raw[SystemType],$B$20,Raw[Manufacturer],Table46[[#This Row],[Manufacturer]],Raw[EfficiencySEER],"&gt;="&amp;X$20,Raw[EfficiencySEER],"&lt;"&amp;AB$20)</f>
        <v>0</v>
      </c>
      <c r="Z42" s="39">
        <f>_xlfn.MAXIFS(Raw[Regular Price/ton],Raw[SystemType],$B$20,Raw[Manufacturer],Table46[[#This Row],[Manufacturer]],Raw[EfficiencySEER],"&gt;="&amp;X$20,Raw[EfficiencySEER],"&lt;"&amp;AB$20)</f>
        <v>0</v>
      </c>
      <c r="AA42" s="39">
        <f>IF(X42=0,0,AVERAGEIFS(Raw[Regular Price/ton],Raw[SystemType],$B$20,Raw[Manufacturer],Table46[[#This Row],[Manufacturer]],Raw[EfficiencySEER],"&gt;="&amp;X$20,Raw[EfficiencySEER],"&lt;"&amp;AB$20))</f>
        <v>0</v>
      </c>
      <c r="AB42" s="34">
        <f>COUNTIFS(Raw[SystemType],$B$20,Raw[Manufacturer],Table46[[#This Row],[Manufacturer]],Raw[EfficiencySEER],"&gt;="&amp;AB$20,Raw[EfficiencySEER],"&lt;"&amp;AF$20)</f>
        <v>0</v>
      </c>
      <c r="AC42" s="36">
        <f>_xlfn.MINIFS(Raw[Regular Price/ton],Raw[SystemType],$B$20,Raw[Manufacturer],Table46[[#This Row],[Manufacturer]],Raw[EfficiencySEER],"&gt;="&amp;AB$20,Raw[EfficiencySEER],"&lt;"&amp;AF$20)</f>
        <v>0</v>
      </c>
      <c r="AD42" s="39">
        <f>_xlfn.MAXIFS(Raw[Regular Price/ton],Raw[SystemType],$B$20,Raw[Manufacturer],Table46[[#This Row],[Manufacturer]],Raw[EfficiencySEER],"&gt;="&amp;AB$20,Raw[EfficiencySEER],"&lt;"&amp;AF$20)</f>
        <v>0</v>
      </c>
      <c r="AE42" s="39">
        <f>IF(AB42=0,0,AVERAGEIFS(Raw[Regular Price/ton],Raw[SystemType],$B$20,Raw[Manufacturer],Table46[[#This Row],[Manufacturer]],Raw[EfficiencySEER],"&gt;="&amp;AB$20,Raw[EfficiencySEER],"&lt;"&amp;AF$20))</f>
        <v>0</v>
      </c>
      <c r="AF42" s="34">
        <f>COUNTIFS(Raw[SystemType],$B$20,Raw[Manufacturer],Table46[[#This Row],[Manufacturer]],Raw[EfficiencySEER],"&gt;="&amp;AF$20,Raw[EfficiencySEER],"&lt;"&amp;AJ$20)</f>
        <v>0</v>
      </c>
      <c r="AG42" s="36">
        <f>_xlfn.MINIFS(Raw[Regular Price/ton],Raw[SystemType],$B$20,Raw[Manufacturer],Table46[[#This Row],[Manufacturer]],Raw[EfficiencySEER],"&gt;="&amp;AF$20,Raw[EfficiencySEER],"&lt;"&amp;AJ$20)</f>
        <v>0</v>
      </c>
      <c r="AH42" s="39">
        <f>_xlfn.MAXIFS(Raw[Regular Price/ton],Raw[SystemType],$B$20,Raw[Manufacturer],Table46[[#This Row],[Manufacturer]],Raw[EfficiencySEER],"&gt;="&amp;AF$20,Raw[EfficiencySEER],"&lt;"&amp;AJ$20)</f>
        <v>0</v>
      </c>
      <c r="AI42" s="39">
        <f>IF(AF42=0,0,AVERAGEIFS(Raw[Regular Price/ton],Raw[SystemType],$B$20,Raw[Manufacturer],Table46[[#This Row],[Manufacturer]],Raw[EfficiencySEER],"&gt;="&amp;AF$20,Raw[EfficiencySEER],"&lt;"&amp;AJ$20))</f>
        <v>0</v>
      </c>
      <c r="AJ42" s="34">
        <f>COUNTIFS(Raw[SystemType],$B$20,Raw[Manufacturer],Table46[[#This Row],[Manufacturer]],Raw[EfficiencySEER],"&gt;="&amp;AJ$20,Raw[EfficiencySEER],"&lt;"&amp;AN$20)</f>
        <v>0</v>
      </c>
      <c r="AK42" s="36">
        <f>_xlfn.MINIFS(Raw[Regular Price/ton],Raw[SystemType],$B$20,Raw[Manufacturer],Table46[[#This Row],[Manufacturer]],Raw[EfficiencySEER],"&gt;="&amp;AJ$20,Raw[EfficiencySEER],"&lt;"&amp;AN$20)</f>
        <v>0</v>
      </c>
      <c r="AL42" s="39">
        <f>_xlfn.MAXIFS(Raw[Regular Price/ton],Raw[SystemType],$B$20,Raw[Manufacturer],Table46[[#This Row],[Manufacturer]],Raw[EfficiencySEER],"&gt;="&amp;AJ$20,Raw[EfficiencySEER],"&lt;"&amp;AN$20)</f>
        <v>0</v>
      </c>
      <c r="AM42" s="39">
        <f>IF(AJ42=0,0,AVERAGEIFS(Raw[Regular Price/ton],Raw[SystemType],$B$20,Raw[Manufacturer],Table46[[#This Row],[Manufacturer]],Raw[EfficiencySEER],"&gt;="&amp;AJ$20,Raw[EfficiencySEER],"&lt;"&amp;AN$20))</f>
        <v>0</v>
      </c>
      <c r="AN42" s="34">
        <f>COUNTIFS(Raw[SystemType],$B$20,Raw[Manufacturer],Table46[[#This Row],[Manufacturer]],Raw[EfficiencySEER],"&gt;="&amp;AN$20,Raw[EfficiencySEER],"&lt;"&amp;AR$20)</f>
        <v>0</v>
      </c>
      <c r="AO42" s="36">
        <f>_xlfn.MINIFS(Raw[Regular Price/ton],Raw[SystemType],$B$20,Raw[Manufacturer],Table46[[#This Row],[Manufacturer]],Raw[EfficiencySEER],"&gt;="&amp;AN$20,Raw[EfficiencySEER],"&lt;"&amp;AR$20)</f>
        <v>0</v>
      </c>
      <c r="AP42" s="39">
        <f>_xlfn.MAXIFS(Raw[Regular Price/ton],Raw[SystemType],$B$20,Raw[Manufacturer],Table46[[#This Row],[Manufacturer]],Raw[EfficiencySEER],"&gt;="&amp;AN$20,Raw[EfficiencySEER],"&lt;"&amp;AR$20)</f>
        <v>0</v>
      </c>
      <c r="AQ42" s="39">
        <f>IF(AN42=0,0,AVERAGEIFS(Raw[Regular Price/ton],Raw[SystemType],$B$20,Raw[Manufacturer],Table46[[#This Row],[Manufacturer]],Raw[EfficiencySEER],"&gt;="&amp;AN$20,Raw[EfficiencySEER],"&lt;"&amp;AR$20))</f>
        <v>0</v>
      </c>
    </row>
    <row r="43" spans="1:43" x14ac:dyDescent="0.25">
      <c r="B43" s="32" t="s">
        <v>2289</v>
      </c>
      <c r="C43" s="28">
        <f>COUNTIFS(Raw[SystemType],$B$20,Raw[Manufacturer],Table46[[#This Row],[Manufacturer]])</f>
        <v>0</v>
      </c>
      <c r="D43" s="34">
        <f>COUNTIFS(Raw[SystemType],$B$20,Raw[Manufacturer],Table46[[#This Row],[Manufacturer]],Raw[EfficiencySEER],"&gt;="&amp;D$20,Raw[EfficiencySEER],"&lt;"&amp;H$20)</f>
        <v>0</v>
      </c>
      <c r="E43" s="36">
        <f>_xlfn.MINIFS(Raw[Regular Price/ton],Raw[SystemType],$B$20,Raw[Manufacturer],Table46[[#This Row],[Manufacturer]],Raw[EfficiencySEER],"&gt;="&amp;D$20,Raw[EfficiencySEER],"&lt;"&amp;H$20)</f>
        <v>0</v>
      </c>
      <c r="F43" s="39">
        <f>_xlfn.MAXIFS(Raw[Regular Price/ton],Raw[SystemType],$B$20,Raw[Manufacturer],Table46[[#This Row],[Manufacturer]],Raw[EfficiencySEER],"&gt;="&amp;D$20,Raw[EfficiencySEER],"&lt;"&amp;H$20)</f>
        <v>0</v>
      </c>
      <c r="G43" s="39">
        <f>IF(D43=0,0,AVERAGEIFS(Raw[Regular Price/ton],Raw[SystemType],$B$20,Raw[Manufacturer],Table46[[#This Row],[Manufacturer]],Raw[EfficiencySEER],"&gt;="&amp;D$20,Raw[EfficiencySEER],"&lt;"&amp;H$20))</f>
        <v>0</v>
      </c>
      <c r="H43" s="34">
        <f>COUNTIFS(Raw[SystemType],$B$20,Raw[Manufacturer],Table46[[#This Row],[Manufacturer]],Raw[EfficiencySEER],"&gt;="&amp;H$20,Raw[EfficiencySEER],"&lt;"&amp;L$20)</f>
        <v>0</v>
      </c>
      <c r="I43" s="36">
        <f>_xlfn.MINIFS(Raw[Regular Price/ton],Raw[SystemType],$B$20,Raw[Manufacturer],Table46[[#This Row],[Manufacturer]],Raw[EfficiencySEER],"&gt;="&amp;H$20,Raw[EfficiencySEER],"&lt;"&amp;L$20)</f>
        <v>0</v>
      </c>
      <c r="J43" s="39">
        <f>_xlfn.MAXIFS(Raw[Regular Price/ton],Raw[SystemType],$B$20,Raw[Manufacturer],Table46[[#This Row],[Manufacturer]],Raw[EfficiencySEER],"&gt;="&amp;H$20,Raw[EfficiencySEER],"&lt;"&amp;L$20)</f>
        <v>0</v>
      </c>
      <c r="K43" s="39">
        <f>IF(H43=0,0,AVERAGEIFS(Raw[Regular Price/ton],Raw[SystemType],$B$20,Raw[Manufacturer],Table46[[#This Row],[Manufacturer]],Raw[EfficiencySEER],"&gt;="&amp;H$20,Raw[EfficiencySEER],"&lt;"&amp;L$20))</f>
        <v>0</v>
      </c>
      <c r="L43" s="34">
        <f>COUNTIFS(Raw[SystemType],$B$20,Raw[Manufacturer],Table46[[#This Row],[Manufacturer]],Raw[EfficiencySEER],"&gt;="&amp;L$20,Raw[EfficiencySEER],"&lt;"&amp;P$20)</f>
        <v>0</v>
      </c>
      <c r="M43" s="36">
        <f>_xlfn.MINIFS(Raw[Regular Price/ton],Raw[SystemType],$B$20,Raw[Manufacturer],Table46[[#This Row],[Manufacturer]],Raw[EfficiencySEER],"&gt;="&amp;L$20,Raw[EfficiencySEER],"&lt;"&amp;P$20)</f>
        <v>0</v>
      </c>
      <c r="N43" s="39">
        <f>_xlfn.MAXIFS(Raw[Regular Price/ton],Raw[SystemType],$B$20,Raw[Manufacturer],Table46[[#This Row],[Manufacturer]],Raw[EfficiencySEER],"&gt;="&amp;L$20,Raw[EfficiencySEER],"&lt;"&amp;P$20)</f>
        <v>0</v>
      </c>
      <c r="O43" s="39">
        <f>IF(L43=0,0,AVERAGEIFS(Raw[Regular Price/ton],Raw[SystemType],$B$20,Raw[Manufacturer],Table46[[#This Row],[Manufacturer]],Raw[EfficiencySEER],"&gt;="&amp;L$20,Raw[EfficiencySEER],"&lt;"&amp;P$20))</f>
        <v>0</v>
      </c>
      <c r="P43" s="34">
        <f>COUNTIFS(Raw[SystemType],$B$20,Raw[Manufacturer],Table46[[#This Row],[Manufacturer]],Raw[EfficiencySEER],"&gt;="&amp;P$20,Raw[EfficiencySEER],"&lt;"&amp;T$20)</f>
        <v>0</v>
      </c>
      <c r="Q43" s="36">
        <f>_xlfn.MINIFS(Raw[Regular Price/ton],Raw[SystemType],$B$20,Raw[Manufacturer],Table46[[#This Row],[Manufacturer]],Raw[EfficiencySEER],"&gt;="&amp;P$20,Raw[EfficiencySEER],"&lt;"&amp;T$20)</f>
        <v>0</v>
      </c>
      <c r="R43" s="39">
        <f>_xlfn.MAXIFS(Raw[Regular Price/ton],Raw[SystemType],$B$20,Raw[Manufacturer],Table46[[#This Row],[Manufacturer]],Raw[EfficiencySEER],"&gt;="&amp;P$20,Raw[EfficiencySEER],"&lt;"&amp;T$20)</f>
        <v>0</v>
      </c>
      <c r="S43" s="39">
        <f>IF(P43=0,0,AVERAGEIFS(Raw[Regular Price/ton],Raw[SystemType],$B$20,Raw[Manufacturer],Table46[[#This Row],[Manufacturer]],Raw[EfficiencySEER],"&gt;="&amp;P$20,Raw[EfficiencySEER],"&lt;"&amp;T$20))</f>
        <v>0</v>
      </c>
      <c r="T43" s="34">
        <f>COUNTIFS(Raw[SystemType],$B$20,Raw[Manufacturer],Table46[[#This Row],[Manufacturer]],Raw[EfficiencySEER],"&gt;="&amp;T$20,Raw[EfficiencySEER],"&lt;"&amp;X$20)</f>
        <v>0</v>
      </c>
      <c r="U43" s="36">
        <f>_xlfn.MINIFS(Raw[Regular Price/ton],Raw[SystemType],$B$20,Raw[Manufacturer],Table46[[#This Row],[Manufacturer]],Raw[EfficiencySEER],"&gt;="&amp;T$20,Raw[EfficiencySEER],"&lt;"&amp;X$20)</f>
        <v>0</v>
      </c>
      <c r="V43" s="39">
        <f>_xlfn.MAXIFS(Raw[Regular Price/ton],Raw[SystemType],$B$20,Raw[Manufacturer],Table46[[#This Row],[Manufacturer]],Raw[EfficiencySEER],"&gt;="&amp;T$20,Raw[EfficiencySEER],"&lt;"&amp;X$20)</f>
        <v>0</v>
      </c>
      <c r="W43" s="39">
        <f>IF(T43=0,0,AVERAGEIFS(Raw[Regular Price/ton],Raw[SystemType],$B$20,Raw[Manufacturer],Table46[[#This Row],[Manufacturer]],Raw[EfficiencySEER],"&gt;="&amp;T$20,Raw[EfficiencySEER],"&lt;"&amp;X$20))</f>
        <v>0</v>
      </c>
      <c r="X43" s="34">
        <f>COUNTIFS(Raw[SystemType],$B$20,Raw[Manufacturer],Table46[[#This Row],[Manufacturer]],Raw[EfficiencySEER],"&gt;="&amp;X$20,Raw[EfficiencySEER],"&lt;"&amp;AB$20)</f>
        <v>0</v>
      </c>
      <c r="Y43" s="36">
        <f>_xlfn.MINIFS(Raw[Regular Price/ton],Raw[SystemType],$B$20,Raw[Manufacturer],Table46[[#This Row],[Manufacturer]],Raw[EfficiencySEER],"&gt;="&amp;X$20,Raw[EfficiencySEER],"&lt;"&amp;AB$20)</f>
        <v>0</v>
      </c>
      <c r="Z43" s="39">
        <f>_xlfn.MAXIFS(Raw[Regular Price/ton],Raw[SystemType],$B$20,Raw[Manufacturer],Table46[[#This Row],[Manufacturer]],Raw[EfficiencySEER],"&gt;="&amp;X$20,Raw[EfficiencySEER],"&lt;"&amp;AB$20)</f>
        <v>0</v>
      </c>
      <c r="AA43" s="39">
        <f>IF(X43=0,0,AVERAGEIFS(Raw[Regular Price/ton],Raw[SystemType],$B$20,Raw[Manufacturer],Table46[[#This Row],[Manufacturer]],Raw[EfficiencySEER],"&gt;="&amp;X$20,Raw[EfficiencySEER],"&lt;"&amp;AB$20))</f>
        <v>0</v>
      </c>
      <c r="AB43" s="34">
        <f>COUNTIFS(Raw[SystemType],$B$20,Raw[Manufacturer],Table46[[#This Row],[Manufacturer]],Raw[EfficiencySEER],"&gt;="&amp;AB$20,Raw[EfficiencySEER],"&lt;"&amp;AF$20)</f>
        <v>0</v>
      </c>
      <c r="AC43" s="36">
        <f>_xlfn.MINIFS(Raw[Regular Price/ton],Raw[SystemType],$B$20,Raw[Manufacturer],Table46[[#This Row],[Manufacturer]],Raw[EfficiencySEER],"&gt;="&amp;AB$20,Raw[EfficiencySEER],"&lt;"&amp;AF$20)</f>
        <v>0</v>
      </c>
      <c r="AD43" s="39">
        <f>_xlfn.MAXIFS(Raw[Regular Price/ton],Raw[SystemType],$B$20,Raw[Manufacturer],Table46[[#This Row],[Manufacturer]],Raw[EfficiencySEER],"&gt;="&amp;AB$20,Raw[EfficiencySEER],"&lt;"&amp;AF$20)</f>
        <v>0</v>
      </c>
      <c r="AE43" s="39">
        <f>IF(AB43=0,0,AVERAGEIFS(Raw[Regular Price/ton],Raw[SystemType],$B$20,Raw[Manufacturer],Table46[[#This Row],[Manufacturer]],Raw[EfficiencySEER],"&gt;="&amp;AB$20,Raw[EfficiencySEER],"&lt;"&amp;AF$20))</f>
        <v>0</v>
      </c>
      <c r="AF43" s="34">
        <f>COUNTIFS(Raw[SystemType],$B$20,Raw[Manufacturer],Table46[[#This Row],[Manufacturer]],Raw[EfficiencySEER],"&gt;="&amp;AF$20,Raw[EfficiencySEER],"&lt;"&amp;AJ$20)</f>
        <v>0</v>
      </c>
      <c r="AG43" s="36">
        <f>_xlfn.MINIFS(Raw[Regular Price/ton],Raw[SystemType],$B$20,Raw[Manufacturer],Table46[[#This Row],[Manufacturer]],Raw[EfficiencySEER],"&gt;="&amp;AF$20,Raw[EfficiencySEER],"&lt;"&amp;AJ$20)</f>
        <v>0</v>
      </c>
      <c r="AH43" s="39">
        <f>_xlfn.MAXIFS(Raw[Regular Price/ton],Raw[SystemType],$B$20,Raw[Manufacturer],Table46[[#This Row],[Manufacturer]],Raw[EfficiencySEER],"&gt;="&amp;AF$20,Raw[EfficiencySEER],"&lt;"&amp;AJ$20)</f>
        <v>0</v>
      </c>
      <c r="AI43" s="39">
        <f>IF(AF43=0,0,AVERAGEIFS(Raw[Regular Price/ton],Raw[SystemType],$B$20,Raw[Manufacturer],Table46[[#This Row],[Manufacturer]],Raw[EfficiencySEER],"&gt;="&amp;AF$20,Raw[EfficiencySEER],"&lt;"&amp;AJ$20))</f>
        <v>0</v>
      </c>
      <c r="AJ43" s="34">
        <f>COUNTIFS(Raw[SystemType],$B$20,Raw[Manufacturer],Table46[[#This Row],[Manufacturer]],Raw[EfficiencySEER],"&gt;="&amp;AJ$20,Raw[EfficiencySEER],"&lt;"&amp;AN$20)</f>
        <v>0</v>
      </c>
      <c r="AK43" s="36">
        <f>_xlfn.MINIFS(Raw[Regular Price/ton],Raw[SystemType],$B$20,Raw[Manufacturer],Table46[[#This Row],[Manufacturer]],Raw[EfficiencySEER],"&gt;="&amp;AJ$20,Raw[EfficiencySEER],"&lt;"&amp;AN$20)</f>
        <v>0</v>
      </c>
      <c r="AL43" s="39">
        <f>_xlfn.MAXIFS(Raw[Regular Price/ton],Raw[SystemType],$B$20,Raw[Manufacturer],Table46[[#This Row],[Manufacturer]],Raw[EfficiencySEER],"&gt;="&amp;AJ$20,Raw[EfficiencySEER],"&lt;"&amp;AN$20)</f>
        <v>0</v>
      </c>
      <c r="AM43" s="39">
        <f>IF(AJ43=0,0,AVERAGEIFS(Raw[Regular Price/ton],Raw[SystemType],$B$20,Raw[Manufacturer],Table46[[#This Row],[Manufacturer]],Raw[EfficiencySEER],"&gt;="&amp;AJ$20,Raw[EfficiencySEER],"&lt;"&amp;AN$20))</f>
        <v>0</v>
      </c>
      <c r="AN43" s="34">
        <f>COUNTIFS(Raw[SystemType],$B$20,Raw[Manufacturer],Table46[[#This Row],[Manufacturer]],Raw[EfficiencySEER],"&gt;="&amp;AN$20,Raw[EfficiencySEER],"&lt;"&amp;AR$20)</f>
        <v>0</v>
      </c>
      <c r="AO43" s="36">
        <f>_xlfn.MINIFS(Raw[Regular Price/ton],Raw[SystemType],$B$20,Raw[Manufacturer],Table46[[#This Row],[Manufacturer]],Raw[EfficiencySEER],"&gt;="&amp;AN$20,Raw[EfficiencySEER],"&lt;"&amp;AR$20)</f>
        <v>0</v>
      </c>
      <c r="AP43" s="39">
        <f>_xlfn.MAXIFS(Raw[Regular Price/ton],Raw[SystemType],$B$20,Raw[Manufacturer],Table46[[#This Row],[Manufacturer]],Raw[EfficiencySEER],"&gt;="&amp;AN$20,Raw[EfficiencySEER],"&lt;"&amp;AR$20)</f>
        <v>0</v>
      </c>
      <c r="AQ43" s="39">
        <f>IF(AN43=0,0,AVERAGEIFS(Raw[Regular Price/ton],Raw[SystemType],$B$20,Raw[Manufacturer],Table46[[#This Row],[Manufacturer]],Raw[EfficiencySEER],"&gt;="&amp;AN$20,Raw[EfficiencySEER],"&lt;"&amp;AR$20))</f>
        <v>0</v>
      </c>
    </row>
    <row r="44" spans="1:43" x14ac:dyDescent="0.25">
      <c r="B44" s="33" t="s">
        <v>2317</v>
      </c>
      <c r="C44" s="27">
        <f>COUNTIFS(Raw[SystemType],$B$20,Raw[Manufacturer],Table46[[#This Row],[Manufacturer]])</f>
        <v>0</v>
      </c>
      <c r="D44" s="34">
        <f>COUNTIFS(Raw[SystemType],$B$20,Raw[Manufacturer],Table46[[#This Row],[Manufacturer]],Raw[EfficiencySEER],"&gt;="&amp;D$20,Raw[EfficiencySEER],"&lt;"&amp;H$20)</f>
        <v>0</v>
      </c>
      <c r="E44" s="37">
        <f>_xlfn.MINIFS(Raw[Regular Price/ton],Raw[SystemType],$B$20,Raw[Manufacturer],Table46[[#This Row],[Manufacturer]],Raw[EfficiencySEER],"&gt;="&amp;D$20,Raw[EfficiencySEER],"&lt;"&amp;H$20)</f>
        <v>0</v>
      </c>
      <c r="F44" s="38">
        <f>_xlfn.MAXIFS(Raw[Regular Price/ton],Raw[SystemType],$B$20,Raw[Manufacturer],Table46[[#This Row],[Manufacturer]],Raw[EfficiencySEER],"&gt;="&amp;D$20,Raw[EfficiencySEER],"&lt;"&amp;H$20)</f>
        <v>0</v>
      </c>
      <c r="G44" s="38">
        <f>IF(D44=0,0,AVERAGEIFS(Raw[Regular Price/ton],Raw[SystemType],$B$20,Raw[Manufacturer],Table46[[#This Row],[Manufacturer]],Raw[EfficiencySEER],"&gt;="&amp;D$20,Raw[EfficiencySEER],"&lt;"&amp;H$20))</f>
        <v>0</v>
      </c>
      <c r="H44" s="34">
        <f>COUNTIFS(Raw[SystemType],$B$20,Raw[Manufacturer],Table46[[#This Row],[Manufacturer]],Raw[EfficiencySEER],"&gt;="&amp;H$20,Raw[EfficiencySEER],"&lt;"&amp;L$20)</f>
        <v>0</v>
      </c>
      <c r="I44" s="37">
        <f>_xlfn.MINIFS(Raw[Regular Price/ton],Raw[SystemType],$B$20,Raw[Manufacturer],Table46[[#This Row],[Manufacturer]],Raw[EfficiencySEER],"&gt;="&amp;H$20,Raw[EfficiencySEER],"&lt;"&amp;L$20)</f>
        <v>0</v>
      </c>
      <c r="J44" s="38">
        <f>_xlfn.MAXIFS(Raw[Regular Price/ton],Raw[SystemType],$B$20,Raw[Manufacturer],Table46[[#This Row],[Manufacturer]],Raw[EfficiencySEER],"&gt;="&amp;H$20,Raw[EfficiencySEER],"&lt;"&amp;L$20)</f>
        <v>0</v>
      </c>
      <c r="K44" s="38">
        <f>IF(H44=0,0,AVERAGEIFS(Raw[Regular Price/ton],Raw[SystemType],$B$20,Raw[Manufacturer],Table46[[#This Row],[Manufacturer]],Raw[EfficiencySEER],"&gt;="&amp;H$20,Raw[EfficiencySEER],"&lt;"&amp;L$20))</f>
        <v>0</v>
      </c>
      <c r="L44" s="34">
        <f>COUNTIFS(Raw[SystemType],$B$20,Raw[Manufacturer],Table46[[#This Row],[Manufacturer]],Raw[EfficiencySEER],"&gt;="&amp;L$20,Raw[EfficiencySEER],"&lt;"&amp;P$20)</f>
        <v>0</v>
      </c>
      <c r="M44" s="37">
        <f>_xlfn.MINIFS(Raw[Regular Price/ton],Raw[SystemType],$B$20,Raw[Manufacturer],Table46[[#This Row],[Manufacturer]],Raw[EfficiencySEER],"&gt;="&amp;L$20,Raw[EfficiencySEER],"&lt;"&amp;P$20)</f>
        <v>0</v>
      </c>
      <c r="N44" s="38">
        <f>_xlfn.MAXIFS(Raw[Regular Price/ton],Raw[SystemType],$B$20,Raw[Manufacturer],Table46[[#This Row],[Manufacturer]],Raw[EfficiencySEER],"&gt;="&amp;L$20,Raw[EfficiencySEER],"&lt;"&amp;P$20)</f>
        <v>0</v>
      </c>
      <c r="O44" s="38">
        <f>IF(L44=0,0,AVERAGEIFS(Raw[Regular Price/ton],Raw[SystemType],$B$20,Raw[Manufacturer],Table46[[#This Row],[Manufacturer]],Raw[EfficiencySEER],"&gt;="&amp;L$20,Raw[EfficiencySEER],"&lt;"&amp;P$20))</f>
        <v>0</v>
      </c>
      <c r="P44" s="34">
        <f>COUNTIFS(Raw[SystemType],$B$20,Raw[Manufacturer],Table46[[#This Row],[Manufacturer]],Raw[EfficiencySEER],"&gt;="&amp;P$20,Raw[EfficiencySEER],"&lt;"&amp;T$20)</f>
        <v>0</v>
      </c>
      <c r="Q44" s="37">
        <f>_xlfn.MINIFS(Raw[Regular Price/ton],Raw[SystemType],$B$20,Raw[Manufacturer],Table46[[#This Row],[Manufacturer]],Raw[EfficiencySEER],"&gt;="&amp;P$20,Raw[EfficiencySEER],"&lt;"&amp;T$20)</f>
        <v>0</v>
      </c>
      <c r="R44" s="38">
        <f>_xlfn.MAXIFS(Raw[Regular Price/ton],Raw[SystemType],$B$20,Raw[Manufacturer],Table46[[#This Row],[Manufacturer]],Raw[EfficiencySEER],"&gt;="&amp;P$20,Raw[EfficiencySEER],"&lt;"&amp;T$20)</f>
        <v>0</v>
      </c>
      <c r="S44" s="38">
        <f>IF(P44=0,0,AVERAGEIFS(Raw[Regular Price/ton],Raw[SystemType],$B$20,Raw[Manufacturer],Table46[[#This Row],[Manufacturer]],Raw[EfficiencySEER],"&gt;="&amp;P$20,Raw[EfficiencySEER],"&lt;"&amp;T$20))</f>
        <v>0</v>
      </c>
      <c r="T44" s="34">
        <f>COUNTIFS(Raw[SystemType],$B$20,Raw[Manufacturer],Table46[[#This Row],[Manufacturer]],Raw[EfficiencySEER],"&gt;="&amp;T$20,Raw[EfficiencySEER],"&lt;"&amp;X$20)</f>
        <v>0</v>
      </c>
      <c r="U44" s="37">
        <f>_xlfn.MINIFS(Raw[Regular Price/ton],Raw[SystemType],$B$20,Raw[Manufacturer],Table46[[#This Row],[Manufacturer]],Raw[EfficiencySEER],"&gt;="&amp;T$20,Raw[EfficiencySEER],"&lt;"&amp;X$20)</f>
        <v>0</v>
      </c>
      <c r="V44" s="38">
        <f>_xlfn.MAXIFS(Raw[Regular Price/ton],Raw[SystemType],$B$20,Raw[Manufacturer],Table46[[#This Row],[Manufacturer]],Raw[EfficiencySEER],"&gt;="&amp;T$20,Raw[EfficiencySEER],"&lt;"&amp;X$20)</f>
        <v>0</v>
      </c>
      <c r="W44" s="38">
        <f>IF(T44=0,0,AVERAGEIFS(Raw[Regular Price/ton],Raw[SystemType],$B$20,Raw[Manufacturer],Table46[[#This Row],[Manufacturer]],Raw[EfficiencySEER],"&gt;="&amp;T$20,Raw[EfficiencySEER],"&lt;"&amp;X$20))</f>
        <v>0</v>
      </c>
      <c r="X44" s="34">
        <f>COUNTIFS(Raw[SystemType],$B$20,Raw[Manufacturer],Table46[[#This Row],[Manufacturer]],Raw[EfficiencySEER],"&gt;="&amp;X$20,Raw[EfficiencySEER],"&lt;"&amp;AB$20)</f>
        <v>0</v>
      </c>
      <c r="Y44" s="37">
        <f>_xlfn.MINIFS(Raw[Regular Price/ton],Raw[SystemType],$B$20,Raw[Manufacturer],Table46[[#This Row],[Manufacturer]],Raw[EfficiencySEER],"&gt;="&amp;X$20,Raw[EfficiencySEER],"&lt;"&amp;AB$20)</f>
        <v>0</v>
      </c>
      <c r="Z44" s="38">
        <f>_xlfn.MAXIFS(Raw[Regular Price/ton],Raw[SystemType],$B$20,Raw[Manufacturer],Table46[[#This Row],[Manufacturer]],Raw[EfficiencySEER],"&gt;="&amp;X$20,Raw[EfficiencySEER],"&lt;"&amp;AB$20)</f>
        <v>0</v>
      </c>
      <c r="AA44" s="38">
        <f>IF(X44=0,0,AVERAGEIFS(Raw[Regular Price/ton],Raw[SystemType],$B$20,Raw[Manufacturer],Table46[[#This Row],[Manufacturer]],Raw[EfficiencySEER],"&gt;="&amp;X$20,Raw[EfficiencySEER],"&lt;"&amp;AB$20))</f>
        <v>0</v>
      </c>
      <c r="AB44" s="34">
        <f>COUNTIFS(Raw[SystemType],$B$20,Raw[Manufacturer],Table46[[#This Row],[Manufacturer]],Raw[EfficiencySEER],"&gt;="&amp;AB$20,Raw[EfficiencySEER],"&lt;"&amp;AF$20)</f>
        <v>0</v>
      </c>
      <c r="AC44" s="37">
        <f>_xlfn.MINIFS(Raw[Regular Price/ton],Raw[SystemType],$B$20,Raw[Manufacturer],Table46[[#This Row],[Manufacturer]],Raw[EfficiencySEER],"&gt;="&amp;AB$20,Raw[EfficiencySEER],"&lt;"&amp;AF$20)</f>
        <v>0</v>
      </c>
      <c r="AD44" s="38">
        <f>_xlfn.MAXIFS(Raw[Regular Price/ton],Raw[SystemType],$B$20,Raw[Manufacturer],Table46[[#This Row],[Manufacturer]],Raw[EfficiencySEER],"&gt;="&amp;AB$20,Raw[EfficiencySEER],"&lt;"&amp;AF$20)</f>
        <v>0</v>
      </c>
      <c r="AE44" s="38">
        <f>IF(AB44=0,0,AVERAGEIFS(Raw[Regular Price/ton],Raw[SystemType],$B$20,Raw[Manufacturer],Table46[[#This Row],[Manufacturer]],Raw[EfficiencySEER],"&gt;="&amp;AB$20,Raw[EfficiencySEER],"&lt;"&amp;AF$20))</f>
        <v>0</v>
      </c>
      <c r="AF44" s="34">
        <f>COUNTIFS(Raw[SystemType],$B$20,Raw[Manufacturer],Table46[[#This Row],[Manufacturer]],Raw[EfficiencySEER],"&gt;="&amp;AF$20,Raw[EfficiencySEER],"&lt;"&amp;AJ$20)</f>
        <v>0</v>
      </c>
      <c r="AG44" s="37">
        <f>_xlfn.MINIFS(Raw[Regular Price/ton],Raw[SystemType],$B$20,Raw[Manufacturer],Table46[[#This Row],[Manufacturer]],Raw[EfficiencySEER],"&gt;="&amp;AF$20,Raw[EfficiencySEER],"&lt;"&amp;AJ$20)</f>
        <v>0</v>
      </c>
      <c r="AH44" s="38">
        <f>_xlfn.MAXIFS(Raw[Regular Price/ton],Raw[SystemType],$B$20,Raw[Manufacturer],Table46[[#This Row],[Manufacturer]],Raw[EfficiencySEER],"&gt;="&amp;AF$20,Raw[EfficiencySEER],"&lt;"&amp;AJ$20)</f>
        <v>0</v>
      </c>
      <c r="AI44" s="38">
        <f>IF(AF44=0,0,AVERAGEIFS(Raw[Regular Price/ton],Raw[SystemType],$B$20,Raw[Manufacturer],Table46[[#This Row],[Manufacturer]],Raw[EfficiencySEER],"&gt;="&amp;AF$20,Raw[EfficiencySEER],"&lt;"&amp;AJ$20))</f>
        <v>0</v>
      </c>
      <c r="AJ44" s="34">
        <f>COUNTIFS(Raw[SystemType],$B$20,Raw[Manufacturer],Table46[[#This Row],[Manufacturer]],Raw[EfficiencySEER],"&gt;="&amp;AJ$20,Raw[EfficiencySEER],"&lt;"&amp;AN$20)</f>
        <v>0</v>
      </c>
      <c r="AK44" s="37">
        <f>_xlfn.MINIFS(Raw[Regular Price/ton],Raw[SystemType],$B$20,Raw[Manufacturer],Table46[[#This Row],[Manufacturer]],Raw[EfficiencySEER],"&gt;="&amp;AJ$20,Raw[EfficiencySEER],"&lt;"&amp;AN$20)</f>
        <v>0</v>
      </c>
      <c r="AL44" s="38">
        <f>_xlfn.MAXIFS(Raw[Regular Price/ton],Raw[SystemType],$B$20,Raw[Manufacturer],Table46[[#This Row],[Manufacturer]],Raw[EfficiencySEER],"&gt;="&amp;AJ$20,Raw[EfficiencySEER],"&lt;"&amp;AN$20)</f>
        <v>0</v>
      </c>
      <c r="AM44" s="38">
        <f>IF(AJ44=0,0,AVERAGEIFS(Raw[Regular Price/ton],Raw[SystemType],$B$20,Raw[Manufacturer],Table46[[#This Row],[Manufacturer]],Raw[EfficiencySEER],"&gt;="&amp;AJ$20,Raw[EfficiencySEER],"&lt;"&amp;AN$20))</f>
        <v>0</v>
      </c>
      <c r="AN44" s="34">
        <f>COUNTIFS(Raw[SystemType],$B$20,Raw[Manufacturer],Table46[[#This Row],[Manufacturer]],Raw[EfficiencySEER],"&gt;="&amp;AN$20,Raw[EfficiencySEER],"&lt;"&amp;AR$20)</f>
        <v>0</v>
      </c>
      <c r="AO44" s="37">
        <f>_xlfn.MINIFS(Raw[Regular Price/ton],Raw[SystemType],$B$20,Raw[Manufacturer],Table46[[#This Row],[Manufacturer]],Raw[EfficiencySEER],"&gt;="&amp;AN$20,Raw[EfficiencySEER],"&lt;"&amp;AR$20)</f>
        <v>0</v>
      </c>
      <c r="AP44" s="38">
        <f>_xlfn.MAXIFS(Raw[Regular Price/ton],Raw[SystemType],$B$20,Raw[Manufacturer],Table46[[#This Row],[Manufacturer]],Raw[EfficiencySEER],"&gt;="&amp;AN$20,Raw[EfficiencySEER],"&lt;"&amp;AR$20)</f>
        <v>0</v>
      </c>
      <c r="AQ44" s="38">
        <f>IF(AN44=0,0,AVERAGEIFS(Raw[Regular Price/ton],Raw[SystemType],$B$20,Raw[Manufacturer],Table46[[#This Row],[Manufacturer]],Raw[EfficiencySEER],"&gt;="&amp;AN$20,Raw[EfficiencySEER],"&lt;"&amp;AR$20))</f>
        <v>0</v>
      </c>
    </row>
    <row r="45" spans="1:43" x14ac:dyDescent="0.25">
      <c r="B45" s="32" t="s">
        <v>2925</v>
      </c>
      <c r="C45" s="28">
        <f>COUNTIFS(Raw[SystemType],$B$20,Raw[Manufacturer],Table46[[#This Row],[Manufacturer]])</f>
        <v>0</v>
      </c>
      <c r="D45" s="34">
        <f>COUNTIFS(Raw[SystemType],$B$20,Raw[Manufacturer],Table46[[#This Row],[Manufacturer]],Raw[EfficiencySEER],"&gt;="&amp;D$20,Raw[EfficiencySEER],"&lt;"&amp;H$20)</f>
        <v>0</v>
      </c>
      <c r="E45" s="36">
        <f>_xlfn.MINIFS(Raw[Regular Price/ton],Raw[SystemType],$B$20,Raw[Manufacturer],Table46[[#This Row],[Manufacturer]],Raw[EfficiencySEER],"&gt;="&amp;D$20,Raw[EfficiencySEER],"&lt;"&amp;H$20)</f>
        <v>0</v>
      </c>
      <c r="F45" s="39">
        <f>_xlfn.MAXIFS(Raw[Regular Price/ton],Raw[SystemType],$B$20,Raw[Manufacturer],Table46[[#This Row],[Manufacturer]],Raw[EfficiencySEER],"&gt;="&amp;D$20,Raw[EfficiencySEER],"&lt;"&amp;H$20)</f>
        <v>0</v>
      </c>
      <c r="G45" s="39">
        <f>IF(D45=0,0,AVERAGEIFS(Raw[Regular Price/ton],Raw[SystemType],$B$20,Raw[Manufacturer],Table46[[#This Row],[Manufacturer]],Raw[EfficiencySEER],"&gt;="&amp;D$20,Raw[EfficiencySEER],"&lt;"&amp;H$20))</f>
        <v>0</v>
      </c>
      <c r="H45" s="34">
        <f>COUNTIFS(Raw[SystemType],$B$20,Raw[Manufacturer],Table46[[#This Row],[Manufacturer]],Raw[EfficiencySEER],"&gt;="&amp;H$20,Raw[EfficiencySEER],"&lt;"&amp;L$20)</f>
        <v>0</v>
      </c>
      <c r="I45" s="36">
        <f>_xlfn.MINIFS(Raw[Regular Price/ton],Raw[SystemType],$B$20,Raw[Manufacturer],Table46[[#This Row],[Manufacturer]],Raw[EfficiencySEER],"&gt;="&amp;H$20,Raw[EfficiencySEER],"&lt;"&amp;L$20)</f>
        <v>0</v>
      </c>
      <c r="J45" s="39">
        <f>_xlfn.MAXIFS(Raw[Regular Price/ton],Raw[SystemType],$B$20,Raw[Manufacturer],Table46[[#This Row],[Manufacturer]],Raw[EfficiencySEER],"&gt;="&amp;H$20,Raw[EfficiencySEER],"&lt;"&amp;L$20)</f>
        <v>0</v>
      </c>
      <c r="K45" s="39">
        <f>IF(H45=0,0,AVERAGEIFS(Raw[Regular Price/ton],Raw[SystemType],$B$20,Raw[Manufacturer],Table46[[#This Row],[Manufacturer]],Raw[EfficiencySEER],"&gt;="&amp;H$20,Raw[EfficiencySEER],"&lt;"&amp;L$20))</f>
        <v>0</v>
      </c>
      <c r="L45" s="34">
        <f>COUNTIFS(Raw[SystemType],$B$20,Raw[Manufacturer],Table46[[#This Row],[Manufacturer]],Raw[EfficiencySEER],"&gt;="&amp;L$20,Raw[EfficiencySEER],"&lt;"&amp;P$20)</f>
        <v>0</v>
      </c>
      <c r="M45" s="36">
        <f>_xlfn.MINIFS(Raw[Regular Price/ton],Raw[SystemType],$B$20,Raw[Manufacturer],Table46[[#This Row],[Manufacturer]],Raw[EfficiencySEER],"&gt;="&amp;L$20,Raw[EfficiencySEER],"&lt;"&amp;P$20)</f>
        <v>0</v>
      </c>
      <c r="N45" s="39">
        <f>_xlfn.MAXIFS(Raw[Regular Price/ton],Raw[SystemType],$B$20,Raw[Manufacturer],Table46[[#This Row],[Manufacturer]],Raw[EfficiencySEER],"&gt;="&amp;L$20,Raw[EfficiencySEER],"&lt;"&amp;P$20)</f>
        <v>0</v>
      </c>
      <c r="O45" s="39">
        <f>IF(L45=0,0,AVERAGEIFS(Raw[Regular Price/ton],Raw[SystemType],$B$20,Raw[Manufacturer],Table46[[#This Row],[Manufacturer]],Raw[EfficiencySEER],"&gt;="&amp;L$20,Raw[EfficiencySEER],"&lt;"&amp;P$20))</f>
        <v>0</v>
      </c>
      <c r="P45" s="34">
        <f>COUNTIFS(Raw[SystemType],$B$20,Raw[Manufacturer],Table46[[#This Row],[Manufacturer]],Raw[EfficiencySEER],"&gt;="&amp;P$20,Raw[EfficiencySEER],"&lt;"&amp;T$20)</f>
        <v>0</v>
      </c>
      <c r="Q45" s="36">
        <f>_xlfn.MINIFS(Raw[Regular Price/ton],Raw[SystemType],$B$20,Raw[Manufacturer],Table46[[#This Row],[Manufacturer]],Raw[EfficiencySEER],"&gt;="&amp;P$20,Raw[EfficiencySEER],"&lt;"&amp;T$20)</f>
        <v>0</v>
      </c>
      <c r="R45" s="39">
        <f>_xlfn.MAXIFS(Raw[Regular Price/ton],Raw[SystemType],$B$20,Raw[Manufacturer],Table46[[#This Row],[Manufacturer]],Raw[EfficiencySEER],"&gt;="&amp;P$20,Raw[EfficiencySEER],"&lt;"&amp;T$20)</f>
        <v>0</v>
      </c>
      <c r="S45" s="39">
        <f>IF(P45=0,0,AVERAGEIFS(Raw[Regular Price/ton],Raw[SystemType],$B$20,Raw[Manufacturer],Table46[[#This Row],[Manufacturer]],Raw[EfficiencySEER],"&gt;="&amp;P$20,Raw[EfficiencySEER],"&lt;"&amp;T$20))</f>
        <v>0</v>
      </c>
      <c r="T45" s="34">
        <f>COUNTIFS(Raw[SystemType],$B$20,Raw[Manufacturer],Table46[[#This Row],[Manufacturer]],Raw[EfficiencySEER],"&gt;="&amp;T$20,Raw[EfficiencySEER],"&lt;"&amp;X$20)</f>
        <v>0</v>
      </c>
      <c r="U45" s="36">
        <f>_xlfn.MINIFS(Raw[Regular Price/ton],Raw[SystemType],$B$20,Raw[Manufacturer],Table46[[#This Row],[Manufacturer]],Raw[EfficiencySEER],"&gt;="&amp;T$20,Raw[EfficiencySEER],"&lt;"&amp;X$20)</f>
        <v>0</v>
      </c>
      <c r="V45" s="39">
        <f>_xlfn.MAXIFS(Raw[Regular Price/ton],Raw[SystemType],$B$20,Raw[Manufacturer],Table46[[#This Row],[Manufacturer]],Raw[EfficiencySEER],"&gt;="&amp;T$20,Raw[EfficiencySEER],"&lt;"&amp;X$20)</f>
        <v>0</v>
      </c>
      <c r="W45" s="39">
        <f>IF(T45=0,0,AVERAGEIFS(Raw[Regular Price/ton],Raw[SystemType],$B$20,Raw[Manufacturer],Table46[[#This Row],[Manufacturer]],Raw[EfficiencySEER],"&gt;="&amp;T$20,Raw[EfficiencySEER],"&lt;"&amp;X$20))</f>
        <v>0</v>
      </c>
      <c r="X45" s="34">
        <f>COUNTIFS(Raw[SystemType],$B$20,Raw[Manufacturer],Table46[[#This Row],[Manufacturer]],Raw[EfficiencySEER],"&gt;="&amp;X$20,Raw[EfficiencySEER],"&lt;"&amp;AB$20)</f>
        <v>0</v>
      </c>
      <c r="Y45" s="36">
        <f>_xlfn.MINIFS(Raw[Regular Price/ton],Raw[SystemType],$B$20,Raw[Manufacturer],Table46[[#This Row],[Manufacturer]],Raw[EfficiencySEER],"&gt;="&amp;X$20,Raw[EfficiencySEER],"&lt;"&amp;AB$20)</f>
        <v>0</v>
      </c>
      <c r="Z45" s="39">
        <f>_xlfn.MAXIFS(Raw[Regular Price/ton],Raw[SystemType],$B$20,Raw[Manufacturer],Table46[[#This Row],[Manufacturer]],Raw[EfficiencySEER],"&gt;="&amp;X$20,Raw[EfficiencySEER],"&lt;"&amp;AB$20)</f>
        <v>0</v>
      </c>
      <c r="AA45" s="39">
        <f>IF(X45=0,0,AVERAGEIFS(Raw[Regular Price/ton],Raw[SystemType],$B$20,Raw[Manufacturer],Table46[[#This Row],[Manufacturer]],Raw[EfficiencySEER],"&gt;="&amp;X$20,Raw[EfficiencySEER],"&lt;"&amp;AB$20))</f>
        <v>0</v>
      </c>
      <c r="AB45" s="34">
        <f>COUNTIFS(Raw[SystemType],$B$20,Raw[Manufacturer],Table46[[#This Row],[Manufacturer]],Raw[EfficiencySEER],"&gt;="&amp;AB$20,Raw[EfficiencySEER],"&lt;"&amp;AF$20)</f>
        <v>0</v>
      </c>
      <c r="AC45" s="36">
        <f>_xlfn.MINIFS(Raw[Regular Price/ton],Raw[SystemType],$B$20,Raw[Manufacturer],Table46[[#This Row],[Manufacturer]],Raw[EfficiencySEER],"&gt;="&amp;AB$20,Raw[EfficiencySEER],"&lt;"&amp;AF$20)</f>
        <v>0</v>
      </c>
      <c r="AD45" s="39">
        <f>_xlfn.MAXIFS(Raw[Regular Price/ton],Raw[SystemType],$B$20,Raw[Manufacturer],Table46[[#This Row],[Manufacturer]],Raw[EfficiencySEER],"&gt;="&amp;AB$20,Raw[EfficiencySEER],"&lt;"&amp;AF$20)</f>
        <v>0</v>
      </c>
      <c r="AE45" s="39">
        <f>IF(AB45=0,0,AVERAGEIFS(Raw[Regular Price/ton],Raw[SystemType],$B$20,Raw[Manufacturer],Table46[[#This Row],[Manufacturer]],Raw[EfficiencySEER],"&gt;="&amp;AB$20,Raw[EfficiencySEER],"&lt;"&amp;AF$20))</f>
        <v>0</v>
      </c>
      <c r="AF45" s="34">
        <f>COUNTIFS(Raw[SystemType],$B$20,Raw[Manufacturer],Table46[[#This Row],[Manufacturer]],Raw[EfficiencySEER],"&gt;="&amp;AF$20,Raw[EfficiencySEER],"&lt;"&amp;AJ$20)</f>
        <v>0</v>
      </c>
      <c r="AG45" s="36">
        <f>_xlfn.MINIFS(Raw[Regular Price/ton],Raw[SystemType],$B$20,Raw[Manufacturer],Table46[[#This Row],[Manufacturer]],Raw[EfficiencySEER],"&gt;="&amp;AF$20,Raw[EfficiencySEER],"&lt;"&amp;AJ$20)</f>
        <v>0</v>
      </c>
      <c r="AH45" s="39">
        <f>_xlfn.MAXIFS(Raw[Regular Price/ton],Raw[SystemType],$B$20,Raw[Manufacturer],Table46[[#This Row],[Manufacturer]],Raw[EfficiencySEER],"&gt;="&amp;AF$20,Raw[EfficiencySEER],"&lt;"&amp;AJ$20)</f>
        <v>0</v>
      </c>
      <c r="AI45" s="39">
        <f>IF(AF45=0,0,AVERAGEIFS(Raw[Regular Price/ton],Raw[SystemType],$B$20,Raw[Manufacturer],Table46[[#This Row],[Manufacturer]],Raw[EfficiencySEER],"&gt;="&amp;AF$20,Raw[EfficiencySEER],"&lt;"&amp;AJ$20))</f>
        <v>0</v>
      </c>
      <c r="AJ45" s="34">
        <f>COUNTIFS(Raw[SystemType],$B$20,Raw[Manufacturer],Table46[[#This Row],[Manufacturer]],Raw[EfficiencySEER],"&gt;="&amp;AJ$20,Raw[EfficiencySEER],"&lt;"&amp;AN$20)</f>
        <v>0</v>
      </c>
      <c r="AK45" s="36">
        <f>_xlfn.MINIFS(Raw[Regular Price/ton],Raw[SystemType],$B$20,Raw[Manufacturer],Table46[[#This Row],[Manufacturer]],Raw[EfficiencySEER],"&gt;="&amp;AJ$20,Raw[EfficiencySEER],"&lt;"&amp;AN$20)</f>
        <v>0</v>
      </c>
      <c r="AL45" s="39">
        <f>_xlfn.MAXIFS(Raw[Regular Price/ton],Raw[SystemType],$B$20,Raw[Manufacturer],Table46[[#This Row],[Manufacturer]],Raw[EfficiencySEER],"&gt;="&amp;AJ$20,Raw[EfficiencySEER],"&lt;"&amp;AN$20)</f>
        <v>0</v>
      </c>
      <c r="AM45" s="39">
        <f>IF(AJ45=0,0,AVERAGEIFS(Raw[Regular Price/ton],Raw[SystemType],$B$20,Raw[Manufacturer],Table46[[#This Row],[Manufacturer]],Raw[EfficiencySEER],"&gt;="&amp;AJ$20,Raw[EfficiencySEER],"&lt;"&amp;AN$20))</f>
        <v>0</v>
      </c>
      <c r="AN45" s="34">
        <f>COUNTIFS(Raw[SystemType],$B$20,Raw[Manufacturer],Table46[[#This Row],[Manufacturer]],Raw[EfficiencySEER],"&gt;="&amp;AN$20,Raw[EfficiencySEER],"&lt;"&amp;AR$20)</f>
        <v>0</v>
      </c>
      <c r="AO45" s="36">
        <f>_xlfn.MINIFS(Raw[Regular Price/ton],Raw[SystemType],$B$20,Raw[Manufacturer],Table46[[#This Row],[Manufacturer]],Raw[EfficiencySEER],"&gt;="&amp;AN$20,Raw[EfficiencySEER],"&lt;"&amp;AR$20)</f>
        <v>0</v>
      </c>
      <c r="AP45" s="39">
        <f>_xlfn.MAXIFS(Raw[Regular Price/ton],Raw[SystemType],$B$20,Raw[Manufacturer],Table46[[#This Row],[Manufacturer]],Raw[EfficiencySEER],"&gt;="&amp;AN$20,Raw[EfficiencySEER],"&lt;"&amp;AR$20)</f>
        <v>0</v>
      </c>
      <c r="AQ45" s="39">
        <f>IF(AN45=0,0,AVERAGEIFS(Raw[Regular Price/ton],Raw[SystemType],$B$20,Raw[Manufacturer],Table46[[#This Row],[Manufacturer]],Raw[EfficiencySEER],"&gt;="&amp;AN$20,Raw[EfficiencySEER],"&lt;"&amp;AR$20))</f>
        <v>0</v>
      </c>
    </row>
    <row r="46" spans="1:43" x14ac:dyDescent="0.25">
      <c r="A46" t="s">
        <v>2982</v>
      </c>
      <c r="B46" s="30" t="s">
        <v>2950</v>
      </c>
      <c r="C46" s="31">
        <f>SUM(C22:C45)</f>
        <v>0</v>
      </c>
      <c r="D46" s="31">
        <f>SUM(D22:D45)</f>
        <v>0</v>
      </c>
      <c r="E46" s="40" t="e">
        <f>SUMPRODUCT(E22:E45,D22:D45)/D46</f>
        <v>#DIV/0!</v>
      </c>
      <c r="F46" s="40" t="e">
        <f>SUMPRODUCT(F22:F45,D22:D45)/D46</f>
        <v>#DIV/0!</v>
      </c>
      <c r="G46" s="40" t="e">
        <f>SUMPRODUCT(G22:G45,D22:D45)/D46</f>
        <v>#DIV/0!</v>
      </c>
      <c r="H46" s="31">
        <f>SUM(H22:H45)</f>
        <v>0</v>
      </c>
      <c r="I46" s="40" t="e">
        <f>SUMPRODUCT(I22:I45,H22:H45)/H46</f>
        <v>#DIV/0!</v>
      </c>
      <c r="J46" s="40" t="e">
        <f>SUMPRODUCT(J22:J45,H22:H45)/H46</f>
        <v>#DIV/0!</v>
      </c>
      <c r="K46" s="40" t="e">
        <f>SUMPRODUCT(K22:K45,H22:H45)/H46</f>
        <v>#DIV/0!</v>
      </c>
      <c r="L46" s="31">
        <f>SUM(L22:L45)</f>
        <v>0</v>
      </c>
      <c r="M46" s="40" t="e">
        <f>SUMPRODUCT(M22:M45,L22:L45)/L46</f>
        <v>#DIV/0!</v>
      </c>
      <c r="N46" s="40" t="e">
        <f>SUMPRODUCT(N22:N45,L22:L45)/L46</f>
        <v>#DIV/0!</v>
      </c>
      <c r="O46" s="40" t="e">
        <f>SUMPRODUCT(O22:O45,L22:L45)/L46</f>
        <v>#DIV/0!</v>
      </c>
      <c r="P46" s="31">
        <f>SUM(P22:P45)</f>
        <v>0</v>
      </c>
      <c r="Q46" s="40" t="e">
        <f>SUMPRODUCT(Q22:Q45,P22:P45)/P46</f>
        <v>#DIV/0!</v>
      </c>
      <c r="R46" s="40" t="e">
        <f>SUMPRODUCT(R22:R45,P22:P45)/P46</f>
        <v>#DIV/0!</v>
      </c>
      <c r="S46" s="40" t="e">
        <f>SUMPRODUCT(S22:S45,P22:P45)/P46</f>
        <v>#DIV/0!</v>
      </c>
      <c r="T46" s="31">
        <f>SUM(T22:T45)</f>
        <v>0</v>
      </c>
      <c r="U46" s="40" t="e">
        <f>SUMPRODUCT(U22:U45,T22:T45)/T46</f>
        <v>#DIV/0!</v>
      </c>
      <c r="V46" s="40" t="e">
        <f>SUMPRODUCT(V22:V45,T22:T45)/T46</f>
        <v>#DIV/0!</v>
      </c>
      <c r="W46" s="40" t="e">
        <f>SUMPRODUCT(W22:W45,T22:T45)/T46</f>
        <v>#DIV/0!</v>
      </c>
      <c r="X46" s="31">
        <f>SUM(X22:X45)</f>
        <v>0</v>
      </c>
      <c r="Y46" s="40" t="e">
        <f>SUMPRODUCT(Y22:Y45,X22:X45)/X46</f>
        <v>#DIV/0!</v>
      </c>
      <c r="Z46" s="40" t="e">
        <f>SUMPRODUCT(Z22:Z45,X22:X45)/X46</f>
        <v>#DIV/0!</v>
      </c>
      <c r="AA46" s="40" t="e">
        <f>SUMPRODUCT(AA22:AA45,X22:X45)/X46</f>
        <v>#DIV/0!</v>
      </c>
      <c r="AB46" s="31">
        <f>SUM(AB22:AB45)</f>
        <v>0</v>
      </c>
      <c r="AC46" s="40" t="e">
        <f>SUMPRODUCT(AC22:AC45,AB22:AB45)/AB46</f>
        <v>#DIV/0!</v>
      </c>
      <c r="AD46" s="40" t="e">
        <f>SUMPRODUCT(AD22:AD45,AB22:AB45)/AB46</f>
        <v>#DIV/0!</v>
      </c>
      <c r="AE46" s="40" t="e">
        <f>SUMPRODUCT(AE22:AE45,AB22:AB45)/AB46</f>
        <v>#DIV/0!</v>
      </c>
      <c r="AF46" s="31">
        <f>SUM(AF22:AF45)</f>
        <v>0</v>
      </c>
      <c r="AG46" s="40" t="e">
        <f>SUMPRODUCT(AG22:AG45,AF22:AF45)/AF46</f>
        <v>#DIV/0!</v>
      </c>
      <c r="AH46" s="40" t="e">
        <f>SUMPRODUCT(AH22:AH45,AF22:AF45)/AF46</f>
        <v>#DIV/0!</v>
      </c>
      <c r="AI46" s="40" t="e">
        <f>SUMPRODUCT(AI22:AI45,AF22:AF45)/AF46</f>
        <v>#DIV/0!</v>
      </c>
      <c r="AJ46" s="31">
        <f>SUM(AJ22:AJ45)</f>
        <v>0</v>
      </c>
      <c r="AK46" s="40" t="e">
        <f>SUMPRODUCT(AK22:AK45,AJ22:AJ45)/AJ46</f>
        <v>#DIV/0!</v>
      </c>
      <c r="AL46" s="40" t="e">
        <f>SUMPRODUCT(AL22:AL45,AJ22:AJ45)/AJ46</f>
        <v>#DIV/0!</v>
      </c>
      <c r="AM46" s="40" t="e">
        <f>SUMPRODUCT(AM22:AM45,AJ22:AJ45)/AJ46</f>
        <v>#DIV/0!</v>
      </c>
      <c r="AN46" s="31">
        <f>SUM(AN22:AN45)</f>
        <v>0</v>
      </c>
      <c r="AO46" s="40" t="e">
        <f>SUMPRODUCT(AO22:AO45,AN22:AN45)/AN46</f>
        <v>#DIV/0!</v>
      </c>
      <c r="AP46" s="40" t="e">
        <f>SUMPRODUCT(AP22:AP45,AN22:AN45)/AN46</f>
        <v>#DIV/0!</v>
      </c>
      <c r="AQ46" s="40" t="e">
        <f>SUMPRODUCT(AQ22:AQ45,AN22:AN45)/AN46</f>
        <v>#DIV/0!</v>
      </c>
    </row>
    <row r="48" spans="1:43" x14ac:dyDescent="0.25">
      <c r="J48" t="s">
        <v>2926</v>
      </c>
      <c r="K48" t="s">
        <v>2983</v>
      </c>
      <c r="L48" t="s">
        <v>2949</v>
      </c>
    </row>
    <row r="49" spans="3:13" x14ac:dyDescent="0.25">
      <c r="C49" s="163"/>
      <c r="D49" s="31"/>
      <c r="G49" s="2"/>
      <c r="J49">
        <v>15</v>
      </c>
      <c r="K49" s="2" t="e" cm="1">
        <f t="array" ref="K49">INDEX($D$46:$AQ$46,MATCH(J49,$D$20:$AQ$20,0)+3)</f>
        <v>#DIV/0!</v>
      </c>
      <c r="L49">
        <f t="shared" ref="L49:L58" si="4">INDEX($D$46:$AQ$46,MATCH(J49,$D$20:$AQ$20,0))</f>
        <v>0</v>
      </c>
      <c r="M49" s="2"/>
    </row>
    <row r="50" spans="3:13" x14ac:dyDescent="0.25">
      <c r="C50" s="163"/>
      <c r="D50" s="49"/>
      <c r="G50" s="2"/>
      <c r="J50">
        <v>16</v>
      </c>
      <c r="K50" s="2" t="e" cm="1">
        <f t="array" ref="K50">INDEX($D$46:$AQ$46,MATCH(J50,$D$20:$AQ$20,0)+3)</f>
        <v>#DIV/0!</v>
      </c>
      <c r="L50">
        <f t="shared" si="4"/>
        <v>0</v>
      </c>
      <c r="M50" s="2"/>
    </row>
    <row r="51" spans="3:13" x14ac:dyDescent="0.25">
      <c r="C51" s="163"/>
      <c r="D51" s="49"/>
      <c r="G51" s="2"/>
      <c r="J51">
        <v>17</v>
      </c>
      <c r="K51" s="2" t="e" cm="1">
        <f t="array" ref="K51">INDEX($D$46:$AQ$46,MATCH(J51,$D$20:$AQ$20,0)+3)</f>
        <v>#DIV/0!</v>
      </c>
      <c r="L51">
        <f t="shared" si="4"/>
        <v>0</v>
      </c>
      <c r="M51" s="2"/>
    </row>
    <row r="52" spans="3:13" x14ac:dyDescent="0.25">
      <c r="C52" s="163"/>
      <c r="D52" s="49"/>
      <c r="G52" s="2"/>
      <c r="J52">
        <v>18</v>
      </c>
      <c r="K52" s="2" t="e" cm="1">
        <f t="array" ref="K52">INDEX($D$46:$AQ$46,MATCH(J52,$D$20:$AQ$20,0)+3)</f>
        <v>#DIV/0!</v>
      </c>
      <c r="L52">
        <f t="shared" si="4"/>
        <v>0</v>
      </c>
      <c r="M52" s="2"/>
    </row>
    <row r="53" spans="3:13" x14ac:dyDescent="0.25">
      <c r="C53" s="163"/>
      <c r="D53" s="31"/>
      <c r="G53" s="2"/>
      <c r="J53">
        <v>19</v>
      </c>
      <c r="K53" s="2" t="e" cm="1">
        <f t="array" ref="K53">INDEX($D$46:$AQ$46,MATCH(J53,$D$20:$AQ$20,0)+3)</f>
        <v>#DIV/0!</v>
      </c>
      <c r="L53">
        <f t="shared" si="4"/>
        <v>0</v>
      </c>
      <c r="M53" s="2"/>
    </row>
    <row r="54" spans="3:13" x14ac:dyDescent="0.25">
      <c r="C54" s="163"/>
      <c r="D54" s="49"/>
      <c r="G54" s="2"/>
      <c r="J54">
        <v>20</v>
      </c>
      <c r="K54" s="2" t="e" cm="1">
        <f t="array" ref="K54">INDEX($D$46:$AQ$46,MATCH(J54,$D$20:$AQ$20,0)+3)</f>
        <v>#DIV/0!</v>
      </c>
      <c r="L54">
        <f t="shared" si="4"/>
        <v>0</v>
      </c>
      <c r="M54" s="2"/>
    </row>
    <row r="55" spans="3:13" x14ac:dyDescent="0.25">
      <c r="C55" s="163"/>
      <c r="D55" s="49"/>
      <c r="G55" s="2"/>
      <c r="J55">
        <v>21</v>
      </c>
      <c r="K55" s="2" t="e" cm="1">
        <f t="array" ref="K55">INDEX($D$46:$AQ$46,MATCH(J55,$D$20:$AQ$20,0)+3)</f>
        <v>#DIV/0!</v>
      </c>
      <c r="L55">
        <f t="shared" si="4"/>
        <v>0</v>
      </c>
      <c r="M55" s="2"/>
    </row>
    <row r="56" spans="3:13" x14ac:dyDescent="0.25">
      <c r="C56" s="163"/>
      <c r="D56" s="49"/>
      <c r="G56" s="2"/>
      <c r="J56">
        <v>22</v>
      </c>
      <c r="K56" s="2" t="e" cm="1">
        <f t="array" ref="K56">INDEX($D$46:$AQ$46,MATCH(J56,$D$20:$AQ$20,0)+3)</f>
        <v>#DIV/0!</v>
      </c>
      <c r="L56">
        <f t="shared" si="4"/>
        <v>0</v>
      </c>
      <c r="M56" s="2"/>
    </row>
    <row r="57" spans="3:13" x14ac:dyDescent="0.25">
      <c r="C57" s="163"/>
      <c r="D57" s="31"/>
      <c r="G57" s="2"/>
      <c r="J57">
        <v>23</v>
      </c>
      <c r="K57" s="2" t="e" cm="1">
        <f t="array" ref="K57">INDEX($D$46:$AQ$46,MATCH(J57,$D$20:$AQ$20,0)+3)</f>
        <v>#DIV/0!</v>
      </c>
      <c r="L57">
        <f t="shared" si="4"/>
        <v>0</v>
      </c>
      <c r="M57" s="2"/>
    </row>
    <row r="58" spans="3:13" x14ac:dyDescent="0.25">
      <c r="C58" s="163"/>
      <c r="D58" s="49"/>
      <c r="G58" s="2"/>
      <c r="J58">
        <v>24</v>
      </c>
      <c r="K58" s="2" t="e" cm="1">
        <f t="array" ref="K58">INDEX($D$46:$AQ$46,MATCH(J58,$D$20:$AQ$20,0)+3)</f>
        <v>#DIV/0!</v>
      </c>
      <c r="L58">
        <f t="shared" si="4"/>
        <v>0</v>
      </c>
      <c r="M58" s="2"/>
    </row>
    <row r="59" spans="3:13" x14ac:dyDescent="0.25">
      <c r="C59" s="163"/>
      <c r="D59" s="49"/>
      <c r="J59" t="s">
        <v>2950</v>
      </c>
      <c r="L59">
        <f>SUM(L49:L58)</f>
        <v>0</v>
      </c>
    </row>
    <row r="60" spans="3:13" x14ac:dyDescent="0.25">
      <c r="C60" s="163"/>
      <c r="D60" s="49"/>
    </row>
    <row r="61" spans="3:13" x14ac:dyDescent="0.25">
      <c r="C61" s="163"/>
      <c r="D61" s="31"/>
    </row>
    <row r="62" spans="3:13" x14ac:dyDescent="0.25">
      <c r="C62" s="163"/>
      <c r="D62" s="49"/>
    </row>
    <row r="63" spans="3:13" x14ac:dyDescent="0.25">
      <c r="C63" s="163"/>
      <c r="D63" s="49"/>
    </row>
    <row r="64" spans="3:13" x14ac:dyDescent="0.25">
      <c r="C64" s="163"/>
      <c r="D64" s="49"/>
    </row>
    <row r="65" spans="3:4" x14ac:dyDescent="0.25">
      <c r="C65" s="163"/>
      <c r="D65" s="31"/>
    </row>
    <row r="66" spans="3:4" x14ac:dyDescent="0.25">
      <c r="C66" s="163"/>
      <c r="D66" s="49"/>
    </row>
    <row r="67" spans="3:4" x14ac:dyDescent="0.25">
      <c r="C67" s="163"/>
      <c r="D67" s="49"/>
    </row>
    <row r="68" spans="3:4" x14ac:dyDescent="0.25">
      <c r="C68" s="163"/>
      <c r="D68" s="49"/>
    </row>
    <row r="69" spans="3:4" x14ac:dyDescent="0.25">
      <c r="C69" s="163"/>
      <c r="D69" s="31"/>
    </row>
    <row r="70" spans="3:4" x14ac:dyDescent="0.25">
      <c r="C70" s="163"/>
      <c r="D70" s="49"/>
    </row>
    <row r="71" spans="3:4" x14ac:dyDescent="0.25">
      <c r="C71" s="163"/>
      <c r="D71" s="49"/>
    </row>
    <row r="72" spans="3:4" x14ac:dyDescent="0.25">
      <c r="C72" s="163"/>
      <c r="D72" s="49"/>
    </row>
    <row r="73" spans="3:4" x14ac:dyDescent="0.25">
      <c r="C73" s="163"/>
      <c r="D73" s="31"/>
    </row>
    <row r="74" spans="3:4" x14ac:dyDescent="0.25">
      <c r="C74" s="163"/>
      <c r="D74" s="49"/>
    </row>
    <row r="75" spans="3:4" x14ac:dyDescent="0.25">
      <c r="C75" s="163"/>
      <c r="D75" s="49"/>
    </row>
    <row r="76" spans="3:4" x14ac:dyDescent="0.25">
      <c r="C76" s="163"/>
      <c r="D76" s="49"/>
    </row>
    <row r="77" spans="3:4" x14ac:dyDescent="0.25">
      <c r="C77" s="163"/>
      <c r="D77" s="31"/>
    </row>
    <row r="78" spans="3:4" x14ac:dyDescent="0.25">
      <c r="C78" s="163"/>
      <c r="D78" s="49"/>
    </row>
    <row r="79" spans="3:4" x14ac:dyDescent="0.25">
      <c r="C79" s="163"/>
      <c r="D79" s="49"/>
    </row>
    <row r="80" spans="3:4" x14ac:dyDescent="0.25">
      <c r="C80" s="163"/>
      <c r="D80" s="49"/>
    </row>
    <row r="81" spans="3:4" x14ac:dyDescent="0.25">
      <c r="C81" s="163"/>
      <c r="D81" s="31"/>
    </row>
    <row r="82" spans="3:4" x14ac:dyDescent="0.25">
      <c r="C82" s="163"/>
      <c r="D82" s="49"/>
    </row>
    <row r="83" spans="3:4" x14ac:dyDescent="0.25">
      <c r="C83" s="163"/>
      <c r="D83" s="49"/>
    </row>
    <row r="84" spans="3:4" x14ac:dyDescent="0.25">
      <c r="C84" s="163"/>
      <c r="D84" s="49"/>
    </row>
    <row r="85" spans="3:4" x14ac:dyDescent="0.25">
      <c r="C85" s="163"/>
      <c r="D85" s="31"/>
    </row>
    <row r="86" spans="3:4" x14ac:dyDescent="0.25">
      <c r="C86" s="163"/>
      <c r="D86" s="49"/>
    </row>
    <row r="87" spans="3:4" x14ac:dyDescent="0.25">
      <c r="C87" s="163"/>
      <c r="D87" s="49"/>
    </row>
    <row r="88" spans="3:4" x14ac:dyDescent="0.25">
      <c r="C88" s="163"/>
      <c r="D88" s="49"/>
    </row>
  </sheetData>
  <mergeCells count="21">
    <mergeCell ref="C77:C80"/>
    <mergeCell ref="C81:C84"/>
    <mergeCell ref="C85:C88"/>
    <mergeCell ref="C53:C56"/>
    <mergeCell ref="C57:C60"/>
    <mergeCell ref="C61:C64"/>
    <mergeCell ref="C65:C68"/>
    <mergeCell ref="C69:C72"/>
    <mergeCell ref="C73:C76"/>
    <mergeCell ref="AB20:AE20"/>
    <mergeCell ref="AF20:AI20"/>
    <mergeCell ref="AJ20:AM20"/>
    <mergeCell ref="AN20:AQ20"/>
    <mergeCell ref="AR20:AU20"/>
    <mergeCell ref="T20:W20"/>
    <mergeCell ref="X20:AA20"/>
    <mergeCell ref="C49:C52"/>
    <mergeCell ref="D20:G20"/>
    <mergeCell ref="H20:K20"/>
    <mergeCell ref="L20:O20"/>
    <mergeCell ref="P20:S20"/>
  </mergeCells>
  <pageMargins left="0.7" right="0.7" top="0.75" bottom="0.75" header="0.3" footer="0.3"/>
  <tableParts count="2">
    <tablePart r:id="rId1"/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711F0-223B-4360-A6FC-F189CF1E8658}">
  <sheetPr codeName="Sheet1"/>
  <dimension ref="A1:AK2704"/>
  <sheetViews>
    <sheetView workbookViewId="0">
      <selection activeCell="G1" sqref="G1"/>
    </sheetView>
  </sheetViews>
  <sheetFormatPr defaultRowHeight="15" x14ac:dyDescent="0.25"/>
  <cols>
    <col min="1" max="1" width="15.140625" customWidth="1"/>
    <col min="2" max="2" width="20.140625" customWidth="1"/>
    <col min="3" max="3" width="14.140625" customWidth="1"/>
    <col min="4" max="4" width="19.85546875" customWidth="1"/>
    <col min="5" max="5" width="27.28515625" customWidth="1"/>
    <col min="6" max="6" width="16.85546875" customWidth="1"/>
    <col min="7" max="7" width="21" customWidth="1"/>
    <col min="8" max="9" width="38.42578125" customWidth="1"/>
    <col min="10" max="10" width="22.7109375" customWidth="1"/>
    <col min="11" max="11" width="23.85546875" customWidth="1"/>
    <col min="12" max="12" width="15.85546875" customWidth="1"/>
    <col min="13" max="13" width="13.140625" customWidth="1"/>
    <col min="14" max="14" width="14.85546875" customWidth="1"/>
    <col min="15" max="15" width="16.140625" customWidth="1"/>
    <col min="16" max="16" width="24.140625" style="46" customWidth="1"/>
    <col min="17" max="17" width="15.140625" hidden="1" customWidth="1"/>
    <col min="18" max="18" width="15.140625" style="2" customWidth="1"/>
    <col min="19" max="19" width="16.140625" style="2" customWidth="1"/>
    <col min="20" max="20" width="13.5703125" customWidth="1"/>
    <col min="21" max="21" width="12.7109375" style="2" customWidth="1"/>
    <col min="22" max="22" width="16.7109375" style="2" customWidth="1"/>
    <col min="23" max="23" width="14.42578125" customWidth="1"/>
    <col min="24" max="24" width="6.5703125" customWidth="1"/>
    <col min="25" max="25" width="10.140625" customWidth="1"/>
    <col min="26" max="26" width="9.28515625" customWidth="1"/>
    <col min="27" max="27" width="6.5703125" customWidth="1"/>
    <col min="28" max="28" width="9.7109375" customWidth="1"/>
    <col min="29" max="29" width="14.42578125" customWidth="1"/>
    <col min="30" max="30" width="10.7109375" customWidth="1"/>
    <col min="31" max="31" width="12.140625" customWidth="1"/>
    <col min="32" max="33" width="10.85546875" customWidth="1"/>
    <col min="34" max="34" width="8.5703125" customWidth="1"/>
    <col min="35" max="35" width="49" bestFit="1" customWidth="1"/>
    <col min="36" max="36" width="27.85546875" bestFit="1" customWidth="1"/>
    <col min="37" max="37" width="9.7109375" bestFit="1" customWidth="1"/>
  </cols>
  <sheetData>
    <row r="1" spans="1:37" s="77" customFormat="1" ht="4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3157</v>
      </c>
      <c r="J1" s="1" t="s">
        <v>8</v>
      </c>
      <c r="K1" s="1" t="s">
        <v>9</v>
      </c>
      <c r="L1" s="1" t="s">
        <v>10</v>
      </c>
      <c r="M1" s="1" t="s">
        <v>2927</v>
      </c>
      <c r="N1" s="1" t="s">
        <v>11</v>
      </c>
      <c r="O1" s="1" t="s">
        <v>12</v>
      </c>
      <c r="P1" s="45" t="s">
        <v>13</v>
      </c>
      <c r="Q1" s="1" t="s">
        <v>14</v>
      </c>
      <c r="R1" s="3" t="s">
        <v>15</v>
      </c>
      <c r="S1" s="3" t="s">
        <v>16</v>
      </c>
      <c r="T1" s="1" t="s">
        <v>17</v>
      </c>
      <c r="U1" s="3" t="s">
        <v>18</v>
      </c>
      <c r="V1" s="3" t="s">
        <v>19</v>
      </c>
      <c r="W1" s="1" t="s">
        <v>20</v>
      </c>
      <c r="X1" s="1" t="s">
        <v>21</v>
      </c>
      <c r="Y1" s="5" t="s">
        <v>2928</v>
      </c>
      <c r="Z1" s="5" t="s">
        <v>2929</v>
      </c>
      <c r="AA1" s="77" t="s">
        <v>3016</v>
      </c>
      <c r="AB1" s="21" t="s">
        <v>2932</v>
      </c>
      <c r="AC1" s="21" t="s">
        <v>2984</v>
      </c>
      <c r="AD1" s="21" t="s">
        <v>2985</v>
      </c>
      <c r="AE1" s="21" t="s">
        <v>2937</v>
      </c>
      <c r="AF1" s="21" t="s">
        <v>2938</v>
      </c>
      <c r="AG1" s="21" t="s">
        <v>2941</v>
      </c>
      <c r="AH1" s="21" t="s">
        <v>3015</v>
      </c>
      <c r="AI1" s="22" t="s">
        <v>2939</v>
      </c>
      <c r="AJ1" s="77" t="s">
        <v>2935</v>
      </c>
      <c r="AK1" s="77" t="s">
        <v>2934</v>
      </c>
    </row>
    <row r="2" spans="1:37" hidden="1" x14ac:dyDescent="0.25">
      <c r="A2">
        <v>51112</v>
      </c>
      <c r="B2" t="s">
        <v>22</v>
      </c>
      <c r="C2">
        <v>1</v>
      </c>
      <c r="F2" t="s">
        <v>24</v>
      </c>
      <c r="G2" t="s">
        <v>25</v>
      </c>
      <c r="H2" t="s">
        <v>3132</v>
      </c>
      <c r="I2" t="s">
        <v>3132</v>
      </c>
      <c r="L2">
        <v>19.7</v>
      </c>
      <c r="M2">
        <f>ROUNDUP(L2,0)</f>
        <v>20</v>
      </c>
      <c r="N2">
        <v>9.1999999999999993</v>
      </c>
      <c r="O2">
        <v>10.3</v>
      </c>
      <c r="P2" s="46" t="s">
        <v>27</v>
      </c>
      <c r="Q2" t="s">
        <v>28</v>
      </c>
      <c r="R2" s="2">
        <v>4712</v>
      </c>
      <c r="S2" s="2">
        <v>2612</v>
      </c>
      <c r="T2">
        <v>3.5</v>
      </c>
      <c r="U2" s="2">
        <v>600</v>
      </c>
      <c r="W2" t="s">
        <v>29</v>
      </c>
      <c r="X2" t="s">
        <v>30</v>
      </c>
      <c r="Y2" s="6">
        <f>R2/T2</f>
        <v>1346.2857142857142</v>
      </c>
      <c r="Z2" s="6">
        <f>S2/T2</f>
        <v>746.28571428571433</v>
      </c>
      <c r="AA2" s="6">
        <f>Y2-Z2</f>
        <v>599.99999999999989</v>
      </c>
      <c r="AD2" s="50">
        <f>Raw[[#This Row],[Net Contractor Cost after rebate]]+Raw[[#This Row],[TotalIncentive]]</f>
        <v>0</v>
      </c>
      <c r="AH2" s="69">
        <f>Raw[[#This Row],[Contractor Markup]]/Raw[[#This Row],[RegularPrice]]</f>
        <v>0</v>
      </c>
    </row>
    <row r="3" spans="1:37" hidden="1" x14ac:dyDescent="0.25">
      <c r="A3">
        <v>51112</v>
      </c>
      <c r="B3" t="s">
        <v>22</v>
      </c>
      <c r="C3">
        <v>2</v>
      </c>
      <c r="F3" t="s">
        <v>31</v>
      </c>
      <c r="G3" t="s">
        <v>32</v>
      </c>
      <c r="H3" t="s">
        <v>3133</v>
      </c>
      <c r="I3" t="s">
        <v>3133</v>
      </c>
      <c r="L3">
        <v>18</v>
      </c>
      <c r="M3">
        <f t="shared" ref="M3:M66" si="0">ROUNDUP(L3,0)</f>
        <v>18</v>
      </c>
      <c r="N3">
        <v>10.5</v>
      </c>
      <c r="O3">
        <v>10</v>
      </c>
      <c r="P3" s="46" t="s">
        <v>27</v>
      </c>
      <c r="Q3" t="s">
        <v>28</v>
      </c>
      <c r="R3" s="2">
        <v>1416.45</v>
      </c>
      <c r="S3" s="2">
        <v>516.45000000000005</v>
      </c>
      <c r="T3">
        <v>1.5</v>
      </c>
      <c r="U3" s="2">
        <v>600</v>
      </c>
      <c r="W3" t="s">
        <v>34</v>
      </c>
      <c r="X3" t="s">
        <v>30</v>
      </c>
      <c r="Y3" s="6">
        <f t="shared" ref="Y3:Y66" si="1">R3/T3</f>
        <v>944.30000000000007</v>
      </c>
      <c r="Z3" s="6">
        <f t="shared" ref="Z3:Z66" si="2">S3/T3</f>
        <v>344.3</v>
      </c>
      <c r="AA3" s="6">
        <f>Y3-Z3</f>
        <v>600</v>
      </c>
      <c r="AD3" s="50">
        <f>Raw[[#This Row],[Net Contractor Cost after rebate]]+Raw[[#This Row],[TotalIncentive]]</f>
        <v>0</v>
      </c>
      <c r="AH3" s="69">
        <f>Raw[[#This Row],[Contractor Markup]]/Raw[[#This Row],[RegularPrice]]</f>
        <v>0</v>
      </c>
    </row>
    <row r="4" spans="1:37" hidden="1" x14ac:dyDescent="0.25">
      <c r="A4">
        <v>51112</v>
      </c>
      <c r="B4" t="s">
        <v>22</v>
      </c>
      <c r="C4">
        <v>3</v>
      </c>
      <c r="F4" t="s">
        <v>35</v>
      </c>
      <c r="G4" t="s">
        <v>36</v>
      </c>
      <c r="H4" t="s">
        <v>3133</v>
      </c>
      <c r="I4" t="s">
        <v>3133</v>
      </c>
      <c r="L4">
        <v>18</v>
      </c>
      <c r="M4">
        <f t="shared" si="0"/>
        <v>18</v>
      </c>
      <c r="N4">
        <v>8.6</v>
      </c>
      <c r="O4">
        <v>10</v>
      </c>
      <c r="P4" s="46" t="s">
        <v>27</v>
      </c>
      <c r="Q4" t="s">
        <v>28</v>
      </c>
      <c r="R4" s="2">
        <v>1545.47</v>
      </c>
      <c r="S4" s="2">
        <v>345.47</v>
      </c>
      <c r="T4">
        <v>2</v>
      </c>
      <c r="U4" s="2">
        <v>600</v>
      </c>
      <c r="W4" t="s">
        <v>37</v>
      </c>
      <c r="X4" t="s">
        <v>30</v>
      </c>
      <c r="Y4" s="6">
        <f>R4/T4</f>
        <v>772.73500000000001</v>
      </c>
      <c r="Z4" s="6">
        <f t="shared" si="2"/>
        <v>172.73500000000001</v>
      </c>
      <c r="AA4" s="6">
        <f t="shared" ref="AA4:AA66" si="3">Y4-Z4</f>
        <v>600</v>
      </c>
      <c r="AD4" s="50">
        <f>Raw[[#This Row],[Net Contractor Cost after rebate]]+Raw[[#This Row],[TotalIncentive]]</f>
        <v>0</v>
      </c>
      <c r="AH4" s="69">
        <f>Raw[[#This Row],[Contractor Markup]]/Raw[[#This Row],[RegularPrice]]</f>
        <v>0</v>
      </c>
    </row>
    <row r="5" spans="1:37" hidden="1" x14ac:dyDescent="0.25">
      <c r="A5">
        <v>51112</v>
      </c>
      <c r="B5" t="s">
        <v>22</v>
      </c>
      <c r="C5">
        <v>4</v>
      </c>
      <c r="F5" t="s">
        <v>38</v>
      </c>
      <c r="G5" t="s">
        <v>39</v>
      </c>
      <c r="H5" t="s">
        <v>3132</v>
      </c>
      <c r="I5" t="s">
        <v>3132</v>
      </c>
      <c r="L5">
        <v>16.8</v>
      </c>
      <c r="M5">
        <f t="shared" si="0"/>
        <v>17</v>
      </c>
      <c r="N5">
        <v>10.75</v>
      </c>
      <c r="O5">
        <v>10.75</v>
      </c>
      <c r="P5" s="46" t="s">
        <v>27</v>
      </c>
      <c r="Q5" t="s">
        <v>40</v>
      </c>
      <c r="R5" s="2">
        <v>5591.76</v>
      </c>
      <c r="S5" s="2">
        <v>3991.76</v>
      </c>
      <c r="T5">
        <v>4</v>
      </c>
      <c r="U5" s="2">
        <v>400</v>
      </c>
      <c r="W5" t="s">
        <v>41</v>
      </c>
      <c r="X5" t="s">
        <v>30</v>
      </c>
      <c r="Y5" s="6">
        <f t="shared" si="1"/>
        <v>1397.94</v>
      </c>
      <c r="Z5" s="6">
        <f t="shared" si="2"/>
        <v>997.94</v>
      </c>
      <c r="AA5" s="6">
        <f t="shared" si="3"/>
        <v>400</v>
      </c>
      <c r="AD5" s="50">
        <f>Raw[[#This Row],[Net Contractor Cost after rebate]]+Raw[[#This Row],[TotalIncentive]]</f>
        <v>0</v>
      </c>
      <c r="AH5" s="69">
        <f>Raw[[#This Row],[Contractor Markup]]/Raw[[#This Row],[RegularPrice]]</f>
        <v>0</v>
      </c>
    </row>
    <row r="6" spans="1:37" hidden="1" x14ac:dyDescent="0.25">
      <c r="A6">
        <v>51112</v>
      </c>
      <c r="B6" t="s">
        <v>22</v>
      </c>
      <c r="C6">
        <v>5</v>
      </c>
      <c r="F6" t="s">
        <v>42</v>
      </c>
      <c r="G6" t="s">
        <v>36</v>
      </c>
      <c r="H6" t="s">
        <v>3132</v>
      </c>
      <c r="I6" t="s">
        <v>3132</v>
      </c>
      <c r="L6">
        <v>20</v>
      </c>
      <c r="M6">
        <f t="shared" si="0"/>
        <v>20</v>
      </c>
      <c r="N6">
        <v>12.7</v>
      </c>
      <c r="O6">
        <v>10</v>
      </c>
      <c r="P6" s="46" t="s">
        <v>27</v>
      </c>
      <c r="Q6" t="s">
        <v>28</v>
      </c>
      <c r="R6" s="2">
        <v>2252.0300000000002</v>
      </c>
      <c r="S6" s="2">
        <v>1352.03</v>
      </c>
      <c r="T6">
        <v>1.5</v>
      </c>
      <c r="U6" s="2">
        <v>600</v>
      </c>
      <c r="W6" t="s">
        <v>43</v>
      </c>
      <c r="X6" t="s">
        <v>30</v>
      </c>
      <c r="Y6" s="6">
        <f t="shared" si="1"/>
        <v>1501.3533333333335</v>
      </c>
      <c r="Z6" s="6">
        <f t="shared" si="2"/>
        <v>901.35333333333335</v>
      </c>
      <c r="AA6" s="6">
        <f t="shared" si="3"/>
        <v>600.00000000000011</v>
      </c>
      <c r="AD6" s="50">
        <f>Raw[[#This Row],[Net Contractor Cost after rebate]]+Raw[[#This Row],[TotalIncentive]]</f>
        <v>0</v>
      </c>
      <c r="AH6" s="69">
        <f>Raw[[#This Row],[Contractor Markup]]/Raw[[#This Row],[RegularPrice]]</f>
        <v>0</v>
      </c>
    </row>
    <row r="7" spans="1:37" hidden="1" x14ac:dyDescent="0.25">
      <c r="A7">
        <v>51112</v>
      </c>
      <c r="B7" t="s">
        <v>22</v>
      </c>
      <c r="C7">
        <v>6</v>
      </c>
      <c r="F7" t="s">
        <v>44</v>
      </c>
      <c r="G7" t="s">
        <v>36</v>
      </c>
      <c r="H7" t="s">
        <v>3132</v>
      </c>
      <c r="I7" t="s">
        <v>3132</v>
      </c>
      <c r="L7">
        <v>19.7</v>
      </c>
      <c r="M7">
        <f t="shared" si="0"/>
        <v>20</v>
      </c>
      <c r="N7">
        <v>9.1999999999999993</v>
      </c>
      <c r="O7">
        <v>10.3</v>
      </c>
      <c r="P7" s="46" t="s">
        <v>27</v>
      </c>
      <c r="Q7" t="s">
        <v>28</v>
      </c>
      <c r="R7" s="2">
        <v>3894.22</v>
      </c>
      <c r="S7" s="2">
        <v>1794.22</v>
      </c>
      <c r="T7">
        <v>3.5</v>
      </c>
      <c r="U7" s="2">
        <v>600</v>
      </c>
      <c r="W7" t="s">
        <v>45</v>
      </c>
      <c r="X7" t="s">
        <v>30</v>
      </c>
      <c r="Y7" s="6">
        <f t="shared" si="1"/>
        <v>1112.6342857142856</v>
      </c>
      <c r="Z7" s="6">
        <f t="shared" si="2"/>
        <v>512.63428571428574</v>
      </c>
      <c r="AA7" s="6">
        <f t="shared" si="3"/>
        <v>599.99999999999989</v>
      </c>
      <c r="AD7" s="50">
        <f>Raw[[#This Row],[Net Contractor Cost after rebate]]+Raw[[#This Row],[TotalIncentive]]</f>
        <v>0</v>
      </c>
      <c r="AH7" s="69">
        <f>Raw[[#This Row],[Contractor Markup]]/Raw[[#This Row],[RegularPrice]]</f>
        <v>0</v>
      </c>
    </row>
    <row r="8" spans="1:37" hidden="1" x14ac:dyDescent="0.25">
      <c r="A8">
        <v>51112</v>
      </c>
      <c r="B8" t="s">
        <v>22</v>
      </c>
      <c r="C8">
        <v>7</v>
      </c>
      <c r="F8" t="s">
        <v>46</v>
      </c>
      <c r="G8" t="s">
        <v>36</v>
      </c>
      <c r="H8" t="s">
        <v>3134</v>
      </c>
      <c r="I8" t="s">
        <v>3134</v>
      </c>
      <c r="L8">
        <v>17</v>
      </c>
      <c r="M8">
        <f t="shared" si="0"/>
        <v>17</v>
      </c>
      <c r="N8">
        <v>12.5</v>
      </c>
      <c r="O8">
        <v>9</v>
      </c>
      <c r="P8" s="46" t="s">
        <v>51</v>
      </c>
      <c r="Q8" t="s">
        <v>49</v>
      </c>
      <c r="R8" s="2">
        <v>5263.08</v>
      </c>
      <c r="S8" s="2">
        <v>4063.08</v>
      </c>
      <c r="T8">
        <v>4</v>
      </c>
      <c r="U8" s="2">
        <v>300</v>
      </c>
      <c r="W8" t="s">
        <v>50</v>
      </c>
      <c r="X8" t="s">
        <v>30</v>
      </c>
      <c r="Y8" s="6">
        <f t="shared" si="1"/>
        <v>1315.77</v>
      </c>
      <c r="Z8" s="6">
        <f t="shared" si="2"/>
        <v>1015.77</v>
      </c>
      <c r="AA8" s="6">
        <f t="shared" si="3"/>
        <v>300</v>
      </c>
      <c r="AD8" s="50">
        <f>Raw[[#This Row],[Net Contractor Cost after rebate]]+Raw[[#This Row],[TotalIncentive]]</f>
        <v>0</v>
      </c>
      <c r="AH8" s="69">
        <f>Raw[[#This Row],[Contractor Markup]]/Raw[[#This Row],[RegularPrice]]</f>
        <v>0</v>
      </c>
    </row>
    <row r="9" spans="1:37" hidden="1" x14ac:dyDescent="0.25">
      <c r="A9">
        <v>51112</v>
      </c>
      <c r="B9" t="s">
        <v>22</v>
      </c>
      <c r="C9">
        <v>8</v>
      </c>
      <c r="F9" t="s">
        <v>46</v>
      </c>
      <c r="G9" t="s">
        <v>36</v>
      </c>
      <c r="H9" t="s">
        <v>3134</v>
      </c>
      <c r="I9" t="s">
        <v>3134</v>
      </c>
      <c r="L9">
        <v>17</v>
      </c>
      <c r="M9">
        <f t="shared" si="0"/>
        <v>17</v>
      </c>
      <c r="N9">
        <v>12.5</v>
      </c>
      <c r="O9">
        <v>9</v>
      </c>
      <c r="P9" s="46" t="s">
        <v>51</v>
      </c>
      <c r="Q9" t="s">
        <v>49</v>
      </c>
      <c r="R9" s="2">
        <v>5263.08</v>
      </c>
      <c r="S9" s="2">
        <v>4063.08</v>
      </c>
      <c r="T9">
        <v>4</v>
      </c>
      <c r="U9" s="2">
        <v>300</v>
      </c>
      <c r="W9" t="s">
        <v>50</v>
      </c>
      <c r="X9" t="s">
        <v>30</v>
      </c>
      <c r="Y9" s="6">
        <f t="shared" si="1"/>
        <v>1315.77</v>
      </c>
      <c r="Z9" s="6">
        <f t="shared" si="2"/>
        <v>1015.77</v>
      </c>
      <c r="AA9" s="6">
        <f t="shared" si="3"/>
        <v>300</v>
      </c>
      <c r="AD9" s="50">
        <f>Raw[[#This Row],[Net Contractor Cost after rebate]]+Raw[[#This Row],[TotalIncentive]]</f>
        <v>0</v>
      </c>
      <c r="AH9" s="69">
        <f>Raw[[#This Row],[Contractor Markup]]/Raw[[#This Row],[RegularPrice]]</f>
        <v>0</v>
      </c>
    </row>
    <row r="10" spans="1:37" hidden="1" x14ac:dyDescent="0.25">
      <c r="A10">
        <v>51112</v>
      </c>
      <c r="B10" t="s">
        <v>22</v>
      </c>
      <c r="C10">
        <v>9</v>
      </c>
      <c r="F10" t="s">
        <v>52</v>
      </c>
      <c r="G10" t="s">
        <v>32</v>
      </c>
      <c r="H10" t="s">
        <v>3133</v>
      </c>
      <c r="I10" t="s">
        <v>3133</v>
      </c>
      <c r="L10">
        <v>18</v>
      </c>
      <c r="M10">
        <f t="shared" si="0"/>
        <v>18</v>
      </c>
      <c r="N10">
        <v>8.6</v>
      </c>
      <c r="O10">
        <v>10</v>
      </c>
      <c r="P10" s="46" t="s">
        <v>27</v>
      </c>
      <c r="Q10" t="s">
        <v>28</v>
      </c>
      <c r="R10" s="2">
        <v>1581</v>
      </c>
      <c r="S10" s="2">
        <v>381</v>
      </c>
      <c r="T10">
        <v>2</v>
      </c>
      <c r="U10" s="2">
        <v>600</v>
      </c>
      <c r="W10" t="s">
        <v>53</v>
      </c>
      <c r="X10" t="s">
        <v>30</v>
      </c>
      <c r="Y10" s="6">
        <f t="shared" si="1"/>
        <v>790.5</v>
      </c>
      <c r="Z10" s="6">
        <f t="shared" si="2"/>
        <v>190.5</v>
      </c>
      <c r="AA10" s="6">
        <f t="shared" si="3"/>
        <v>600</v>
      </c>
      <c r="AD10" s="50">
        <f>Raw[[#This Row],[Net Contractor Cost after rebate]]+Raw[[#This Row],[TotalIncentive]]</f>
        <v>0</v>
      </c>
      <c r="AH10" s="69">
        <f>Raw[[#This Row],[Contractor Markup]]/Raw[[#This Row],[RegularPrice]]</f>
        <v>0</v>
      </c>
    </row>
    <row r="11" spans="1:37" hidden="1" x14ac:dyDescent="0.25">
      <c r="A11">
        <v>51112</v>
      </c>
      <c r="B11" t="s">
        <v>22</v>
      </c>
      <c r="C11">
        <v>10</v>
      </c>
      <c r="F11" t="s">
        <v>54</v>
      </c>
      <c r="G11" t="s">
        <v>55</v>
      </c>
      <c r="H11" t="s">
        <v>3132</v>
      </c>
      <c r="I11" t="s">
        <v>3132</v>
      </c>
      <c r="L11">
        <v>19</v>
      </c>
      <c r="M11">
        <f t="shared" si="0"/>
        <v>19</v>
      </c>
      <c r="N11">
        <v>10.6</v>
      </c>
      <c r="O11">
        <v>10.6</v>
      </c>
      <c r="P11" s="46" t="s">
        <v>27</v>
      </c>
      <c r="Q11" t="s">
        <v>28</v>
      </c>
      <c r="R11" s="2">
        <v>4993.2</v>
      </c>
      <c r="S11" s="2">
        <v>3493.2</v>
      </c>
      <c r="T11">
        <v>2.5</v>
      </c>
      <c r="U11" s="2">
        <v>600</v>
      </c>
      <c r="W11" t="s">
        <v>56</v>
      </c>
      <c r="X11" t="s">
        <v>30</v>
      </c>
      <c r="Y11" s="6">
        <f t="shared" si="1"/>
        <v>1997.28</v>
      </c>
      <c r="Z11" s="6">
        <f t="shared" si="2"/>
        <v>1397.28</v>
      </c>
      <c r="AA11" s="6">
        <f t="shared" si="3"/>
        <v>600</v>
      </c>
      <c r="AD11" s="50">
        <f>Raw[[#This Row],[Net Contractor Cost after rebate]]+Raw[[#This Row],[TotalIncentive]]</f>
        <v>0</v>
      </c>
      <c r="AH11" s="69">
        <f>Raw[[#This Row],[Contractor Markup]]/Raw[[#This Row],[RegularPrice]]</f>
        <v>0</v>
      </c>
    </row>
    <row r="12" spans="1:37" hidden="1" x14ac:dyDescent="0.25">
      <c r="A12">
        <v>51112</v>
      </c>
      <c r="B12" t="s">
        <v>22</v>
      </c>
      <c r="C12">
        <v>11</v>
      </c>
      <c r="F12" t="s">
        <v>57</v>
      </c>
      <c r="G12" t="s">
        <v>58</v>
      </c>
      <c r="H12" t="s">
        <v>3132</v>
      </c>
      <c r="I12" t="s">
        <v>3132</v>
      </c>
      <c r="L12">
        <v>18</v>
      </c>
      <c r="M12">
        <f t="shared" si="0"/>
        <v>18</v>
      </c>
      <c r="N12">
        <v>12.5</v>
      </c>
      <c r="O12">
        <v>13.6</v>
      </c>
      <c r="P12" s="46" t="s">
        <v>27</v>
      </c>
      <c r="Q12" t="s">
        <v>28</v>
      </c>
      <c r="R12" s="2">
        <v>5193.6499999999996</v>
      </c>
      <c r="S12" s="2">
        <v>3693.65</v>
      </c>
      <c r="T12">
        <v>2.5</v>
      </c>
      <c r="U12" s="2">
        <v>600</v>
      </c>
      <c r="W12" t="s">
        <v>59</v>
      </c>
      <c r="X12" t="s">
        <v>30</v>
      </c>
      <c r="Y12" s="6">
        <f t="shared" si="1"/>
        <v>2077.46</v>
      </c>
      <c r="Z12" s="6">
        <f t="shared" si="2"/>
        <v>1477.46</v>
      </c>
      <c r="AA12" s="6">
        <f t="shared" si="3"/>
        <v>600</v>
      </c>
      <c r="AD12" s="50">
        <f>Raw[[#This Row],[Net Contractor Cost after rebate]]+Raw[[#This Row],[TotalIncentive]]</f>
        <v>0</v>
      </c>
      <c r="AH12" s="69">
        <f>Raw[[#This Row],[Contractor Markup]]/Raw[[#This Row],[RegularPrice]]</f>
        <v>0</v>
      </c>
    </row>
    <row r="13" spans="1:37" hidden="1" x14ac:dyDescent="0.25">
      <c r="A13">
        <v>51112</v>
      </c>
      <c r="B13" t="s">
        <v>22</v>
      </c>
      <c r="C13">
        <v>12</v>
      </c>
      <c r="F13" t="s">
        <v>60</v>
      </c>
      <c r="G13" t="s">
        <v>61</v>
      </c>
      <c r="H13" t="s">
        <v>3134</v>
      </c>
      <c r="I13" t="s">
        <v>3134</v>
      </c>
      <c r="L13">
        <v>18</v>
      </c>
      <c r="M13">
        <f t="shared" si="0"/>
        <v>18</v>
      </c>
      <c r="N13">
        <v>12.5</v>
      </c>
      <c r="O13">
        <v>10</v>
      </c>
      <c r="P13" s="46" t="s">
        <v>51</v>
      </c>
      <c r="Q13" t="s">
        <v>62</v>
      </c>
      <c r="R13" s="2">
        <v>10152.75</v>
      </c>
      <c r="S13" s="2">
        <v>8652.75</v>
      </c>
      <c r="T13">
        <v>5</v>
      </c>
      <c r="U13" s="2">
        <v>300</v>
      </c>
      <c r="W13" t="s">
        <v>63</v>
      </c>
      <c r="X13" t="s">
        <v>30</v>
      </c>
      <c r="Y13" s="6">
        <f t="shared" si="1"/>
        <v>2030.55</v>
      </c>
      <c r="Z13" s="6">
        <f t="shared" si="2"/>
        <v>1730.55</v>
      </c>
      <c r="AA13" s="6">
        <f t="shared" si="3"/>
        <v>300</v>
      </c>
      <c r="AD13" s="50">
        <f>Raw[[#This Row],[Net Contractor Cost after rebate]]+Raw[[#This Row],[TotalIncentive]]</f>
        <v>0</v>
      </c>
      <c r="AH13" s="69">
        <f>Raw[[#This Row],[Contractor Markup]]/Raw[[#This Row],[RegularPrice]]</f>
        <v>0</v>
      </c>
    </row>
    <row r="14" spans="1:37" hidden="1" x14ac:dyDescent="0.25">
      <c r="A14">
        <v>51112</v>
      </c>
      <c r="B14" t="s">
        <v>22</v>
      </c>
      <c r="C14">
        <v>13</v>
      </c>
      <c r="F14" t="s">
        <v>64</v>
      </c>
      <c r="G14" t="s">
        <v>61</v>
      </c>
      <c r="H14" t="s">
        <v>3132</v>
      </c>
      <c r="I14" t="s">
        <v>3132</v>
      </c>
      <c r="L14">
        <v>17.399999999999999</v>
      </c>
      <c r="M14">
        <f t="shared" si="0"/>
        <v>18</v>
      </c>
      <c r="N14">
        <v>12.5</v>
      </c>
      <c r="O14">
        <v>10.5</v>
      </c>
      <c r="P14" s="46" t="s">
        <v>27</v>
      </c>
      <c r="Q14" t="s">
        <v>65</v>
      </c>
      <c r="R14" s="2">
        <v>11648.9</v>
      </c>
      <c r="S14" s="2">
        <v>9148.9</v>
      </c>
      <c r="T14">
        <v>5</v>
      </c>
      <c r="U14" s="2">
        <v>500</v>
      </c>
      <c r="W14" t="s">
        <v>66</v>
      </c>
      <c r="X14" t="s">
        <v>30</v>
      </c>
      <c r="Y14" s="6">
        <f t="shared" si="1"/>
        <v>2329.7799999999997</v>
      </c>
      <c r="Z14" s="6">
        <f t="shared" si="2"/>
        <v>1829.78</v>
      </c>
      <c r="AA14" s="6">
        <f t="shared" si="3"/>
        <v>499.99999999999977</v>
      </c>
      <c r="AD14" s="50">
        <f>Raw[[#This Row],[Net Contractor Cost after rebate]]+Raw[[#This Row],[TotalIncentive]]</f>
        <v>0</v>
      </c>
      <c r="AH14" s="69">
        <f>Raw[[#This Row],[Contractor Markup]]/Raw[[#This Row],[RegularPrice]]</f>
        <v>0</v>
      </c>
    </row>
    <row r="15" spans="1:37" hidden="1" x14ac:dyDescent="0.25">
      <c r="A15">
        <v>51112</v>
      </c>
      <c r="B15" t="s">
        <v>22</v>
      </c>
      <c r="C15">
        <v>14</v>
      </c>
      <c r="F15" t="s">
        <v>67</v>
      </c>
      <c r="G15" t="s">
        <v>68</v>
      </c>
      <c r="H15" t="s">
        <v>3132</v>
      </c>
      <c r="I15" t="s">
        <v>3132</v>
      </c>
      <c r="L15">
        <v>22.3</v>
      </c>
      <c r="M15">
        <f t="shared" si="0"/>
        <v>23</v>
      </c>
      <c r="N15">
        <v>12.5</v>
      </c>
      <c r="O15">
        <v>12.4</v>
      </c>
      <c r="P15" s="46" t="s">
        <v>27</v>
      </c>
      <c r="Q15" t="s">
        <v>28</v>
      </c>
      <c r="R15" s="2">
        <v>3801.9</v>
      </c>
      <c r="S15" s="2">
        <v>2901.9</v>
      </c>
      <c r="T15">
        <v>1.5</v>
      </c>
      <c r="U15" s="2">
        <v>600</v>
      </c>
      <c r="W15" t="s">
        <v>69</v>
      </c>
      <c r="X15" t="s">
        <v>30</v>
      </c>
      <c r="Y15" s="6">
        <f t="shared" si="1"/>
        <v>2534.6</v>
      </c>
      <c r="Z15" s="6">
        <f t="shared" si="2"/>
        <v>1934.6000000000001</v>
      </c>
      <c r="AA15" s="6">
        <f t="shared" si="3"/>
        <v>599.99999999999977</v>
      </c>
      <c r="AD15" s="50">
        <f>Raw[[#This Row],[Net Contractor Cost after rebate]]+Raw[[#This Row],[TotalIncentive]]</f>
        <v>0</v>
      </c>
      <c r="AH15" s="69">
        <f>Raw[[#This Row],[Contractor Markup]]/Raw[[#This Row],[RegularPrice]]</f>
        <v>0</v>
      </c>
    </row>
    <row r="16" spans="1:37" hidden="1" x14ac:dyDescent="0.25">
      <c r="A16">
        <v>51112</v>
      </c>
      <c r="B16" t="s">
        <v>22</v>
      </c>
      <c r="C16">
        <v>15</v>
      </c>
      <c r="F16" t="s">
        <v>70</v>
      </c>
      <c r="G16" t="s">
        <v>71</v>
      </c>
      <c r="H16" t="s">
        <v>3132</v>
      </c>
      <c r="I16" t="s">
        <v>3132</v>
      </c>
      <c r="L16">
        <v>20</v>
      </c>
      <c r="M16">
        <f t="shared" si="0"/>
        <v>20</v>
      </c>
      <c r="N16">
        <v>13.6</v>
      </c>
      <c r="O16">
        <v>9.8000000000000007</v>
      </c>
      <c r="P16" s="46" t="s">
        <v>27</v>
      </c>
      <c r="Q16" t="s">
        <v>28</v>
      </c>
      <c r="R16" s="2">
        <v>4429.8500000000004</v>
      </c>
      <c r="S16" s="2">
        <v>3229.85</v>
      </c>
      <c r="T16">
        <v>2</v>
      </c>
      <c r="U16" s="2">
        <v>600</v>
      </c>
      <c r="W16" t="s">
        <v>72</v>
      </c>
      <c r="X16" t="s">
        <v>30</v>
      </c>
      <c r="Y16" s="6">
        <f t="shared" si="1"/>
        <v>2214.9250000000002</v>
      </c>
      <c r="Z16" s="6">
        <f t="shared" si="2"/>
        <v>1614.925</v>
      </c>
      <c r="AA16" s="6">
        <f t="shared" si="3"/>
        <v>600.00000000000023</v>
      </c>
      <c r="AD16" s="50">
        <f>Raw[[#This Row],[Net Contractor Cost after rebate]]+Raw[[#This Row],[TotalIncentive]]</f>
        <v>0</v>
      </c>
      <c r="AH16" s="69">
        <f>Raw[[#This Row],[Contractor Markup]]/Raw[[#This Row],[RegularPrice]]</f>
        <v>0</v>
      </c>
    </row>
    <row r="17" spans="1:34" hidden="1" x14ac:dyDescent="0.25">
      <c r="A17">
        <v>51112</v>
      </c>
      <c r="B17" t="s">
        <v>22</v>
      </c>
      <c r="C17">
        <v>16</v>
      </c>
      <c r="F17" t="s">
        <v>73</v>
      </c>
      <c r="G17" t="s">
        <v>71</v>
      </c>
      <c r="H17" t="s">
        <v>3132</v>
      </c>
      <c r="I17" t="s">
        <v>3132</v>
      </c>
      <c r="L17">
        <v>16</v>
      </c>
      <c r="M17">
        <f t="shared" si="0"/>
        <v>16</v>
      </c>
      <c r="N17">
        <v>9</v>
      </c>
      <c r="O17">
        <v>8.5</v>
      </c>
      <c r="P17" s="46" t="s">
        <v>27</v>
      </c>
      <c r="Q17" t="s">
        <v>74</v>
      </c>
      <c r="R17" s="2">
        <v>1740.4</v>
      </c>
      <c r="S17" s="2">
        <v>1440.4</v>
      </c>
      <c r="T17">
        <v>1</v>
      </c>
      <c r="U17" s="2">
        <v>300</v>
      </c>
      <c r="W17" t="s">
        <v>75</v>
      </c>
      <c r="X17" t="s">
        <v>30</v>
      </c>
      <c r="Y17" s="6">
        <f t="shared" si="1"/>
        <v>1740.4</v>
      </c>
      <c r="Z17" s="6">
        <f t="shared" si="2"/>
        <v>1440.4</v>
      </c>
      <c r="AA17" s="6">
        <f t="shared" si="3"/>
        <v>300</v>
      </c>
      <c r="AD17" s="50">
        <f>Raw[[#This Row],[Net Contractor Cost after rebate]]+Raw[[#This Row],[TotalIncentive]]</f>
        <v>0</v>
      </c>
      <c r="AH17" s="69">
        <f>Raw[[#This Row],[Contractor Markup]]/Raw[[#This Row],[RegularPrice]]</f>
        <v>0</v>
      </c>
    </row>
    <row r="18" spans="1:34" hidden="1" x14ac:dyDescent="0.25">
      <c r="A18">
        <v>51112</v>
      </c>
      <c r="B18" t="s">
        <v>22</v>
      </c>
      <c r="C18">
        <v>17</v>
      </c>
      <c r="F18" t="s">
        <v>76</v>
      </c>
      <c r="G18" t="s">
        <v>77</v>
      </c>
      <c r="H18" t="s">
        <v>3132</v>
      </c>
      <c r="I18" t="s">
        <v>3132</v>
      </c>
      <c r="L18">
        <v>18</v>
      </c>
      <c r="M18">
        <f t="shared" si="0"/>
        <v>18</v>
      </c>
      <c r="N18">
        <v>10.5</v>
      </c>
      <c r="O18">
        <v>10</v>
      </c>
      <c r="P18" s="46" t="s">
        <v>27</v>
      </c>
      <c r="Q18" t="s">
        <v>28</v>
      </c>
      <c r="R18" s="2">
        <v>2263.85</v>
      </c>
      <c r="S18" s="2">
        <v>1363.85</v>
      </c>
      <c r="T18">
        <v>1.5</v>
      </c>
      <c r="U18" s="2">
        <v>600</v>
      </c>
      <c r="W18" t="s">
        <v>53</v>
      </c>
      <c r="X18" t="s">
        <v>30</v>
      </c>
      <c r="Y18" s="6">
        <f t="shared" si="1"/>
        <v>1509.2333333333333</v>
      </c>
      <c r="Z18" s="6">
        <f t="shared" si="2"/>
        <v>909.23333333333323</v>
      </c>
      <c r="AA18" s="6">
        <f t="shared" si="3"/>
        <v>600.00000000000011</v>
      </c>
      <c r="AD18" s="50">
        <f>Raw[[#This Row],[Net Contractor Cost after rebate]]+Raw[[#This Row],[TotalIncentive]]</f>
        <v>0</v>
      </c>
      <c r="AH18" s="69">
        <f>Raw[[#This Row],[Contractor Markup]]/Raw[[#This Row],[RegularPrice]]</f>
        <v>0</v>
      </c>
    </row>
    <row r="19" spans="1:34" hidden="1" x14ac:dyDescent="0.25">
      <c r="A19">
        <v>51112</v>
      </c>
      <c r="B19" t="s">
        <v>22</v>
      </c>
      <c r="C19">
        <v>18</v>
      </c>
      <c r="F19" t="s">
        <v>78</v>
      </c>
      <c r="G19" t="s">
        <v>79</v>
      </c>
      <c r="H19" t="s">
        <v>3132</v>
      </c>
      <c r="I19" t="s">
        <v>3132</v>
      </c>
      <c r="L19">
        <v>19.7</v>
      </c>
      <c r="M19">
        <f t="shared" si="0"/>
        <v>20</v>
      </c>
      <c r="N19">
        <v>9.1999999999999993</v>
      </c>
      <c r="O19">
        <v>10.3</v>
      </c>
      <c r="P19" s="46" t="s">
        <v>27</v>
      </c>
      <c r="Q19" t="s">
        <v>28</v>
      </c>
      <c r="R19" s="2">
        <v>8080.7</v>
      </c>
      <c r="S19" s="2">
        <v>5980.7</v>
      </c>
      <c r="T19">
        <v>3.5</v>
      </c>
      <c r="U19" s="2">
        <v>600</v>
      </c>
      <c r="W19" t="s">
        <v>80</v>
      </c>
      <c r="X19" t="s">
        <v>30</v>
      </c>
      <c r="Y19" s="6">
        <f t="shared" si="1"/>
        <v>2308.7714285714287</v>
      </c>
      <c r="Z19" s="6">
        <f t="shared" si="2"/>
        <v>1708.7714285714285</v>
      </c>
      <c r="AA19" s="6">
        <f t="shared" si="3"/>
        <v>600.00000000000023</v>
      </c>
      <c r="AD19" s="50">
        <f>Raw[[#This Row],[Net Contractor Cost after rebate]]+Raw[[#This Row],[TotalIncentive]]</f>
        <v>0</v>
      </c>
      <c r="AH19" s="69">
        <f>Raw[[#This Row],[Contractor Markup]]/Raw[[#This Row],[RegularPrice]]</f>
        <v>0</v>
      </c>
    </row>
    <row r="20" spans="1:34" hidden="1" x14ac:dyDescent="0.25">
      <c r="A20">
        <v>51112</v>
      </c>
      <c r="B20" t="s">
        <v>22</v>
      </c>
      <c r="C20">
        <v>19</v>
      </c>
      <c r="F20" t="s">
        <v>81</v>
      </c>
      <c r="G20" t="s">
        <v>79</v>
      </c>
      <c r="H20" t="s">
        <v>3132</v>
      </c>
      <c r="I20" t="s">
        <v>3132</v>
      </c>
      <c r="L20">
        <v>19.7</v>
      </c>
      <c r="M20">
        <f t="shared" si="0"/>
        <v>20</v>
      </c>
      <c r="N20">
        <v>9.1999999999999993</v>
      </c>
      <c r="O20">
        <v>10.3</v>
      </c>
      <c r="P20" s="46" t="s">
        <v>27</v>
      </c>
      <c r="Q20" t="s">
        <v>28</v>
      </c>
      <c r="R20" s="2">
        <v>8080.7</v>
      </c>
      <c r="S20" s="2">
        <v>5980.7</v>
      </c>
      <c r="T20">
        <v>3.5</v>
      </c>
      <c r="U20" s="2">
        <v>600</v>
      </c>
      <c r="W20" t="s">
        <v>80</v>
      </c>
      <c r="X20" t="s">
        <v>30</v>
      </c>
      <c r="Y20" s="6">
        <f t="shared" si="1"/>
        <v>2308.7714285714287</v>
      </c>
      <c r="Z20" s="6">
        <f t="shared" si="2"/>
        <v>1708.7714285714285</v>
      </c>
      <c r="AA20" s="6">
        <f t="shared" si="3"/>
        <v>600.00000000000023</v>
      </c>
      <c r="AD20" s="50">
        <f>Raw[[#This Row],[Net Contractor Cost after rebate]]+Raw[[#This Row],[TotalIncentive]]</f>
        <v>0</v>
      </c>
      <c r="AH20" s="69">
        <f>Raw[[#This Row],[Contractor Markup]]/Raw[[#This Row],[RegularPrice]]</f>
        <v>0</v>
      </c>
    </row>
    <row r="21" spans="1:34" hidden="1" x14ac:dyDescent="0.25">
      <c r="A21">
        <v>51112</v>
      </c>
      <c r="B21" t="s">
        <v>22</v>
      </c>
      <c r="C21">
        <v>20</v>
      </c>
      <c r="F21" t="s">
        <v>82</v>
      </c>
      <c r="G21" t="s">
        <v>79</v>
      </c>
      <c r="H21" t="s">
        <v>3134</v>
      </c>
      <c r="I21" t="s">
        <v>3134</v>
      </c>
      <c r="L21">
        <v>16</v>
      </c>
      <c r="M21">
        <f t="shared" si="0"/>
        <v>16</v>
      </c>
      <c r="N21">
        <v>13</v>
      </c>
      <c r="O21">
        <v>10</v>
      </c>
      <c r="P21" s="46" t="s">
        <v>51</v>
      </c>
      <c r="Q21" t="s">
        <v>49</v>
      </c>
      <c r="R21" s="2">
        <v>6003.75</v>
      </c>
      <c r="S21" s="2">
        <v>5103.75</v>
      </c>
      <c r="T21">
        <v>3</v>
      </c>
      <c r="U21" s="2">
        <v>300</v>
      </c>
      <c r="W21" t="s">
        <v>83</v>
      </c>
      <c r="X21" t="s">
        <v>30</v>
      </c>
      <c r="Y21" s="6">
        <f t="shared" si="1"/>
        <v>2001.25</v>
      </c>
      <c r="Z21" s="6">
        <f t="shared" si="2"/>
        <v>1701.25</v>
      </c>
      <c r="AA21" s="6">
        <f t="shared" si="3"/>
        <v>300</v>
      </c>
      <c r="AD21" s="50">
        <f>Raw[[#This Row],[Net Contractor Cost after rebate]]+Raw[[#This Row],[TotalIncentive]]</f>
        <v>0</v>
      </c>
      <c r="AH21" s="69">
        <f>Raw[[#This Row],[Contractor Markup]]/Raw[[#This Row],[RegularPrice]]</f>
        <v>0</v>
      </c>
    </row>
    <row r="22" spans="1:34" hidden="1" x14ac:dyDescent="0.25">
      <c r="A22">
        <v>51112</v>
      </c>
      <c r="B22" t="s">
        <v>22</v>
      </c>
      <c r="C22">
        <v>21</v>
      </c>
      <c r="F22" t="s">
        <v>84</v>
      </c>
      <c r="G22" t="s">
        <v>79</v>
      </c>
      <c r="H22" t="s">
        <v>3134</v>
      </c>
      <c r="I22" t="s">
        <v>3134</v>
      </c>
      <c r="L22">
        <v>16</v>
      </c>
      <c r="M22">
        <f t="shared" si="0"/>
        <v>16</v>
      </c>
      <c r="N22">
        <v>13</v>
      </c>
      <c r="O22">
        <v>9</v>
      </c>
      <c r="P22" s="46" t="s">
        <v>51</v>
      </c>
      <c r="Q22" t="s">
        <v>49</v>
      </c>
      <c r="R22" s="2">
        <v>6594.75</v>
      </c>
      <c r="S22" s="2">
        <v>5394.75</v>
      </c>
      <c r="T22">
        <v>4</v>
      </c>
      <c r="U22" s="2">
        <v>300</v>
      </c>
      <c r="W22" t="s">
        <v>85</v>
      </c>
      <c r="X22" t="s">
        <v>30</v>
      </c>
      <c r="Y22" s="6">
        <f t="shared" si="1"/>
        <v>1648.6875</v>
      </c>
      <c r="Z22" s="6">
        <f t="shared" si="2"/>
        <v>1348.6875</v>
      </c>
      <c r="AA22" s="6">
        <f t="shared" si="3"/>
        <v>300</v>
      </c>
      <c r="AD22" s="50">
        <f>Raw[[#This Row],[Net Contractor Cost after rebate]]+Raw[[#This Row],[TotalIncentive]]</f>
        <v>0</v>
      </c>
      <c r="AH22" s="69">
        <f>Raw[[#This Row],[Contractor Markup]]/Raw[[#This Row],[RegularPrice]]</f>
        <v>0</v>
      </c>
    </row>
    <row r="23" spans="1:34" hidden="1" x14ac:dyDescent="0.25">
      <c r="A23">
        <v>51112</v>
      </c>
      <c r="B23" t="s">
        <v>22</v>
      </c>
      <c r="C23">
        <v>22</v>
      </c>
      <c r="F23" t="s">
        <v>86</v>
      </c>
      <c r="G23" t="s">
        <v>87</v>
      </c>
      <c r="H23" t="s">
        <v>3132</v>
      </c>
      <c r="I23" t="s">
        <v>3132</v>
      </c>
      <c r="L23">
        <v>18</v>
      </c>
      <c r="M23">
        <f t="shared" si="0"/>
        <v>18</v>
      </c>
      <c r="N23">
        <v>9.9</v>
      </c>
      <c r="O23">
        <v>10</v>
      </c>
      <c r="P23" s="46" t="s">
        <v>27</v>
      </c>
      <c r="Q23" t="s">
        <v>28</v>
      </c>
      <c r="R23" s="2">
        <v>1579.85</v>
      </c>
      <c r="S23" s="2">
        <v>979.85</v>
      </c>
      <c r="T23">
        <v>1</v>
      </c>
      <c r="U23" s="2">
        <v>600</v>
      </c>
      <c r="W23" t="s">
        <v>53</v>
      </c>
      <c r="X23" t="s">
        <v>30</v>
      </c>
      <c r="Y23" s="6">
        <f t="shared" si="1"/>
        <v>1579.85</v>
      </c>
      <c r="Z23" s="6">
        <f t="shared" si="2"/>
        <v>979.85</v>
      </c>
      <c r="AA23" s="6">
        <f t="shared" si="3"/>
        <v>599.99999999999989</v>
      </c>
      <c r="AD23" s="50">
        <f>Raw[[#This Row],[Net Contractor Cost after rebate]]+Raw[[#This Row],[TotalIncentive]]</f>
        <v>0</v>
      </c>
      <c r="AH23" s="69">
        <f>Raw[[#This Row],[Contractor Markup]]/Raw[[#This Row],[RegularPrice]]</f>
        <v>0</v>
      </c>
    </row>
    <row r="24" spans="1:34" hidden="1" x14ac:dyDescent="0.25">
      <c r="A24">
        <v>51112</v>
      </c>
      <c r="B24" t="s">
        <v>22</v>
      </c>
      <c r="C24">
        <v>23</v>
      </c>
      <c r="F24" t="s">
        <v>88</v>
      </c>
      <c r="G24" t="s">
        <v>87</v>
      </c>
      <c r="H24" t="s">
        <v>3132</v>
      </c>
      <c r="I24" t="s">
        <v>3132</v>
      </c>
      <c r="L24">
        <v>19</v>
      </c>
      <c r="M24">
        <f t="shared" si="0"/>
        <v>19</v>
      </c>
      <c r="N24">
        <v>10.6</v>
      </c>
      <c r="O24">
        <v>10.6</v>
      </c>
      <c r="P24" s="46" t="s">
        <v>27</v>
      </c>
      <c r="Q24" t="s">
        <v>28</v>
      </c>
      <c r="R24" s="2">
        <v>4899.1499999999996</v>
      </c>
      <c r="S24" s="2">
        <v>3399.15</v>
      </c>
      <c r="T24">
        <v>2.5</v>
      </c>
      <c r="U24" s="2">
        <v>600</v>
      </c>
      <c r="W24" t="s">
        <v>89</v>
      </c>
      <c r="X24" t="s">
        <v>30</v>
      </c>
      <c r="Y24" s="6">
        <f t="shared" si="1"/>
        <v>1959.6599999999999</v>
      </c>
      <c r="Z24" s="6">
        <f t="shared" si="2"/>
        <v>1359.66</v>
      </c>
      <c r="AA24" s="6">
        <f t="shared" si="3"/>
        <v>599.99999999999977</v>
      </c>
      <c r="AD24" s="50">
        <f>Raw[[#This Row],[Net Contractor Cost after rebate]]+Raw[[#This Row],[TotalIncentive]]</f>
        <v>0</v>
      </c>
      <c r="AH24" s="69">
        <f>Raw[[#This Row],[Contractor Markup]]/Raw[[#This Row],[RegularPrice]]</f>
        <v>0</v>
      </c>
    </row>
    <row r="25" spans="1:34" hidden="1" x14ac:dyDescent="0.25">
      <c r="A25">
        <v>51112</v>
      </c>
      <c r="B25" t="s">
        <v>22</v>
      </c>
      <c r="C25">
        <v>24</v>
      </c>
      <c r="F25" t="s">
        <v>90</v>
      </c>
      <c r="G25" t="s">
        <v>87</v>
      </c>
      <c r="H25" t="s">
        <v>3134</v>
      </c>
      <c r="I25" t="s">
        <v>3134</v>
      </c>
      <c r="L25">
        <v>18.5</v>
      </c>
      <c r="M25">
        <f t="shared" si="0"/>
        <v>19</v>
      </c>
      <c r="N25">
        <v>11</v>
      </c>
      <c r="O25">
        <v>9.5</v>
      </c>
      <c r="P25" s="46" t="s">
        <v>51</v>
      </c>
      <c r="Q25" t="s">
        <v>91</v>
      </c>
      <c r="R25" s="2">
        <v>9525.75</v>
      </c>
      <c r="S25" s="2">
        <v>8025.75</v>
      </c>
      <c r="T25">
        <v>5</v>
      </c>
      <c r="U25" s="2">
        <v>300</v>
      </c>
      <c r="W25" t="s">
        <v>92</v>
      </c>
      <c r="X25" t="s">
        <v>30</v>
      </c>
      <c r="Y25" s="6">
        <f t="shared" si="1"/>
        <v>1905.15</v>
      </c>
      <c r="Z25" s="6">
        <f t="shared" si="2"/>
        <v>1605.15</v>
      </c>
      <c r="AA25" s="6">
        <f t="shared" si="3"/>
        <v>300</v>
      </c>
      <c r="AD25" s="50">
        <f>Raw[[#This Row],[Net Contractor Cost after rebate]]+Raw[[#This Row],[TotalIncentive]]</f>
        <v>0</v>
      </c>
      <c r="AH25" s="69">
        <f>Raw[[#This Row],[Contractor Markup]]/Raw[[#This Row],[RegularPrice]]</f>
        <v>0</v>
      </c>
    </row>
    <row r="26" spans="1:34" hidden="1" x14ac:dyDescent="0.25">
      <c r="A26">
        <v>51112</v>
      </c>
      <c r="B26" t="s">
        <v>22</v>
      </c>
      <c r="C26">
        <v>25</v>
      </c>
      <c r="F26" t="s">
        <v>93</v>
      </c>
      <c r="G26" t="s">
        <v>87</v>
      </c>
      <c r="H26" t="s">
        <v>3132</v>
      </c>
      <c r="I26" t="s">
        <v>3132</v>
      </c>
      <c r="L26">
        <v>20.5</v>
      </c>
      <c r="M26">
        <f t="shared" si="0"/>
        <v>21</v>
      </c>
      <c r="N26">
        <v>12.5</v>
      </c>
      <c r="O26">
        <v>10</v>
      </c>
      <c r="P26" s="46" t="s">
        <v>27</v>
      </c>
      <c r="Q26" t="s">
        <v>28</v>
      </c>
      <c r="R26" s="2">
        <v>3263.25</v>
      </c>
      <c r="S26" s="2">
        <v>2063.25</v>
      </c>
      <c r="T26">
        <v>2</v>
      </c>
      <c r="U26" s="2">
        <v>600</v>
      </c>
      <c r="W26" t="s">
        <v>94</v>
      </c>
      <c r="X26" t="s">
        <v>30</v>
      </c>
      <c r="Y26" s="6">
        <f t="shared" si="1"/>
        <v>1631.625</v>
      </c>
      <c r="Z26" s="6">
        <f t="shared" si="2"/>
        <v>1031.625</v>
      </c>
      <c r="AA26" s="6">
        <f t="shared" si="3"/>
        <v>600</v>
      </c>
      <c r="AD26" s="50">
        <f>Raw[[#This Row],[Net Contractor Cost after rebate]]+Raw[[#This Row],[TotalIncentive]]</f>
        <v>0</v>
      </c>
      <c r="AH26" s="69">
        <f>Raw[[#This Row],[Contractor Markup]]/Raw[[#This Row],[RegularPrice]]</f>
        <v>0</v>
      </c>
    </row>
    <row r="27" spans="1:34" hidden="1" x14ac:dyDescent="0.25">
      <c r="A27">
        <v>51112</v>
      </c>
      <c r="B27" t="s">
        <v>22</v>
      </c>
      <c r="C27">
        <v>26</v>
      </c>
      <c r="F27" t="s">
        <v>95</v>
      </c>
      <c r="G27" t="s">
        <v>87</v>
      </c>
      <c r="H27" t="s">
        <v>3132</v>
      </c>
      <c r="I27" t="s">
        <v>3132</v>
      </c>
      <c r="L27">
        <v>19.2</v>
      </c>
      <c r="M27">
        <f t="shared" si="0"/>
        <v>20</v>
      </c>
      <c r="N27">
        <v>9.4</v>
      </c>
      <c r="O27">
        <v>11</v>
      </c>
      <c r="P27" s="46" t="s">
        <v>27</v>
      </c>
      <c r="Q27" t="s">
        <v>28</v>
      </c>
      <c r="R27" s="2">
        <v>5697.15</v>
      </c>
      <c r="S27" s="2">
        <v>3897.15</v>
      </c>
      <c r="T27">
        <v>3</v>
      </c>
      <c r="U27" s="2">
        <v>600</v>
      </c>
      <c r="W27" t="s">
        <v>96</v>
      </c>
      <c r="X27" t="s">
        <v>30</v>
      </c>
      <c r="Y27" s="6">
        <f t="shared" si="1"/>
        <v>1899.05</v>
      </c>
      <c r="Z27" s="6">
        <f t="shared" si="2"/>
        <v>1299.05</v>
      </c>
      <c r="AA27" s="6">
        <f t="shared" si="3"/>
        <v>600</v>
      </c>
      <c r="AD27" s="50">
        <f>Raw[[#This Row],[Net Contractor Cost after rebate]]+Raw[[#This Row],[TotalIncentive]]</f>
        <v>0</v>
      </c>
      <c r="AH27" s="69">
        <f>Raw[[#This Row],[Contractor Markup]]/Raw[[#This Row],[RegularPrice]]</f>
        <v>0</v>
      </c>
    </row>
    <row r="28" spans="1:34" hidden="1" x14ac:dyDescent="0.25">
      <c r="A28">
        <v>51112</v>
      </c>
      <c r="B28" t="s">
        <v>22</v>
      </c>
      <c r="C28">
        <v>27</v>
      </c>
      <c r="F28" t="s">
        <v>97</v>
      </c>
      <c r="G28" t="s">
        <v>71</v>
      </c>
      <c r="H28" t="s">
        <v>3132</v>
      </c>
      <c r="I28" t="s">
        <v>3132</v>
      </c>
      <c r="L28">
        <v>20.5</v>
      </c>
      <c r="M28">
        <f t="shared" si="0"/>
        <v>21</v>
      </c>
      <c r="N28">
        <v>12.5</v>
      </c>
      <c r="O28">
        <v>10</v>
      </c>
      <c r="P28" s="46" t="s">
        <v>27</v>
      </c>
      <c r="Q28" t="s">
        <v>28</v>
      </c>
      <c r="R28" s="2">
        <v>3263.25</v>
      </c>
      <c r="S28" s="2">
        <v>2063.25</v>
      </c>
      <c r="T28">
        <v>2</v>
      </c>
      <c r="U28" s="2">
        <v>600</v>
      </c>
      <c r="W28" t="s">
        <v>80</v>
      </c>
      <c r="X28" t="s">
        <v>30</v>
      </c>
      <c r="Y28" s="6">
        <f t="shared" si="1"/>
        <v>1631.625</v>
      </c>
      <c r="Z28" s="6">
        <f t="shared" si="2"/>
        <v>1031.625</v>
      </c>
      <c r="AA28" s="6">
        <f t="shared" si="3"/>
        <v>600</v>
      </c>
      <c r="AD28" s="50">
        <f>Raw[[#This Row],[Net Contractor Cost after rebate]]+Raw[[#This Row],[TotalIncentive]]</f>
        <v>0</v>
      </c>
      <c r="AH28" s="69">
        <f>Raw[[#This Row],[Contractor Markup]]/Raw[[#This Row],[RegularPrice]]</f>
        <v>0</v>
      </c>
    </row>
    <row r="29" spans="1:34" hidden="1" x14ac:dyDescent="0.25">
      <c r="A29">
        <v>51112</v>
      </c>
      <c r="B29" t="s">
        <v>22</v>
      </c>
      <c r="C29">
        <v>28</v>
      </c>
      <c r="F29" t="s">
        <v>98</v>
      </c>
      <c r="G29" t="s">
        <v>99</v>
      </c>
      <c r="H29" t="s">
        <v>3134</v>
      </c>
      <c r="I29" t="s">
        <v>3134</v>
      </c>
      <c r="L29">
        <v>15</v>
      </c>
      <c r="M29">
        <f t="shared" si="0"/>
        <v>15</v>
      </c>
      <c r="N29">
        <v>12.5</v>
      </c>
      <c r="O29">
        <v>9</v>
      </c>
      <c r="P29" s="46" t="s">
        <v>51</v>
      </c>
      <c r="Q29" t="s">
        <v>100</v>
      </c>
      <c r="R29" s="2">
        <v>4059.98</v>
      </c>
      <c r="S29" s="2">
        <v>3009.98</v>
      </c>
      <c r="T29">
        <v>3.5</v>
      </c>
      <c r="U29" s="2">
        <v>300</v>
      </c>
      <c r="W29" t="s">
        <v>101</v>
      </c>
      <c r="X29" t="s">
        <v>30</v>
      </c>
      <c r="Y29" s="6">
        <f t="shared" si="1"/>
        <v>1159.9942857142858</v>
      </c>
      <c r="Z29" s="6">
        <f t="shared" si="2"/>
        <v>859.99428571428575</v>
      </c>
      <c r="AA29" s="6">
        <f t="shared" si="3"/>
        <v>300</v>
      </c>
      <c r="AD29" s="50">
        <f>Raw[[#This Row],[Net Contractor Cost after rebate]]+Raw[[#This Row],[TotalIncentive]]</f>
        <v>0</v>
      </c>
      <c r="AH29" s="69">
        <f>Raw[[#This Row],[Contractor Markup]]/Raw[[#This Row],[RegularPrice]]</f>
        <v>0</v>
      </c>
    </row>
    <row r="30" spans="1:34" hidden="1" x14ac:dyDescent="0.25">
      <c r="A30">
        <v>51115</v>
      </c>
      <c r="B30" t="s">
        <v>102</v>
      </c>
      <c r="C30">
        <v>1</v>
      </c>
      <c r="F30" t="s">
        <v>104</v>
      </c>
      <c r="G30" t="s">
        <v>105</v>
      </c>
      <c r="H30" t="s">
        <v>3135</v>
      </c>
      <c r="I30" t="s">
        <v>3135</v>
      </c>
      <c r="L30">
        <v>17</v>
      </c>
      <c r="M30">
        <f t="shared" si="0"/>
        <v>17</v>
      </c>
      <c r="N30">
        <v>12.5</v>
      </c>
      <c r="O30">
        <v>9.5</v>
      </c>
      <c r="P30" s="46" t="s">
        <v>51</v>
      </c>
      <c r="Q30" t="s">
        <v>91</v>
      </c>
      <c r="R30" s="2">
        <v>3412</v>
      </c>
      <c r="S30" s="2">
        <v>2014</v>
      </c>
      <c r="T30">
        <v>4.66</v>
      </c>
      <c r="U30" s="2">
        <v>300</v>
      </c>
      <c r="V30" s="2">
        <v>1398</v>
      </c>
      <c r="W30" t="s">
        <v>107</v>
      </c>
      <c r="X30" t="s">
        <v>30</v>
      </c>
      <c r="Y30" s="6">
        <f t="shared" si="1"/>
        <v>732.18884120171674</v>
      </c>
      <c r="Z30" s="6">
        <f t="shared" si="2"/>
        <v>432.18884120171674</v>
      </c>
      <c r="AA30" s="6">
        <f t="shared" si="3"/>
        <v>300</v>
      </c>
      <c r="AD30" s="50">
        <f>Raw[[#This Row],[Net Contractor Cost after rebate]]+Raw[[#This Row],[TotalIncentive]]</f>
        <v>1398</v>
      </c>
      <c r="AH30" s="69">
        <f>Raw[[#This Row],[Contractor Markup]]/Raw[[#This Row],[RegularPrice]]</f>
        <v>0</v>
      </c>
    </row>
    <row r="31" spans="1:34" hidden="1" x14ac:dyDescent="0.25">
      <c r="A31">
        <v>51134</v>
      </c>
      <c r="B31" t="s">
        <v>108</v>
      </c>
      <c r="C31">
        <v>1</v>
      </c>
      <c r="F31" t="s">
        <v>110</v>
      </c>
      <c r="G31" t="s">
        <v>102</v>
      </c>
      <c r="H31" t="s">
        <v>3136</v>
      </c>
      <c r="I31" t="s">
        <v>3136</v>
      </c>
      <c r="L31">
        <v>21</v>
      </c>
      <c r="M31">
        <f t="shared" si="0"/>
        <v>21</v>
      </c>
      <c r="N31">
        <v>12.5</v>
      </c>
      <c r="O31">
        <v>11.5</v>
      </c>
      <c r="P31" s="46" t="s">
        <v>27</v>
      </c>
      <c r="Q31" t="s">
        <v>28</v>
      </c>
      <c r="R31" s="2">
        <v>2999.63</v>
      </c>
      <c r="S31" s="2">
        <v>1301.6300000000001</v>
      </c>
      <c r="T31">
        <v>2.83</v>
      </c>
      <c r="U31" s="2">
        <v>600</v>
      </c>
      <c r="V31" s="2">
        <v>1698</v>
      </c>
      <c r="W31" t="s">
        <v>112</v>
      </c>
      <c r="X31" t="s">
        <v>30</v>
      </c>
      <c r="Y31" s="6">
        <f t="shared" si="1"/>
        <v>1059.9399293286219</v>
      </c>
      <c r="Z31" s="6">
        <f t="shared" si="2"/>
        <v>459.93992932862193</v>
      </c>
      <c r="AA31" s="6">
        <f t="shared" si="3"/>
        <v>600</v>
      </c>
      <c r="AD31" s="50">
        <f>Raw[[#This Row],[Net Contractor Cost after rebate]]+Raw[[#This Row],[TotalIncentive]]</f>
        <v>1698</v>
      </c>
      <c r="AH31" s="69">
        <f>Raw[[#This Row],[Contractor Markup]]/Raw[[#This Row],[RegularPrice]]</f>
        <v>0</v>
      </c>
    </row>
    <row r="32" spans="1:34" hidden="1" x14ac:dyDescent="0.25">
      <c r="A32">
        <v>51134</v>
      </c>
      <c r="B32" t="s">
        <v>108</v>
      </c>
      <c r="C32">
        <v>2</v>
      </c>
      <c r="F32" t="s">
        <v>113</v>
      </c>
      <c r="G32" t="s">
        <v>114</v>
      </c>
      <c r="H32" t="s">
        <v>3136</v>
      </c>
      <c r="I32" t="s">
        <v>3136</v>
      </c>
      <c r="L32">
        <v>18</v>
      </c>
      <c r="M32">
        <f t="shared" si="0"/>
        <v>18</v>
      </c>
      <c r="N32">
        <v>9.9</v>
      </c>
      <c r="O32">
        <v>9</v>
      </c>
      <c r="P32" s="46" t="s">
        <v>27</v>
      </c>
      <c r="Q32" t="s">
        <v>40</v>
      </c>
      <c r="R32" s="2">
        <v>1012.1</v>
      </c>
      <c r="S32" s="2">
        <v>412.1</v>
      </c>
      <c r="T32">
        <v>1.5</v>
      </c>
      <c r="U32" s="2">
        <v>400</v>
      </c>
      <c r="V32" s="2">
        <v>600</v>
      </c>
      <c r="W32" t="s">
        <v>115</v>
      </c>
      <c r="X32" t="s">
        <v>30</v>
      </c>
      <c r="Y32" s="6">
        <f t="shared" si="1"/>
        <v>674.73333333333335</v>
      </c>
      <c r="Z32" s="6">
        <f t="shared" si="2"/>
        <v>274.73333333333335</v>
      </c>
      <c r="AA32" s="6">
        <f t="shared" si="3"/>
        <v>400</v>
      </c>
      <c r="AD32" s="50">
        <f>Raw[[#This Row],[Net Contractor Cost after rebate]]+Raw[[#This Row],[TotalIncentive]]</f>
        <v>600</v>
      </c>
      <c r="AH32" s="69">
        <f>Raw[[#This Row],[Contractor Markup]]/Raw[[#This Row],[RegularPrice]]</f>
        <v>0</v>
      </c>
    </row>
    <row r="33" spans="1:34" hidden="1" x14ac:dyDescent="0.25">
      <c r="A33">
        <v>51134</v>
      </c>
      <c r="B33" t="s">
        <v>108</v>
      </c>
      <c r="C33">
        <v>3</v>
      </c>
      <c r="F33" t="s">
        <v>116</v>
      </c>
      <c r="G33" t="s">
        <v>114</v>
      </c>
      <c r="H33" t="s">
        <v>3136</v>
      </c>
      <c r="I33" t="s">
        <v>3136</v>
      </c>
      <c r="L33">
        <v>22</v>
      </c>
      <c r="M33">
        <f t="shared" si="0"/>
        <v>22</v>
      </c>
      <c r="N33">
        <v>12.5</v>
      </c>
      <c r="O33">
        <v>11</v>
      </c>
      <c r="P33" s="46" t="s">
        <v>27</v>
      </c>
      <c r="Q33" t="s">
        <v>28</v>
      </c>
      <c r="R33" s="2">
        <v>1565</v>
      </c>
      <c r="S33" s="2">
        <v>665</v>
      </c>
      <c r="T33">
        <v>1.5</v>
      </c>
      <c r="U33" s="2">
        <v>600</v>
      </c>
      <c r="V33" s="2">
        <v>900</v>
      </c>
      <c r="W33" t="s">
        <v>117</v>
      </c>
      <c r="X33" t="s">
        <v>30</v>
      </c>
      <c r="Y33" s="6">
        <f t="shared" si="1"/>
        <v>1043.3333333333333</v>
      </c>
      <c r="Z33" s="6">
        <f t="shared" si="2"/>
        <v>443.33333333333331</v>
      </c>
      <c r="AA33" s="6">
        <f t="shared" si="3"/>
        <v>600</v>
      </c>
      <c r="AD33" s="50">
        <f>Raw[[#This Row],[Net Contractor Cost after rebate]]+Raw[[#This Row],[TotalIncentive]]</f>
        <v>900</v>
      </c>
      <c r="AH33" s="69">
        <f>Raw[[#This Row],[Contractor Markup]]/Raw[[#This Row],[RegularPrice]]</f>
        <v>0</v>
      </c>
    </row>
    <row r="34" spans="1:34" hidden="1" x14ac:dyDescent="0.25">
      <c r="A34">
        <v>51134</v>
      </c>
      <c r="B34" t="s">
        <v>108</v>
      </c>
      <c r="C34">
        <v>4</v>
      </c>
      <c r="F34" t="s">
        <v>118</v>
      </c>
      <c r="G34" t="s">
        <v>114</v>
      </c>
      <c r="H34" t="s">
        <v>3136</v>
      </c>
      <c r="I34" t="s">
        <v>3136</v>
      </c>
      <c r="L34">
        <v>21</v>
      </c>
      <c r="M34">
        <f t="shared" si="0"/>
        <v>21</v>
      </c>
      <c r="N34">
        <v>12.5</v>
      </c>
      <c r="O34">
        <v>11</v>
      </c>
      <c r="P34" s="46" t="s">
        <v>27</v>
      </c>
      <c r="Q34" t="s">
        <v>28</v>
      </c>
      <c r="R34" s="2">
        <v>2070</v>
      </c>
      <c r="S34" s="2">
        <v>870</v>
      </c>
      <c r="T34">
        <v>2</v>
      </c>
      <c r="U34" s="2">
        <v>600</v>
      </c>
      <c r="V34" s="2">
        <v>1200</v>
      </c>
      <c r="W34" t="s">
        <v>117</v>
      </c>
      <c r="X34" t="s">
        <v>30</v>
      </c>
      <c r="Y34" s="6">
        <f t="shared" si="1"/>
        <v>1035</v>
      </c>
      <c r="Z34" s="6">
        <f t="shared" si="2"/>
        <v>435</v>
      </c>
      <c r="AA34" s="6">
        <f t="shared" si="3"/>
        <v>600</v>
      </c>
      <c r="AD34" s="50">
        <f>Raw[[#This Row],[Net Contractor Cost after rebate]]+Raw[[#This Row],[TotalIncentive]]</f>
        <v>1200</v>
      </c>
      <c r="AH34" s="69">
        <f>Raw[[#This Row],[Contractor Markup]]/Raw[[#This Row],[RegularPrice]]</f>
        <v>0</v>
      </c>
    </row>
    <row r="35" spans="1:34" hidden="1" x14ac:dyDescent="0.25">
      <c r="A35">
        <v>51134</v>
      </c>
      <c r="B35" t="s">
        <v>108</v>
      </c>
      <c r="C35">
        <v>5</v>
      </c>
      <c r="F35" t="s">
        <v>119</v>
      </c>
      <c r="G35" t="s">
        <v>120</v>
      </c>
      <c r="H35" t="s">
        <v>3136</v>
      </c>
      <c r="I35" t="s">
        <v>3136</v>
      </c>
      <c r="L35">
        <v>18</v>
      </c>
      <c r="M35">
        <f t="shared" si="0"/>
        <v>18</v>
      </c>
      <c r="N35">
        <v>10.6</v>
      </c>
      <c r="O35">
        <v>9</v>
      </c>
      <c r="P35" s="46" t="s">
        <v>27</v>
      </c>
      <c r="Q35" t="s">
        <v>40</v>
      </c>
      <c r="R35" s="2">
        <v>663.59</v>
      </c>
      <c r="S35" s="2">
        <v>363.59</v>
      </c>
      <c r="T35">
        <v>0.75</v>
      </c>
      <c r="U35" s="2">
        <v>400</v>
      </c>
      <c r="V35" s="2">
        <v>300</v>
      </c>
      <c r="W35" t="s">
        <v>121</v>
      </c>
      <c r="X35" t="s">
        <v>30</v>
      </c>
      <c r="Y35" s="6">
        <f t="shared" si="1"/>
        <v>884.78666666666675</v>
      </c>
      <c r="Z35" s="6">
        <f t="shared" si="2"/>
        <v>484.78666666666663</v>
      </c>
      <c r="AA35" s="6">
        <f t="shared" si="3"/>
        <v>400.00000000000011</v>
      </c>
      <c r="AD35" s="50">
        <f>Raw[[#This Row],[Net Contractor Cost after rebate]]+Raw[[#This Row],[TotalIncentive]]</f>
        <v>300</v>
      </c>
      <c r="AH35" s="69">
        <f>Raw[[#This Row],[Contractor Markup]]/Raw[[#This Row],[RegularPrice]]</f>
        <v>0</v>
      </c>
    </row>
    <row r="36" spans="1:34" hidden="1" x14ac:dyDescent="0.25">
      <c r="A36">
        <v>51134</v>
      </c>
      <c r="B36" t="s">
        <v>108</v>
      </c>
      <c r="C36">
        <v>6</v>
      </c>
      <c r="F36" t="s">
        <v>122</v>
      </c>
      <c r="G36" t="s">
        <v>120</v>
      </c>
      <c r="H36" t="s">
        <v>3136</v>
      </c>
      <c r="I36" t="s">
        <v>3136</v>
      </c>
      <c r="L36">
        <v>21</v>
      </c>
      <c r="M36">
        <f t="shared" si="0"/>
        <v>21</v>
      </c>
      <c r="N36">
        <v>12.5</v>
      </c>
      <c r="O36">
        <v>11.5</v>
      </c>
      <c r="P36" s="46" t="s">
        <v>27</v>
      </c>
      <c r="Q36" t="s">
        <v>28</v>
      </c>
      <c r="R36" s="2">
        <v>3025</v>
      </c>
      <c r="S36" s="2">
        <v>1327</v>
      </c>
      <c r="T36">
        <v>2.83</v>
      </c>
      <c r="U36" s="2">
        <v>600</v>
      </c>
      <c r="V36" s="2">
        <v>1698</v>
      </c>
      <c r="W36" t="s">
        <v>123</v>
      </c>
      <c r="X36" t="s">
        <v>30</v>
      </c>
      <c r="Y36" s="6">
        <f t="shared" si="1"/>
        <v>1068.904593639576</v>
      </c>
      <c r="Z36" s="6">
        <f t="shared" si="2"/>
        <v>468.90459363957598</v>
      </c>
      <c r="AA36" s="6">
        <f t="shared" si="3"/>
        <v>600</v>
      </c>
      <c r="AD36" s="50">
        <f>Raw[[#This Row],[Net Contractor Cost after rebate]]+Raw[[#This Row],[TotalIncentive]]</f>
        <v>1698</v>
      </c>
      <c r="AH36" s="69">
        <f>Raw[[#This Row],[Contractor Markup]]/Raw[[#This Row],[RegularPrice]]</f>
        <v>0</v>
      </c>
    </row>
    <row r="37" spans="1:34" hidden="1" x14ac:dyDescent="0.25">
      <c r="A37">
        <v>51134</v>
      </c>
      <c r="B37" t="s">
        <v>108</v>
      </c>
      <c r="C37">
        <v>7</v>
      </c>
      <c r="F37" t="s">
        <v>124</v>
      </c>
      <c r="G37" t="s">
        <v>120</v>
      </c>
      <c r="H37" t="s">
        <v>3136</v>
      </c>
      <c r="I37" t="s">
        <v>3136</v>
      </c>
      <c r="L37">
        <v>22</v>
      </c>
      <c r="M37">
        <f t="shared" si="0"/>
        <v>22</v>
      </c>
      <c r="N37">
        <v>12.5</v>
      </c>
      <c r="O37">
        <v>10.199999999999999</v>
      </c>
      <c r="P37" s="46" t="s">
        <v>27</v>
      </c>
      <c r="Q37" t="s">
        <v>28</v>
      </c>
      <c r="R37" s="2">
        <v>1000.23</v>
      </c>
      <c r="S37" s="2">
        <v>400.23</v>
      </c>
      <c r="T37">
        <v>1</v>
      </c>
      <c r="U37" s="2">
        <v>600</v>
      </c>
      <c r="V37" s="2">
        <v>600</v>
      </c>
      <c r="W37" t="s">
        <v>125</v>
      </c>
      <c r="X37" t="s">
        <v>30</v>
      </c>
      <c r="Y37" s="6">
        <f t="shared" si="1"/>
        <v>1000.23</v>
      </c>
      <c r="Z37" s="6">
        <f t="shared" si="2"/>
        <v>400.23</v>
      </c>
      <c r="AA37" s="6">
        <f t="shared" si="3"/>
        <v>600</v>
      </c>
      <c r="AD37" s="50">
        <f>Raw[[#This Row],[Net Contractor Cost after rebate]]+Raw[[#This Row],[TotalIncentive]]</f>
        <v>600</v>
      </c>
      <c r="AH37" s="69">
        <f>Raw[[#This Row],[Contractor Markup]]/Raw[[#This Row],[RegularPrice]]</f>
        <v>0</v>
      </c>
    </row>
    <row r="38" spans="1:34" hidden="1" x14ac:dyDescent="0.25">
      <c r="A38">
        <v>51134</v>
      </c>
      <c r="B38" t="s">
        <v>108</v>
      </c>
      <c r="C38">
        <v>8</v>
      </c>
      <c r="F38" t="s">
        <v>126</v>
      </c>
      <c r="G38" t="s">
        <v>127</v>
      </c>
      <c r="H38" t="s">
        <v>3136</v>
      </c>
      <c r="I38" t="s">
        <v>3136</v>
      </c>
      <c r="L38">
        <v>21</v>
      </c>
      <c r="M38">
        <f t="shared" si="0"/>
        <v>21</v>
      </c>
      <c r="N38">
        <v>10.4</v>
      </c>
      <c r="O38">
        <v>10.199999999999999</v>
      </c>
      <c r="P38" s="46" t="s">
        <v>27</v>
      </c>
      <c r="Q38" t="s">
        <v>28</v>
      </c>
      <c r="R38" s="2">
        <v>3084.3</v>
      </c>
      <c r="S38" s="2">
        <v>1134.3</v>
      </c>
      <c r="T38">
        <v>3.25</v>
      </c>
      <c r="U38" s="2">
        <v>600</v>
      </c>
      <c r="V38" s="2">
        <v>1950</v>
      </c>
      <c r="W38" t="s">
        <v>128</v>
      </c>
      <c r="X38" t="s">
        <v>30</v>
      </c>
      <c r="Y38" s="6">
        <f t="shared" si="1"/>
        <v>949.01538461538462</v>
      </c>
      <c r="Z38" s="6">
        <f t="shared" si="2"/>
        <v>349.01538461538462</v>
      </c>
      <c r="AA38" s="6">
        <f t="shared" si="3"/>
        <v>600</v>
      </c>
      <c r="AD38" s="50">
        <f>Raw[[#This Row],[Net Contractor Cost after rebate]]+Raw[[#This Row],[TotalIncentive]]</f>
        <v>1950</v>
      </c>
      <c r="AH38" s="69">
        <f>Raw[[#This Row],[Contractor Markup]]/Raw[[#This Row],[RegularPrice]]</f>
        <v>0</v>
      </c>
    </row>
    <row r="39" spans="1:34" hidden="1" x14ac:dyDescent="0.25">
      <c r="A39">
        <v>51134</v>
      </c>
      <c r="B39" t="s">
        <v>108</v>
      </c>
      <c r="C39">
        <v>9</v>
      </c>
      <c r="F39" t="s">
        <v>129</v>
      </c>
      <c r="G39" t="s">
        <v>127</v>
      </c>
      <c r="H39" t="s">
        <v>3136</v>
      </c>
      <c r="I39" t="s">
        <v>3136</v>
      </c>
      <c r="L39">
        <v>18</v>
      </c>
      <c r="M39">
        <f t="shared" si="0"/>
        <v>18</v>
      </c>
      <c r="N39">
        <v>9.9</v>
      </c>
      <c r="O39">
        <v>9</v>
      </c>
      <c r="P39" s="46" t="s">
        <v>27</v>
      </c>
      <c r="Q39" t="s">
        <v>40</v>
      </c>
      <c r="R39" s="2">
        <v>875.62</v>
      </c>
      <c r="S39" s="2">
        <v>275.62</v>
      </c>
      <c r="T39">
        <v>1.5</v>
      </c>
      <c r="U39" s="2">
        <v>400</v>
      </c>
      <c r="V39" s="2">
        <v>600</v>
      </c>
      <c r="W39" t="s">
        <v>130</v>
      </c>
      <c r="X39" t="s">
        <v>30</v>
      </c>
      <c r="Y39" s="6">
        <f t="shared" si="1"/>
        <v>583.74666666666667</v>
      </c>
      <c r="Z39" s="6">
        <f t="shared" si="2"/>
        <v>183.74666666666667</v>
      </c>
      <c r="AA39" s="6">
        <f t="shared" si="3"/>
        <v>400</v>
      </c>
      <c r="AD39" s="50">
        <f>Raw[[#This Row],[Net Contractor Cost after rebate]]+Raw[[#This Row],[TotalIncentive]]</f>
        <v>600</v>
      </c>
      <c r="AH39" s="69">
        <f>Raw[[#This Row],[Contractor Markup]]/Raw[[#This Row],[RegularPrice]]</f>
        <v>0</v>
      </c>
    </row>
    <row r="40" spans="1:34" hidden="1" x14ac:dyDescent="0.25">
      <c r="A40">
        <v>51134</v>
      </c>
      <c r="B40" t="s">
        <v>108</v>
      </c>
      <c r="C40">
        <v>10</v>
      </c>
      <c r="F40" t="s">
        <v>131</v>
      </c>
      <c r="G40" t="s">
        <v>127</v>
      </c>
      <c r="H40" t="s">
        <v>3136</v>
      </c>
      <c r="I40" t="s">
        <v>3136</v>
      </c>
      <c r="L40">
        <v>18</v>
      </c>
      <c r="M40">
        <f t="shared" si="0"/>
        <v>18</v>
      </c>
      <c r="N40">
        <v>10.95</v>
      </c>
      <c r="O40">
        <v>10</v>
      </c>
      <c r="P40" s="46" t="s">
        <v>27</v>
      </c>
      <c r="Q40" t="s">
        <v>28</v>
      </c>
      <c r="R40" s="2">
        <v>1087.53</v>
      </c>
      <c r="S40" s="2">
        <v>-10.47</v>
      </c>
      <c r="T40">
        <v>1.83</v>
      </c>
      <c r="U40" s="2">
        <v>600</v>
      </c>
      <c r="V40" s="2">
        <v>1098</v>
      </c>
      <c r="W40" t="s">
        <v>132</v>
      </c>
      <c r="X40" t="s">
        <v>30</v>
      </c>
      <c r="Y40" s="6">
        <f t="shared" si="1"/>
        <v>594.27868852459017</v>
      </c>
      <c r="Z40" s="6">
        <f t="shared" si="2"/>
        <v>-5.721311475409836</v>
      </c>
      <c r="AA40" s="6">
        <f t="shared" si="3"/>
        <v>600</v>
      </c>
      <c r="AD40" s="50">
        <f>Raw[[#This Row],[Net Contractor Cost after rebate]]+Raw[[#This Row],[TotalIncentive]]</f>
        <v>1098</v>
      </c>
      <c r="AH40" s="69">
        <f>Raw[[#This Row],[Contractor Markup]]/Raw[[#This Row],[RegularPrice]]</f>
        <v>0</v>
      </c>
    </row>
    <row r="41" spans="1:34" hidden="1" x14ac:dyDescent="0.25">
      <c r="A41">
        <v>51134</v>
      </c>
      <c r="B41" t="s">
        <v>108</v>
      </c>
      <c r="C41">
        <v>11</v>
      </c>
      <c r="F41" t="s">
        <v>133</v>
      </c>
      <c r="G41" t="s">
        <v>134</v>
      </c>
      <c r="H41" t="s">
        <v>3136</v>
      </c>
      <c r="I41" t="s">
        <v>3136</v>
      </c>
      <c r="L41">
        <v>18</v>
      </c>
      <c r="M41">
        <f t="shared" si="0"/>
        <v>18</v>
      </c>
      <c r="N41">
        <v>10.95</v>
      </c>
      <c r="O41">
        <v>10</v>
      </c>
      <c r="P41" s="46" t="s">
        <v>27</v>
      </c>
      <c r="Q41" t="s">
        <v>28</v>
      </c>
      <c r="R41" s="2">
        <v>1087.53</v>
      </c>
      <c r="S41" s="2">
        <v>-10.47</v>
      </c>
      <c r="T41">
        <v>1.83</v>
      </c>
      <c r="U41" s="2">
        <v>600</v>
      </c>
      <c r="V41" s="2">
        <v>1098</v>
      </c>
      <c r="W41" t="s">
        <v>135</v>
      </c>
      <c r="X41" t="s">
        <v>30</v>
      </c>
      <c r="Y41" s="6">
        <f t="shared" si="1"/>
        <v>594.27868852459017</v>
      </c>
      <c r="Z41" s="6">
        <f t="shared" si="2"/>
        <v>-5.721311475409836</v>
      </c>
      <c r="AA41" s="6">
        <f t="shared" si="3"/>
        <v>600</v>
      </c>
      <c r="AD41" s="50">
        <f>Raw[[#This Row],[Net Contractor Cost after rebate]]+Raw[[#This Row],[TotalIncentive]]</f>
        <v>1098</v>
      </c>
      <c r="AH41" s="69">
        <f>Raw[[#This Row],[Contractor Markup]]/Raw[[#This Row],[RegularPrice]]</f>
        <v>0</v>
      </c>
    </row>
    <row r="42" spans="1:34" hidden="1" x14ac:dyDescent="0.25">
      <c r="A42">
        <v>51137</v>
      </c>
      <c r="B42" t="s">
        <v>136</v>
      </c>
      <c r="C42">
        <v>1</v>
      </c>
      <c r="F42" t="s">
        <v>137</v>
      </c>
      <c r="G42" t="s">
        <v>138</v>
      </c>
      <c r="H42" t="s">
        <v>3137</v>
      </c>
      <c r="I42" t="s">
        <v>3137</v>
      </c>
      <c r="L42">
        <v>20.3</v>
      </c>
      <c r="M42">
        <f t="shared" si="0"/>
        <v>21</v>
      </c>
      <c r="N42">
        <v>12.5</v>
      </c>
      <c r="O42">
        <v>11.2</v>
      </c>
      <c r="P42" s="46" t="s">
        <v>27</v>
      </c>
      <c r="Q42" t="s">
        <v>28</v>
      </c>
      <c r="R42" s="2">
        <v>964.11</v>
      </c>
      <c r="S42" s="2">
        <v>256.11</v>
      </c>
      <c r="T42">
        <v>1.18</v>
      </c>
      <c r="U42" s="2">
        <v>600</v>
      </c>
      <c r="V42" s="2">
        <v>708</v>
      </c>
      <c r="W42" t="s">
        <v>75</v>
      </c>
      <c r="X42" t="s">
        <v>30</v>
      </c>
      <c r="Y42" s="6">
        <f t="shared" si="1"/>
        <v>817.04237288135596</v>
      </c>
      <c r="Z42" s="6">
        <f t="shared" si="2"/>
        <v>217.04237288135596</v>
      </c>
      <c r="AA42" s="6">
        <f t="shared" si="3"/>
        <v>600</v>
      </c>
      <c r="AD42" s="50">
        <f>Raw[[#This Row],[Net Contractor Cost after rebate]]+Raw[[#This Row],[TotalIncentive]]</f>
        <v>708</v>
      </c>
      <c r="AH42" s="69">
        <f>Raw[[#This Row],[Contractor Markup]]/Raw[[#This Row],[RegularPrice]]</f>
        <v>0</v>
      </c>
    </row>
    <row r="43" spans="1:34" hidden="1" x14ac:dyDescent="0.25">
      <c r="A43">
        <v>51163</v>
      </c>
      <c r="B43" t="s">
        <v>140</v>
      </c>
      <c r="C43">
        <v>1</v>
      </c>
      <c r="F43" t="s">
        <v>141</v>
      </c>
      <c r="G43" t="s">
        <v>136</v>
      </c>
      <c r="H43" t="s">
        <v>3136</v>
      </c>
      <c r="I43" t="s">
        <v>3136</v>
      </c>
      <c r="L43">
        <v>18</v>
      </c>
      <c r="M43">
        <f t="shared" si="0"/>
        <v>18</v>
      </c>
      <c r="N43">
        <v>10.050000000000001</v>
      </c>
      <c r="O43">
        <v>9</v>
      </c>
      <c r="P43" s="46" t="s">
        <v>27</v>
      </c>
      <c r="Q43" t="s">
        <v>40</v>
      </c>
      <c r="R43" s="2">
        <v>714</v>
      </c>
      <c r="S43" s="2">
        <v>314</v>
      </c>
      <c r="T43">
        <v>1</v>
      </c>
      <c r="U43" s="2">
        <v>400</v>
      </c>
      <c r="V43" s="2">
        <v>400</v>
      </c>
      <c r="W43" t="s">
        <v>142</v>
      </c>
      <c r="X43" t="s">
        <v>30</v>
      </c>
      <c r="Y43" s="6">
        <f t="shared" si="1"/>
        <v>714</v>
      </c>
      <c r="Z43" s="6">
        <f t="shared" si="2"/>
        <v>314</v>
      </c>
      <c r="AA43" s="6">
        <f t="shared" si="3"/>
        <v>400</v>
      </c>
      <c r="AD43" s="50">
        <f>Raw[[#This Row],[Net Contractor Cost after rebate]]+Raw[[#This Row],[TotalIncentive]]</f>
        <v>400</v>
      </c>
      <c r="AH43" s="69">
        <f>Raw[[#This Row],[Contractor Markup]]/Raw[[#This Row],[RegularPrice]]</f>
        <v>0</v>
      </c>
    </row>
    <row r="44" spans="1:34" hidden="1" x14ac:dyDescent="0.25">
      <c r="A44">
        <v>51163</v>
      </c>
      <c r="B44" t="s">
        <v>140</v>
      </c>
      <c r="C44">
        <v>2</v>
      </c>
      <c r="F44" t="s">
        <v>143</v>
      </c>
      <c r="G44" t="s">
        <v>144</v>
      </c>
      <c r="H44" t="s">
        <v>3136</v>
      </c>
      <c r="I44" t="s">
        <v>3136</v>
      </c>
      <c r="L44">
        <v>21</v>
      </c>
      <c r="M44">
        <f t="shared" si="0"/>
        <v>21</v>
      </c>
      <c r="N44">
        <v>12.5</v>
      </c>
      <c r="O44">
        <v>11.5</v>
      </c>
      <c r="P44" s="46" t="s">
        <v>27</v>
      </c>
      <c r="Q44" t="s">
        <v>28</v>
      </c>
      <c r="R44" s="2">
        <v>2176.9299999999998</v>
      </c>
      <c r="S44" s="2">
        <v>760.93</v>
      </c>
      <c r="T44">
        <v>2.36</v>
      </c>
      <c r="U44" s="2">
        <v>600</v>
      </c>
      <c r="V44" s="2">
        <v>1416</v>
      </c>
      <c r="W44" t="s">
        <v>145</v>
      </c>
      <c r="X44" t="s">
        <v>30</v>
      </c>
      <c r="Y44" s="6">
        <f t="shared" si="1"/>
        <v>922.42796610169489</v>
      </c>
      <c r="Z44" s="6">
        <f t="shared" si="2"/>
        <v>322.42796610169489</v>
      </c>
      <c r="AA44" s="6">
        <f t="shared" si="3"/>
        <v>600</v>
      </c>
      <c r="AD44" s="50">
        <f>Raw[[#This Row],[Net Contractor Cost after rebate]]+Raw[[#This Row],[TotalIncentive]]</f>
        <v>1416</v>
      </c>
      <c r="AH44" s="69">
        <f>Raw[[#This Row],[Contractor Markup]]/Raw[[#This Row],[RegularPrice]]</f>
        <v>0</v>
      </c>
    </row>
    <row r="45" spans="1:34" hidden="1" x14ac:dyDescent="0.25">
      <c r="A45">
        <v>51163</v>
      </c>
      <c r="B45" t="s">
        <v>140</v>
      </c>
      <c r="C45">
        <v>3</v>
      </c>
      <c r="F45" t="s">
        <v>146</v>
      </c>
      <c r="G45" t="s">
        <v>144</v>
      </c>
      <c r="H45" t="s">
        <v>3136</v>
      </c>
      <c r="I45" t="s">
        <v>3136</v>
      </c>
      <c r="L45">
        <v>20</v>
      </c>
      <c r="M45">
        <f t="shared" si="0"/>
        <v>20</v>
      </c>
      <c r="N45">
        <v>12.5</v>
      </c>
      <c r="O45">
        <v>10.5</v>
      </c>
      <c r="P45" s="46" t="s">
        <v>27</v>
      </c>
      <c r="Q45" t="s">
        <v>28</v>
      </c>
      <c r="R45" s="2">
        <v>1217</v>
      </c>
      <c r="S45" s="2">
        <v>317</v>
      </c>
      <c r="T45">
        <v>1.5</v>
      </c>
      <c r="U45" s="2">
        <v>600</v>
      </c>
      <c r="V45" s="2">
        <v>900</v>
      </c>
      <c r="W45" t="s">
        <v>117</v>
      </c>
      <c r="X45" t="s">
        <v>30</v>
      </c>
      <c r="Y45" s="6">
        <f t="shared" si="1"/>
        <v>811.33333333333337</v>
      </c>
      <c r="Z45" s="6">
        <f t="shared" si="2"/>
        <v>211.33333333333334</v>
      </c>
      <c r="AA45" s="6">
        <f t="shared" si="3"/>
        <v>600</v>
      </c>
      <c r="AD45" s="50">
        <f>Raw[[#This Row],[Net Contractor Cost after rebate]]+Raw[[#This Row],[TotalIncentive]]</f>
        <v>900</v>
      </c>
      <c r="AH45" s="69">
        <f>Raw[[#This Row],[Contractor Markup]]/Raw[[#This Row],[RegularPrice]]</f>
        <v>0</v>
      </c>
    </row>
    <row r="46" spans="1:34" hidden="1" x14ac:dyDescent="0.25">
      <c r="A46">
        <v>51163</v>
      </c>
      <c r="B46" t="s">
        <v>140</v>
      </c>
      <c r="C46">
        <v>4</v>
      </c>
      <c r="F46" t="s">
        <v>147</v>
      </c>
      <c r="G46" t="s">
        <v>144</v>
      </c>
      <c r="H46" t="s">
        <v>3138</v>
      </c>
      <c r="I46" t="s">
        <v>3138</v>
      </c>
      <c r="L46">
        <v>16</v>
      </c>
      <c r="M46">
        <f t="shared" si="0"/>
        <v>16</v>
      </c>
      <c r="N46">
        <v>13</v>
      </c>
      <c r="O46">
        <v>9</v>
      </c>
      <c r="P46" s="46" t="s">
        <v>51</v>
      </c>
      <c r="Q46" t="s">
        <v>49</v>
      </c>
      <c r="R46" s="2">
        <v>2644.49</v>
      </c>
      <c r="S46" s="2">
        <v>2071.4899999999998</v>
      </c>
      <c r="T46">
        <v>1.91</v>
      </c>
      <c r="U46" s="2">
        <v>300</v>
      </c>
      <c r="V46" s="2">
        <v>573</v>
      </c>
      <c r="W46" t="s">
        <v>149</v>
      </c>
      <c r="X46" t="s">
        <v>30</v>
      </c>
      <c r="Y46" s="6">
        <f t="shared" si="1"/>
        <v>1384.5497382198953</v>
      </c>
      <c r="Z46" s="6">
        <f t="shared" si="2"/>
        <v>1084.5497382198953</v>
      </c>
      <c r="AA46" s="6">
        <f t="shared" si="3"/>
        <v>300</v>
      </c>
      <c r="AD46" s="50">
        <f>Raw[[#This Row],[Net Contractor Cost after rebate]]+Raw[[#This Row],[TotalIncentive]]</f>
        <v>573</v>
      </c>
      <c r="AH46" s="69">
        <f>Raw[[#This Row],[Contractor Markup]]/Raw[[#This Row],[RegularPrice]]</f>
        <v>0</v>
      </c>
    </row>
    <row r="47" spans="1:34" hidden="1" x14ac:dyDescent="0.25">
      <c r="A47">
        <v>51163</v>
      </c>
      <c r="B47" t="s">
        <v>140</v>
      </c>
      <c r="C47">
        <v>5</v>
      </c>
      <c r="F47" t="s">
        <v>150</v>
      </c>
      <c r="G47" t="s">
        <v>151</v>
      </c>
      <c r="H47" t="s">
        <v>3136</v>
      </c>
      <c r="I47" t="s">
        <v>3136</v>
      </c>
      <c r="L47">
        <v>21</v>
      </c>
      <c r="M47">
        <f t="shared" si="0"/>
        <v>21</v>
      </c>
      <c r="N47">
        <v>12.5</v>
      </c>
      <c r="O47">
        <v>11.5</v>
      </c>
      <c r="P47" s="46" t="s">
        <v>27</v>
      </c>
      <c r="Q47" t="s">
        <v>28</v>
      </c>
      <c r="R47" s="2">
        <v>2655</v>
      </c>
      <c r="S47" s="2">
        <v>957</v>
      </c>
      <c r="T47">
        <v>2.83</v>
      </c>
      <c r="U47" s="2">
        <v>600</v>
      </c>
      <c r="V47" s="2">
        <v>1698</v>
      </c>
      <c r="W47" t="s">
        <v>152</v>
      </c>
      <c r="X47" t="s">
        <v>30</v>
      </c>
      <c r="Y47" s="6">
        <f t="shared" si="1"/>
        <v>938.16254416961124</v>
      </c>
      <c r="Z47" s="6">
        <f t="shared" si="2"/>
        <v>338.16254416961129</v>
      </c>
      <c r="AA47" s="6">
        <f t="shared" si="3"/>
        <v>600</v>
      </c>
      <c r="AD47" s="50">
        <f>Raw[[#This Row],[Net Contractor Cost after rebate]]+Raw[[#This Row],[TotalIncentive]]</f>
        <v>1698</v>
      </c>
      <c r="AH47" s="69">
        <f>Raw[[#This Row],[Contractor Markup]]/Raw[[#This Row],[RegularPrice]]</f>
        <v>0</v>
      </c>
    </row>
    <row r="48" spans="1:34" hidden="1" x14ac:dyDescent="0.25">
      <c r="A48">
        <v>51163</v>
      </c>
      <c r="B48" t="s">
        <v>140</v>
      </c>
      <c r="C48">
        <v>6</v>
      </c>
      <c r="F48" t="s">
        <v>153</v>
      </c>
      <c r="G48" t="s">
        <v>151</v>
      </c>
      <c r="H48" t="s">
        <v>3136</v>
      </c>
      <c r="I48" t="s">
        <v>3136</v>
      </c>
      <c r="L48">
        <v>18</v>
      </c>
      <c r="M48">
        <f t="shared" si="0"/>
        <v>18</v>
      </c>
      <c r="N48">
        <v>9.9</v>
      </c>
      <c r="O48">
        <v>9</v>
      </c>
      <c r="P48" s="46" t="s">
        <v>27</v>
      </c>
      <c r="Q48" t="s">
        <v>40</v>
      </c>
      <c r="R48" s="2">
        <v>938</v>
      </c>
      <c r="S48" s="2">
        <v>338</v>
      </c>
      <c r="T48">
        <v>1.5</v>
      </c>
      <c r="U48" s="2">
        <v>400</v>
      </c>
      <c r="V48" s="2">
        <v>600</v>
      </c>
      <c r="W48" t="s">
        <v>154</v>
      </c>
      <c r="X48" t="s">
        <v>30</v>
      </c>
      <c r="Y48" s="6">
        <f t="shared" si="1"/>
        <v>625.33333333333337</v>
      </c>
      <c r="Z48" s="6">
        <f t="shared" si="2"/>
        <v>225.33333333333334</v>
      </c>
      <c r="AA48" s="6">
        <f t="shared" si="3"/>
        <v>400</v>
      </c>
      <c r="AD48" s="50">
        <f>Raw[[#This Row],[Net Contractor Cost after rebate]]+Raw[[#This Row],[TotalIncentive]]</f>
        <v>600</v>
      </c>
      <c r="AH48" s="69">
        <f>Raw[[#This Row],[Contractor Markup]]/Raw[[#This Row],[RegularPrice]]</f>
        <v>0</v>
      </c>
    </row>
    <row r="49" spans="1:34" hidden="1" x14ac:dyDescent="0.25">
      <c r="A49">
        <v>51163</v>
      </c>
      <c r="B49" t="s">
        <v>140</v>
      </c>
      <c r="C49">
        <v>7</v>
      </c>
      <c r="F49" t="s">
        <v>155</v>
      </c>
      <c r="G49" t="s">
        <v>151</v>
      </c>
      <c r="H49" t="s">
        <v>3136</v>
      </c>
      <c r="I49" t="s">
        <v>3136</v>
      </c>
      <c r="L49">
        <v>21</v>
      </c>
      <c r="M49">
        <f t="shared" si="0"/>
        <v>21</v>
      </c>
      <c r="N49">
        <v>12.5</v>
      </c>
      <c r="O49">
        <v>11.5</v>
      </c>
      <c r="P49" s="46" t="s">
        <v>27</v>
      </c>
      <c r="Q49" t="s">
        <v>28</v>
      </c>
      <c r="R49" s="2">
        <v>2245</v>
      </c>
      <c r="S49" s="2">
        <v>829</v>
      </c>
      <c r="T49">
        <v>2.36</v>
      </c>
      <c r="U49" s="2">
        <v>600</v>
      </c>
      <c r="V49" s="2">
        <v>1416</v>
      </c>
      <c r="W49" t="s">
        <v>117</v>
      </c>
      <c r="X49" t="s">
        <v>30</v>
      </c>
      <c r="Y49" s="6">
        <f t="shared" si="1"/>
        <v>951.27118644067798</v>
      </c>
      <c r="Z49" s="6">
        <f t="shared" si="2"/>
        <v>351.27118644067798</v>
      </c>
      <c r="AA49" s="6">
        <f t="shared" si="3"/>
        <v>600</v>
      </c>
      <c r="AD49" s="50">
        <f>Raw[[#This Row],[Net Contractor Cost after rebate]]+Raw[[#This Row],[TotalIncentive]]</f>
        <v>1416</v>
      </c>
      <c r="AH49" s="69">
        <f>Raw[[#This Row],[Contractor Markup]]/Raw[[#This Row],[RegularPrice]]</f>
        <v>0</v>
      </c>
    </row>
    <row r="50" spans="1:34" hidden="1" x14ac:dyDescent="0.25">
      <c r="A50">
        <v>51163</v>
      </c>
      <c r="B50" t="s">
        <v>140</v>
      </c>
      <c r="C50">
        <v>8</v>
      </c>
      <c r="F50" t="s">
        <v>156</v>
      </c>
      <c r="G50" t="s">
        <v>140</v>
      </c>
      <c r="H50" t="s">
        <v>3136</v>
      </c>
      <c r="I50" t="s">
        <v>3136</v>
      </c>
      <c r="L50">
        <v>18</v>
      </c>
      <c r="M50">
        <f t="shared" si="0"/>
        <v>18</v>
      </c>
      <c r="N50">
        <v>9.9</v>
      </c>
      <c r="O50">
        <v>9</v>
      </c>
      <c r="P50" s="46" t="s">
        <v>27</v>
      </c>
      <c r="Q50" t="s">
        <v>40</v>
      </c>
      <c r="R50" s="2">
        <v>938</v>
      </c>
      <c r="S50" s="2">
        <v>338</v>
      </c>
      <c r="T50">
        <v>1.5</v>
      </c>
      <c r="U50" s="2">
        <v>400</v>
      </c>
      <c r="V50" s="2">
        <v>600</v>
      </c>
      <c r="W50" t="s">
        <v>157</v>
      </c>
      <c r="X50" t="s">
        <v>30</v>
      </c>
      <c r="Y50" s="6">
        <f t="shared" si="1"/>
        <v>625.33333333333337</v>
      </c>
      <c r="Z50" s="6">
        <f t="shared" si="2"/>
        <v>225.33333333333334</v>
      </c>
      <c r="AA50" s="6">
        <f t="shared" si="3"/>
        <v>400</v>
      </c>
      <c r="AD50" s="50">
        <f>Raw[[#This Row],[Net Contractor Cost after rebate]]+Raw[[#This Row],[TotalIncentive]]</f>
        <v>600</v>
      </c>
      <c r="AH50" s="69">
        <f>Raw[[#This Row],[Contractor Markup]]/Raw[[#This Row],[RegularPrice]]</f>
        <v>0</v>
      </c>
    </row>
    <row r="51" spans="1:34" hidden="1" x14ac:dyDescent="0.25">
      <c r="A51">
        <v>51163</v>
      </c>
      <c r="B51" t="s">
        <v>140</v>
      </c>
      <c r="C51">
        <v>9</v>
      </c>
      <c r="F51" t="s">
        <v>158</v>
      </c>
      <c r="G51" t="s">
        <v>140</v>
      </c>
      <c r="H51" t="s">
        <v>3136</v>
      </c>
      <c r="I51" t="s">
        <v>3136</v>
      </c>
      <c r="L51">
        <v>21</v>
      </c>
      <c r="M51">
        <f t="shared" si="0"/>
        <v>21</v>
      </c>
      <c r="N51">
        <v>12.5</v>
      </c>
      <c r="O51">
        <v>11.5</v>
      </c>
      <c r="P51" s="46" t="s">
        <v>27</v>
      </c>
      <c r="Q51" t="s">
        <v>28</v>
      </c>
      <c r="R51" s="2">
        <v>2422.37</v>
      </c>
      <c r="S51" s="2">
        <v>1006.37</v>
      </c>
      <c r="T51">
        <v>2.36</v>
      </c>
      <c r="U51" s="2">
        <v>600</v>
      </c>
      <c r="V51" s="2">
        <v>1416</v>
      </c>
      <c r="W51" t="s">
        <v>159</v>
      </c>
      <c r="X51" t="s">
        <v>30</v>
      </c>
      <c r="Y51" s="6">
        <f t="shared" si="1"/>
        <v>1026.4279661016949</v>
      </c>
      <c r="Z51" s="6">
        <f t="shared" si="2"/>
        <v>426.42796610169495</v>
      </c>
      <c r="AA51" s="6">
        <f t="shared" si="3"/>
        <v>600</v>
      </c>
      <c r="AD51" s="50">
        <f>Raw[[#This Row],[Net Contractor Cost after rebate]]+Raw[[#This Row],[TotalIncentive]]</f>
        <v>1416</v>
      </c>
      <c r="AH51" s="69">
        <f>Raw[[#This Row],[Contractor Markup]]/Raw[[#This Row],[RegularPrice]]</f>
        <v>0</v>
      </c>
    </row>
    <row r="52" spans="1:34" hidden="1" x14ac:dyDescent="0.25">
      <c r="A52">
        <v>51163</v>
      </c>
      <c r="B52" t="s">
        <v>140</v>
      </c>
      <c r="C52">
        <v>10</v>
      </c>
      <c r="F52" t="s">
        <v>160</v>
      </c>
      <c r="G52" t="s">
        <v>140</v>
      </c>
      <c r="H52" t="s">
        <v>3136</v>
      </c>
      <c r="I52" t="s">
        <v>3136</v>
      </c>
      <c r="L52">
        <v>22</v>
      </c>
      <c r="M52">
        <f t="shared" si="0"/>
        <v>22</v>
      </c>
      <c r="N52">
        <v>12.5</v>
      </c>
      <c r="O52">
        <v>11</v>
      </c>
      <c r="P52" s="46" t="s">
        <v>27</v>
      </c>
      <c r="Q52" t="s">
        <v>28</v>
      </c>
      <c r="R52" s="2">
        <v>1636.85</v>
      </c>
      <c r="S52" s="2">
        <v>736.85</v>
      </c>
      <c r="T52">
        <v>1.5</v>
      </c>
      <c r="U52" s="2">
        <v>600</v>
      </c>
      <c r="V52" s="2">
        <v>900</v>
      </c>
      <c r="W52" t="s">
        <v>161</v>
      </c>
      <c r="X52" t="s">
        <v>30</v>
      </c>
      <c r="Y52" s="6">
        <f t="shared" si="1"/>
        <v>1091.2333333333333</v>
      </c>
      <c r="Z52" s="6">
        <f t="shared" si="2"/>
        <v>491.23333333333335</v>
      </c>
      <c r="AA52" s="6">
        <f t="shared" si="3"/>
        <v>600</v>
      </c>
      <c r="AD52" s="50">
        <f>Raw[[#This Row],[Net Contractor Cost after rebate]]+Raw[[#This Row],[TotalIncentive]]</f>
        <v>900</v>
      </c>
      <c r="AH52" s="69">
        <f>Raw[[#This Row],[Contractor Markup]]/Raw[[#This Row],[RegularPrice]]</f>
        <v>0</v>
      </c>
    </row>
    <row r="53" spans="1:34" hidden="1" x14ac:dyDescent="0.25">
      <c r="A53">
        <v>51163</v>
      </c>
      <c r="B53" t="s">
        <v>140</v>
      </c>
      <c r="C53">
        <v>11</v>
      </c>
      <c r="F53" t="s">
        <v>162</v>
      </c>
      <c r="G53" t="s">
        <v>140</v>
      </c>
      <c r="H53" t="s">
        <v>3136</v>
      </c>
      <c r="I53" t="s">
        <v>3136</v>
      </c>
      <c r="L53">
        <v>18</v>
      </c>
      <c r="M53">
        <f t="shared" si="0"/>
        <v>18</v>
      </c>
      <c r="N53">
        <v>10.95</v>
      </c>
      <c r="O53">
        <v>10</v>
      </c>
      <c r="P53" s="46" t="s">
        <v>27</v>
      </c>
      <c r="Q53" t="s">
        <v>28</v>
      </c>
      <c r="R53" s="2">
        <v>1165</v>
      </c>
      <c r="S53" s="2">
        <v>67</v>
      </c>
      <c r="T53">
        <v>1.83</v>
      </c>
      <c r="U53" s="2">
        <v>600</v>
      </c>
      <c r="V53" s="2">
        <v>1098</v>
      </c>
      <c r="W53" t="s">
        <v>163</v>
      </c>
      <c r="X53" t="s">
        <v>30</v>
      </c>
      <c r="Y53" s="6">
        <f t="shared" si="1"/>
        <v>636.61202185792342</v>
      </c>
      <c r="Z53" s="6">
        <f t="shared" si="2"/>
        <v>36.612021857923494</v>
      </c>
      <c r="AA53" s="6">
        <f t="shared" si="3"/>
        <v>599.99999999999989</v>
      </c>
      <c r="AD53" s="50">
        <f>Raw[[#This Row],[Net Contractor Cost after rebate]]+Raw[[#This Row],[TotalIncentive]]</f>
        <v>1098</v>
      </c>
      <c r="AH53" s="69">
        <f>Raw[[#This Row],[Contractor Markup]]/Raw[[#This Row],[RegularPrice]]</f>
        <v>0</v>
      </c>
    </row>
    <row r="54" spans="1:34" hidden="1" x14ac:dyDescent="0.25">
      <c r="A54">
        <v>51194</v>
      </c>
      <c r="B54" t="s">
        <v>164</v>
      </c>
      <c r="C54">
        <v>1</v>
      </c>
      <c r="F54" t="s">
        <v>165</v>
      </c>
      <c r="G54" t="s">
        <v>166</v>
      </c>
      <c r="H54" t="s">
        <v>3136</v>
      </c>
      <c r="I54" t="s">
        <v>3136</v>
      </c>
      <c r="L54">
        <v>18</v>
      </c>
      <c r="M54">
        <f t="shared" si="0"/>
        <v>18</v>
      </c>
      <c r="N54">
        <v>10.95</v>
      </c>
      <c r="O54">
        <v>10</v>
      </c>
      <c r="P54" s="46" t="s">
        <v>27</v>
      </c>
      <c r="Q54" t="s">
        <v>28</v>
      </c>
      <c r="R54" s="2">
        <v>1257.04</v>
      </c>
      <c r="S54" s="2">
        <v>159.04</v>
      </c>
      <c r="T54">
        <v>1.83</v>
      </c>
      <c r="U54" s="2">
        <v>600</v>
      </c>
      <c r="V54" s="2">
        <v>1098</v>
      </c>
      <c r="W54" t="s">
        <v>167</v>
      </c>
      <c r="X54" t="s">
        <v>30</v>
      </c>
      <c r="Y54" s="6">
        <f t="shared" si="1"/>
        <v>686.90710382513657</v>
      </c>
      <c r="Z54" s="6">
        <f t="shared" si="2"/>
        <v>86.907103825136602</v>
      </c>
      <c r="AA54" s="6">
        <f t="shared" si="3"/>
        <v>600</v>
      </c>
      <c r="AD54" s="50">
        <f>Raw[[#This Row],[Net Contractor Cost after rebate]]+Raw[[#This Row],[TotalIncentive]]</f>
        <v>1098</v>
      </c>
      <c r="AH54" s="69">
        <f>Raw[[#This Row],[Contractor Markup]]/Raw[[#This Row],[RegularPrice]]</f>
        <v>0</v>
      </c>
    </row>
    <row r="55" spans="1:34" hidden="1" x14ac:dyDescent="0.25">
      <c r="A55">
        <v>51194</v>
      </c>
      <c r="B55" t="s">
        <v>164</v>
      </c>
      <c r="C55">
        <v>2</v>
      </c>
      <c r="F55" t="s">
        <v>168</v>
      </c>
      <c r="G55" t="s">
        <v>169</v>
      </c>
      <c r="H55" t="s">
        <v>3136</v>
      </c>
      <c r="I55" t="s">
        <v>3136</v>
      </c>
      <c r="L55">
        <v>21</v>
      </c>
      <c r="M55">
        <f t="shared" si="0"/>
        <v>21</v>
      </c>
      <c r="N55">
        <v>12.5</v>
      </c>
      <c r="O55">
        <v>11.5</v>
      </c>
      <c r="P55" s="46" t="s">
        <v>27</v>
      </c>
      <c r="Q55" t="s">
        <v>28</v>
      </c>
      <c r="R55" s="2">
        <v>2772</v>
      </c>
      <c r="S55" s="2">
        <v>1074</v>
      </c>
      <c r="T55">
        <v>2.83</v>
      </c>
      <c r="U55" s="2">
        <v>600</v>
      </c>
      <c r="V55" s="2">
        <v>1698</v>
      </c>
      <c r="W55" t="s">
        <v>170</v>
      </c>
      <c r="X55" t="s">
        <v>30</v>
      </c>
      <c r="Y55" s="6">
        <f t="shared" si="1"/>
        <v>979.50530035335692</v>
      </c>
      <c r="Z55" s="6">
        <f t="shared" si="2"/>
        <v>379.50530035335686</v>
      </c>
      <c r="AA55" s="6">
        <f t="shared" si="3"/>
        <v>600</v>
      </c>
      <c r="AD55" s="50">
        <f>Raw[[#This Row],[Net Contractor Cost after rebate]]+Raw[[#This Row],[TotalIncentive]]</f>
        <v>1698</v>
      </c>
      <c r="AH55" s="69">
        <f>Raw[[#This Row],[Contractor Markup]]/Raw[[#This Row],[RegularPrice]]</f>
        <v>0</v>
      </c>
    </row>
    <row r="56" spans="1:34" hidden="1" x14ac:dyDescent="0.25">
      <c r="A56">
        <v>51194</v>
      </c>
      <c r="B56" t="s">
        <v>164</v>
      </c>
      <c r="C56">
        <v>3</v>
      </c>
      <c r="F56" t="s">
        <v>171</v>
      </c>
      <c r="G56" t="s">
        <v>172</v>
      </c>
      <c r="H56" t="s">
        <v>3136</v>
      </c>
      <c r="I56" t="s">
        <v>3136</v>
      </c>
      <c r="L56">
        <v>18</v>
      </c>
      <c r="M56">
        <f t="shared" si="0"/>
        <v>18</v>
      </c>
      <c r="N56">
        <v>10.95</v>
      </c>
      <c r="O56">
        <v>10</v>
      </c>
      <c r="P56" s="46" t="s">
        <v>27</v>
      </c>
      <c r="Q56" t="s">
        <v>28</v>
      </c>
      <c r="R56" s="2">
        <v>1165</v>
      </c>
      <c r="S56" s="2">
        <v>67</v>
      </c>
      <c r="T56">
        <v>1.83</v>
      </c>
      <c r="U56" s="2">
        <v>600</v>
      </c>
      <c r="V56" s="2">
        <v>1098</v>
      </c>
      <c r="W56" t="s">
        <v>173</v>
      </c>
      <c r="X56" t="s">
        <v>30</v>
      </c>
      <c r="Y56" s="6">
        <f t="shared" si="1"/>
        <v>636.61202185792342</v>
      </c>
      <c r="Z56" s="6">
        <f t="shared" si="2"/>
        <v>36.612021857923494</v>
      </c>
      <c r="AA56" s="6">
        <f t="shared" si="3"/>
        <v>599.99999999999989</v>
      </c>
      <c r="AD56" s="50">
        <f>Raw[[#This Row],[Net Contractor Cost after rebate]]+Raw[[#This Row],[TotalIncentive]]</f>
        <v>1098</v>
      </c>
      <c r="AH56" s="69">
        <f>Raw[[#This Row],[Contractor Markup]]/Raw[[#This Row],[RegularPrice]]</f>
        <v>0</v>
      </c>
    </row>
    <row r="57" spans="1:34" hidden="1" x14ac:dyDescent="0.25">
      <c r="A57">
        <v>51194</v>
      </c>
      <c r="B57" t="s">
        <v>164</v>
      </c>
      <c r="C57">
        <v>4</v>
      </c>
      <c r="F57" t="s">
        <v>174</v>
      </c>
      <c r="G57" t="s">
        <v>172</v>
      </c>
      <c r="H57" t="s">
        <v>3136</v>
      </c>
      <c r="I57" t="s">
        <v>3136</v>
      </c>
      <c r="L57">
        <v>18</v>
      </c>
      <c r="M57">
        <f t="shared" si="0"/>
        <v>18</v>
      </c>
      <c r="N57">
        <v>10.95</v>
      </c>
      <c r="O57">
        <v>10</v>
      </c>
      <c r="P57" s="46" t="s">
        <v>27</v>
      </c>
      <c r="Q57" t="s">
        <v>28</v>
      </c>
      <c r="R57" s="2">
        <v>1165</v>
      </c>
      <c r="S57" s="2">
        <v>67</v>
      </c>
      <c r="T57">
        <v>1.83</v>
      </c>
      <c r="U57" s="2">
        <v>600</v>
      </c>
      <c r="V57" s="2">
        <v>1098</v>
      </c>
      <c r="W57" t="s">
        <v>173</v>
      </c>
      <c r="X57" t="s">
        <v>30</v>
      </c>
      <c r="Y57" s="6">
        <f t="shared" si="1"/>
        <v>636.61202185792342</v>
      </c>
      <c r="Z57" s="6">
        <f t="shared" si="2"/>
        <v>36.612021857923494</v>
      </c>
      <c r="AA57" s="6">
        <f t="shared" si="3"/>
        <v>599.99999999999989</v>
      </c>
      <c r="AD57" s="50">
        <f>Raw[[#This Row],[Net Contractor Cost after rebate]]+Raw[[#This Row],[TotalIncentive]]</f>
        <v>1098</v>
      </c>
      <c r="AH57" s="69">
        <f>Raw[[#This Row],[Contractor Markup]]/Raw[[#This Row],[RegularPrice]]</f>
        <v>0</v>
      </c>
    </row>
    <row r="58" spans="1:34" hidden="1" x14ac:dyDescent="0.25">
      <c r="A58">
        <v>51194</v>
      </c>
      <c r="B58" t="s">
        <v>164</v>
      </c>
      <c r="C58">
        <v>5</v>
      </c>
      <c r="F58" t="s">
        <v>175</v>
      </c>
      <c r="G58" t="s">
        <v>172</v>
      </c>
      <c r="H58" t="s">
        <v>3136</v>
      </c>
      <c r="I58" t="s">
        <v>3136</v>
      </c>
      <c r="L58">
        <v>18</v>
      </c>
      <c r="M58">
        <f t="shared" si="0"/>
        <v>18</v>
      </c>
      <c r="N58">
        <v>10.95</v>
      </c>
      <c r="O58">
        <v>10</v>
      </c>
      <c r="P58" s="46" t="s">
        <v>27</v>
      </c>
      <c r="Q58" t="s">
        <v>28</v>
      </c>
      <c r="R58" s="2">
        <v>1165</v>
      </c>
      <c r="S58" s="2">
        <v>67</v>
      </c>
      <c r="T58">
        <v>1.83</v>
      </c>
      <c r="U58" s="2">
        <v>600</v>
      </c>
      <c r="V58" s="2">
        <v>1098</v>
      </c>
      <c r="W58" t="s">
        <v>173</v>
      </c>
      <c r="X58" t="s">
        <v>30</v>
      </c>
      <c r="Y58" s="6">
        <f t="shared" si="1"/>
        <v>636.61202185792342</v>
      </c>
      <c r="Z58" s="6">
        <f t="shared" si="2"/>
        <v>36.612021857923494</v>
      </c>
      <c r="AA58" s="6">
        <f t="shared" si="3"/>
        <v>599.99999999999989</v>
      </c>
      <c r="AD58" s="50">
        <f>Raw[[#This Row],[Net Contractor Cost after rebate]]+Raw[[#This Row],[TotalIncentive]]</f>
        <v>1098</v>
      </c>
      <c r="AH58" s="69">
        <f>Raw[[#This Row],[Contractor Markup]]/Raw[[#This Row],[RegularPrice]]</f>
        <v>0</v>
      </c>
    </row>
    <row r="59" spans="1:34" hidden="1" x14ac:dyDescent="0.25">
      <c r="A59">
        <v>51194</v>
      </c>
      <c r="B59" t="s">
        <v>164</v>
      </c>
      <c r="C59">
        <v>6</v>
      </c>
      <c r="F59" t="s">
        <v>176</v>
      </c>
      <c r="G59" t="s">
        <v>177</v>
      </c>
      <c r="H59" t="s">
        <v>3136</v>
      </c>
      <c r="I59" t="s">
        <v>3136</v>
      </c>
      <c r="L59">
        <v>18</v>
      </c>
      <c r="M59">
        <f t="shared" si="0"/>
        <v>18</v>
      </c>
      <c r="N59">
        <v>10.4</v>
      </c>
      <c r="O59">
        <v>9</v>
      </c>
      <c r="P59" s="46" t="s">
        <v>27</v>
      </c>
      <c r="Q59" t="s">
        <v>40</v>
      </c>
      <c r="R59" s="2">
        <v>604.91</v>
      </c>
      <c r="S59" s="2">
        <v>204.91</v>
      </c>
      <c r="T59">
        <v>1</v>
      </c>
      <c r="U59" s="2">
        <v>400</v>
      </c>
      <c r="V59" s="2">
        <v>400</v>
      </c>
      <c r="W59" t="s">
        <v>178</v>
      </c>
      <c r="X59" t="s">
        <v>30</v>
      </c>
      <c r="Y59" s="6">
        <f t="shared" si="1"/>
        <v>604.91</v>
      </c>
      <c r="Z59" s="6">
        <f t="shared" si="2"/>
        <v>204.91</v>
      </c>
      <c r="AA59" s="6">
        <f t="shared" si="3"/>
        <v>400</v>
      </c>
      <c r="AD59" s="50">
        <f>Raw[[#This Row],[Net Contractor Cost after rebate]]+Raw[[#This Row],[TotalIncentive]]</f>
        <v>400</v>
      </c>
      <c r="AH59" s="69">
        <f>Raw[[#This Row],[Contractor Markup]]/Raw[[#This Row],[RegularPrice]]</f>
        <v>0</v>
      </c>
    </row>
    <row r="60" spans="1:34" hidden="1" x14ac:dyDescent="0.25">
      <c r="A60">
        <v>51194</v>
      </c>
      <c r="B60" t="s">
        <v>164</v>
      </c>
      <c r="C60">
        <v>7</v>
      </c>
      <c r="F60" t="s">
        <v>179</v>
      </c>
      <c r="G60" t="s">
        <v>180</v>
      </c>
      <c r="H60" t="s">
        <v>3136</v>
      </c>
      <c r="I60" t="s">
        <v>3136</v>
      </c>
      <c r="L60">
        <v>18</v>
      </c>
      <c r="M60">
        <f t="shared" si="0"/>
        <v>18</v>
      </c>
      <c r="N60">
        <v>10.95</v>
      </c>
      <c r="O60">
        <v>10</v>
      </c>
      <c r="P60" s="46" t="s">
        <v>27</v>
      </c>
      <c r="Q60" t="s">
        <v>28</v>
      </c>
      <c r="R60" s="2">
        <v>1165</v>
      </c>
      <c r="S60" s="2">
        <v>67</v>
      </c>
      <c r="T60">
        <v>1.83</v>
      </c>
      <c r="U60" s="2">
        <v>600</v>
      </c>
      <c r="V60" s="2">
        <v>1098</v>
      </c>
      <c r="W60" t="s">
        <v>53</v>
      </c>
      <c r="X60" t="s">
        <v>30</v>
      </c>
      <c r="Y60" s="6">
        <f t="shared" si="1"/>
        <v>636.61202185792342</v>
      </c>
      <c r="Z60" s="6">
        <f t="shared" si="2"/>
        <v>36.612021857923494</v>
      </c>
      <c r="AA60" s="6">
        <f t="shared" si="3"/>
        <v>599.99999999999989</v>
      </c>
      <c r="AD60" s="50">
        <f>Raw[[#This Row],[Net Contractor Cost after rebate]]+Raw[[#This Row],[TotalIncentive]]</f>
        <v>1098</v>
      </c>
      <c r="AH60" s="69">
        <f>Raw[[#This Row],[Contractor Markup]]/Raw[[#This Row],[RegularPrice]]</f>
        <v>0</v>
      </c>
    </row>
    <row r="61" spans="1:34" hidden="1" x14ac:dyDescent="0.25">
      <c r="A61">
        <v>51194</v>
      </c>
      <c r="B61" t="s">
        <v>164</v>
      </c>
      <c r="C61">
        <v>8</v>
      </c>
      <c r="F61" t="s">
        <v>181</v>
      </c>
      <c r="G61" t="s">
        <v>182</v>
      </c>
      <c r="H61" t="s">
        <v>3136</v>
      </c>
      <c r="I61" t="s">
        <v>3136</v>
      </c>
      <c r="L61">
        <v>21</v>
      </c>
      <c r="M61">
        <f t="shared" si="0"/>
        <v>21</v>
      </c>
      <c r="N61">
        <v>12.5</v>
      </c>
      <c r="O61">
        <v>11.5</v>
      </c>
      <c r="P61" s="46" t="s">
        <v>27</v>
      </c>
      <c r="Q61" t="s">
        <v>28</v>
      </c>
      <c r="R61" s="2">
        <v>1747</v>
      </c>
      <c r="S61" s="2">
        <v>331</v>
      </c>
      <c r="T61">
        <v>2.36</v>
      </c>
      <c r="U61" s="2">
        <v>600</v>
      </c>
      <c r="V61" s="2">
        <v>1416</v>
      </c>
      <c r="W61" t="s">
        <v>183</v>
      </c>
      <c r="X61" t="s">
        <v>30</v>
      </c>
      <c r="Y61" s="6">
        <f t="shared" si="1"/>
        <v>740.25423728813564</v>
      </c>
      <c r="Z61" s="6">
        <f t="shared" si="2"/>
        <v>140.25423728813561</v>
      </c>
      <c r="AA61" s="6">
        <f t="shared" si="3"/>
        <v>600</v>
      </c>
      <c r="AD61" s="50">
        <f>Raw[[#This Row],[Net Contractor Cost after rebate]]+Raw[[#This Row],[TotalIncentive]]</f>
        <v>1416</v>
      </c>
      <c r="AH61" s="69">
        <f>Raw[[#This Row],[Contractor Markup]]/Raw[[#This Row],[RegularPrice]]</f>
        <v>0</v>
      </c>
    </row>
    <row r="62" spans="1:34" hidden="1" x14ac:dyDescent="0.25">
      <c r="A62">
        <v>51194</v>
      </c>
      <c r="B62" t="s">
        <v>164</v>
      </c>
      <c r="C62">
        <v>9</v>
      </c>
      <c r="F62" t="s">
        <v>184</v>
      </c>
      <c r="G62" t="s">
        <v>182</v>
      </c>
      <c r="H62" t="s">
        <v>3136</v>
      </c>
      <c r="I62" t="s">
        <v>3136</v>
      </c>
      <c r="L62">
        <v>21</v>
      </c>
      <c r="M62">
        <f t="shared" si="0"/>
        <v>21</v>
      </c>
      <c r="N62">
        <v>12.5</v>
      </c>
      <c r="O62">
        <v>11.5</v>
      </c>
      <c r="P62" s="46" t="s">
        <v>27</v>
      </c>
      <c r="Q62" t="s">
        <v>28</v>
      </c>
      <c r="R62" s="2">
        <v>2252.96</v>
      </c>
      <c r="S62" s="2">
        <v>836.96</v>
      </c>
      <c r="T62">
        <v>2.36</v>
      </c>
      <c r="U62" s="2">
        <v>600</v>
      </c>
      <c r="V62" s="2">
        <v>1416</v>
      </c>
      <c r="W62" t="s">
        <v>149</v>
      </c>
      <c r="X62" t="s">
        <v>30</v>
      </c>
      <c r="Y62" s="6">
        <f t="shared" si="1"/>
        <v>954.64406779661022</v>
      </c>
      <c r="Z62" s="6">
        <f t="shared" si="2"/>
        <v>354.64406779661022</v>
      </c>
      <c r="AA62" s="6">
        <f t="shared" si="3"/>
        <v>600</v>
      </c>
      <c r="AD62" s="50">
        <f>Raw[[#This Row],[Net Contractor Cost after rebate]]+Raw[[#This Row],[TotalIncentive]]</f>
        <v>1416</v>
      </c>
      <c r="AH62" s="69">
        <f>Raw[[#This Row],[Contractor Markup]]/Raw[[#This Row],[RegularPrice]]</f>
        <v>0</v>
      </c>
    </row>
    <row r="63" spans="1:34" hidden="1" x14ac:dyDescent="0.25">
      <c r="A63">
        <v>51194</v>
      </c>
      <c r="B63" t="s">
        <v>164</v>
      </c>
      <c r="C63">
        <v>10</v>
      </c>
      <c r="F63" t="s">
        <v>185</v>
      </c>
      <c r="G63" t="s">
        <v>177</v>
      </c>
      <c r="H63" t="s">
        <v>3136</v>
      </c>
      <c r="I63" t="s">
        <v>3136</v>
      </c>
      <c r="L63">
        <v>18</v>
      </c>
      <c r="M63">
        <f t="shared" si="0"/>
        <v>18</v>
      </c>
      <c r="N63">
        <v>10.95</v>
      </c>
      <c r="O63">
        <v>10</v>
      </c>
      <c r="P63" s="46" t="s">
        <v>27</v>
      </c>
      <c r="Q63" t="s">
        <v>28</v>
      </c>
      <c r="R63" s="2">
        <v>1087.53</v>
      </c>
      <c r="S63" s="2">
        <v>-10.47</v>
      </c>
      <c r="T63">
        <v>1.83</v>
      </c>
      <c r="U63" s="2">
        <v>600</v>
      </c>
      <c r="V63" s="2">
        <v>1098</v>
      </c>
      <c r="W63" t="s">
        <v>50</v>
      </c>
      <c r="X63" t="s">
        <v>30</v>
      </c>
      <c r="Y63" s="6">
        <f t="shared" si="1"/>
        <v>594.27868852459017</v>
      </c>
      <c r="Z63" s="6">
        <f t="shared" si="2"/>
        <v>-5.721311475409836</v>
      </c>
      <c r="AA63" s="6">
        <f t="shared" si="3"/>
        <v>600</v>
      </c>
      <c r="AD63" s="50">
        <f>Raw[[#This Row],[Net Contractor Cost after rebate]]+Raw[[#This Row],[TotalIncentive]]</f>
        <v>1098</v>
      </c>
      <c r="AH63" s="69">
        <f>Raw[[#This Row],[Contractor Markup]]/Raw[[#This Row],[RegularPrice]]</f>
        <v>0</v>
      </c>
    </row>
    <row r="64" spans="1:34" hidden="1" x14ac:dyDescent="0.25">
      <c r="A64">
        <v>51194</v>
      </c>
      <c r="B64" t="s">
        <v>164</v>
      </c>
      <c r="C64">
        <v>11</v>
      </c>
      <c r="F64" t="s">
        <v>186</v>
      </c>
      <c r="G64" t="s">
        <v>177</v>
      </c>
      <c r="H64" t="s">
        <v>3136</v>
      </c>
      <c r="I64" t="s">
        <v>3136</v>
      </c>
      <c r="L64">
        <v>21</v>
      </c>
      <c r="M64">
        <f t="shared" si="0"/>
        <v>21</v>
      </c>
      <c r="N64">
        <v>12.5</v>
      </c>
      <c r="O64">
        <v>11.5</v>
      </c>
      <c r="P64" s="46" t="s">
        <v>27</v>
      </c>
      <c r="Q64" t="s">
        <v>28</v>
      </c>
      <c r="R64" s="2">
        <v>2991</v>
      </c>
      <c r="S64" s="2">
        <v>1293</v>
      </c>
      <c r="T64">
        <v>2.83</v>
      </c>
      <c r="U64" s="2">
        <v>700</v>
      </c>
      <c r="V64" s="2">
        <v>1698</v>
      </c>
      <c r="W64" t="s">
        <v>187</v>
      </c>
      <c r="X64" t="s">
        <v>30</v>
      </c>
      <c r="Y64" s="6">
        <f t="shared" si="1"/>
        <v>1056.8904593639575</v>
      </c>
      <c r="Z64" s="6">
        <f t="shared" si="2"/>
        <v>456.89045936395758</v>
      </c>
      <c r="AA64" s="6">
        <f t="shared" si="3"/>
        <v>599.99999999999989</v>
      </c>
      <c r="AD64" s="50">
        <f>Raw[[#This Row],[Net Contractor Cost after rebate]]+Raw[[#This Row],[TotalIncentive]]</f>
        <v>1698</v>
      </c>
      <c r="AH64" s="69">
        <f>Raw[[#This Row],[Contractor Markup]]/Raw[[#This Row],[RegularPrice]]</f>
        <v>0</v>
      </c>
    </row>
    <row r="65" spans="1:34" hidden="1" x14ac:dyDescent="0.25">
      <c r="A65">
        <v>51194</v>
      </c>
      <c r="B65" t="s">
        <v>164</v>
      </c>
      <c r="C65">
        <v>12</v>
      </c>
      <c r="F65" t="s">
        <v>188</v>
      </c>
      <c r="G65" t="s">
        <v>177</v>
      </c>
      <c r="H65" t="s">
        <v>3136</v>
      </c>
      <c r="I65" t="s">
        <v>3136</v>
      </c>
      <c r="L65">
        <v>18</v>
      </c>
      <c r="M65">
        <f t="shared" si="0"/>
        <v>18</v>
      </c>
      <c r="N65">
        <v>10.6</v>
      </c>
      <c r="O65">
        <v>9</v>
      </c>
      <c r="P65" s="46" t="s">
        <v>27</v>
      </c>
      <c r="Q65" t="s">
        <v>40</v>
      </c>
      <c r="R65" s="2">
        <v>663.59</v>
      </c>
      <c r="S65" s="2">
        <v>363.59</v>
      </c>
      <c r="T65">
        <v>0.75</v>
      </c>
      <c r="U65" s="2">
        <v>400</v>
      </c>
      <c r="V65" s="2">
        <v>300</v>
      </c>
      <c r="W65" t="s">
        <v>189</v>
      </c>
      <c r="X65" t="s">
        <v>30</v>
      </c>
      <c r="Y65" s="6">
        <f t="shared" si="1"/>
        <v>884.78666666666675</v>
      </c>
      <c r="Z65" s="6">
        <f t="shared" si="2"/>
        <v>484.78666666666663</v>
      </c>
      <c r="AA65" s="6">
        <f t="shared" si="3"/>
        <v>400.00000000000011</v>
      </c>
      <c r="AD65" s="50">
        <f>Raw[[#This Row],[Net Contractor Cost after rebate]]+Raw[[#This Row],[TotalIncentive]]</f>
        <v>300</v>
      </c>
      <c r="AH65" s="69">
        <f>Raw[[#This Row],[Contractor Markup]]/Raw[[#This Row],[RegularPrice]]</f>
        <v>0</v>
      </c>
    </row>
    <row r="66" spans="1:34" hidden="1" x14ac:dyDescent="0.25">
      <c r="A66">
        <v>51194</v>
      </c>
      <c r="B66" t="s">
        <v>164</v>
      </c>
      <c r="C66">
        <v>13</v>
      </c>
      <c r="F66" t="s">
        <v>190</v>
      </c>
      <c r="G66" t="s">
        <v>182</v>
      </c>
      <c r="H66" t="s">
        <v>3136</v>
      </c>
      <c r="I66" t="s">
        <v>3136</v>
      </c>
      <c r="L66">
        <v>18</v>
      </c>
      <c r="M66">
        <f t="shared" si="0"/>
        <v>18</v>
      </c>
      <c r="N66">
        <v>10.4</v>
      </c>
      <c r="O66">
        <v>9</v>
      </c>
      <c r="P66" s="46" t="s">
        <v>27</v>
      </c>
      <c r="Q66" t="s">
        <v>40</v>
      </c>
      <c r="R66" s="2">
        <v>604.91</v>
      </c>
      <c r="S66" s="2">
        <v>204.91</v>
      </c>
      <c r="T66">
        <v>1</v>
      </c>
      <c r="U66" s="2">
        <v>400</v>
      </c>
      <c r="V66" s="2">
        <v>400</v>
      </c>
      <c r="W66" t="s">
        <v>191</v>
      </c>
      <c r="X66" t="s">
        <v>30</v>
      </c>
      <c r="Y66" s="6">
        <f t="shared" si="1"/>
        <v>604.91</v>
      </c>
      <c r="Z66" s="6">
        <f t="shared" si="2"/>
        <v>204.91</v>
      </c>
      <c r="AA66" s="6">
        <f t="shared" si="3"/>
        <v>400</v>
      </c>
      <c r="AD66" s="50">
        <f>Raw[[#This Row],[Net Contractor Cost after rebate]]+Raw[[#This Row],[TotalIncentive]]</f>
        <v>400</v>
      </c>
      <c r="AH66" s="69">
        <f>Raw[[#This Row],[Contractor Markup]]/Raw[[#This Row],[RegularPrice]]</f>
        <v>0</v>
      </c>
    </row>
    <row r="67" spans="1:34" hidden="1" x14ac:dyDescent="0.25">
      <c r="A67">
        <v>51194</v>
      </c>
      <c r="B67" t="s">
        <v>164</v>
      </c>
      <c r="C67">
        <v>14</v>
      </c>
      <c r="F67" t="s">
        <v>192</v>
      </c>
      <c r="G67" t="s">
        <v>182</v>
      </c>
      <c r="H67" t="s">
        <v>3136</v>
      </c>
      <c r="I67" t="s">
        <v>3136</v>
      </c>
      <c r="L67">
        <v>18</v>
      </c>
      <c r="M67">
        <f t="shared" ref="M67:M130" si="4">ROUNDUP(L67,0)</f>
        <v>18</v>
      </c>
      <c r="N67">
        <v>10.4</v>
      </c>
      <c r="O67">
        <v>9</v>
      </c>
      <c r="P67" s="46" t="s">
        <v>27</v>
      </c>
      <c r="Q67" t="s">
        <v>40</v>
      </c>
      <c r="R67" s="2">
        <v>699.19</v>
      </c>
      <c r="S67" s="2">
        <v>299.19</v>
      </c>
      <c r="T67">
        <v>1</v>
      </c>
      <c r="U67" s="2">
        <v>400</v>
      </c>
      <c r="V67" s="2">
        <v>400</v>
      </c>
      <c r="W67" t="s">
        <v>193</v>
      </c>
      <c r="X67" t="s">
        <v>30</v>
      </c>
      <c r="Y67" s="6">
        <f t="shared" ref="Y67:Y130" si="5">R67/T67</f>
        <v>699.19</v>
      </c>
      <c r="Z67" s="6">
        <f t="shared" ref="Z67:Z130" si="6">S67/T67</f>
        <v>299.19</v>
      </c>
      <c r="AA67" s="6">
        <f t="shared" ref="AA67:AA130" si="7">Y67-Z67</f>
        <v>400.00000000000006</v>
      </c>
      <c r="AD67" s="50">
        <f>Raw[[#This Row],[Net Contractor Cost after rebate]]+Raw[[#This Row],[TotalIncentive]]</f>
        <v>400</v>
      </c>
      <c r="AH67" s="69">
        <f>Raw[[#This Row],[Contractor Markup]]/Raw[[#This Row],[RegularPrice]]</f>
        <v>0</v>
      </c>
    </row>
    <row r="68" spans="1:34" hidden="1" x14ac:dyDescent="0.25">
      <c r="A68">
        <v>51194</v>
      </c>
      <c r="B68" t="s">
        <v>164</v>
      </c>
      <c r="C68">
        <v>15</v>
      </c>
      <c r="F68" t="s">
        <v>194</v>
      </c>
      <c r="G68" t="s">
        <v>182</v>
      </c>
      <c r="H68" t="s">
        <v>3136</v>
      </c>
      <c r="I68" t="s">
        <v>3136</v>
      </c>
      <c r="L68">
        <v>18</v>
      </c>
      <c r="M68">
        <f t="shared" si="4"/>
        <v>18</v>
      </c>
      <c r="N68">
        <v>10.4</v>
      </c>
      <c r="O68">
        <v>9</v>
      </c>
      <c r="P68" s="46" t="s">
        <v>27</v>
      </c>
      <c r="Q68" t="s">
        <v>40</v>
      </c>
      <c r="R68" s="2">
        <v>699.19</v>
      </c>
      <c r="S68" s="2">
        <v>299.19</v>
      </c>
      <c r="T68">
        <v>1</v>
      </c>
      <c r="U68" s="2">
        <v>400</v>
      </c>
      <c r="V68" s="2">
        <v>400</v>
      </c>
      <c r="W68" t="s">
        <v>193</v>
      </c>
      <c r="X68" t="s">
        <v>30</v>
      </c>
      <c r="Y68" s="6">
        <f t="shared" si="5"/>
        <v>699.19</v>
      </c>
      <c r="Z68" s="6">
        <f t="shared" si="6"/>
        <v>299.19</v>
      </c>
      <c r="AA68" s="6">
        <f t="shared" si="7"/>
        <v>400.00000000000006</v>
      </c>
      <c r="AD68" s="50">
        <f>Raw[[#This Row],[Net Contractor Cost after rebate]]+Raw[[#This Row],[TotalIncentive]]</f>
        <v>400</v>
      </c>
      <c r="AH68" s="69">
        <f>Raw[[#This Row],[Contractor Markup]]/Raw[[#This Row],[RegularPrice]]</f>
        <v>0</v>
      </c>
    </row>
    <row r="69" spans="1:34" hidden="1" x14ac:dyDescent="0.25">
      <c r="A69">
        <v>51194</v>
      </c>
      <c r="B69" t="s">
        <v>164</v>
      </c>
      <c r="C69">
        <v>16</v>
      </c>
      <c r="F69" t="s">
        <v>195</v>
      </c>
      <c r="G69" t="s">
        <v>196</v>
      </c>
      <c r="H69" t="s">
        <v>3136</v>
      </c>
      <c r="I69" t="s">
        <v>3136</v>
      </c>
      <c r="L69">
        <v>18</v>
      </c>
      <c r="M69">
        <f t="shared" si="4"/>
        <v>18</v>
      </c>
      <c r="N69">
        <v>10.95</v>
      </c>
      <c r="O69">
        <v>10</v>
      </c>
      <c r="P69" s="46" t="s">
        <v>27</v>
      </c>
      <c r="Q69" t="s">
        <v>28</v>
      </c>
      <c r="R69" s="2">
        <v>1165</v>
      </c>
      <c r="S69" s="2">
        <v>67</v>
      </c>
      <c r="T69">
        <v>1.83</v>
      </c>
      <c r="U69" s="2">
        <v>600</v>
      </c>
      <c r="V69" s="2">
        <v>1098</v>
      </c>
      <c r="W69" t="s">
        <v>197</v>
      </c>
      <c r="X69" t="s">
        <v>30</v>
      </c>
      <c r="Y69" s="6">
        <f t="shared" si="5"/>
        <v>636.61202185792342</v>
      </c>
      <c r="Z69" s="6">
        <f t="shared" si="6"/>
        <v>36.612021857923494</v>
      </c>
      <c r="AA69" s="6">
        <f t="shared" si="7"/>
        <v>599.99999999999989</v>
      </c>
      <c r="AD69" s="50">
        <f>Raw[[#This Row],[Net Contractor Cost after rebate]]+Raw[[#This Row],[TotalIncentive]]</f>
        <v>1098</v>
      </c>
      <c r="AH69" s="69">
        <f>Raw[[#This Row],[Contractor Markup]]/Raw[[#This Row],[RegularPrice]]</f>
        <v>0</v>
      </c>
    </row>
    <row r="70" spans="1:34" hidden="1" x14ac:dyDescent="0.25">
      <c r="A70">
        <v>51194</v>
      </c>
      <c r="B70" t="s">
        <v>164</v>
      </c>
      <c r="C70">
        <v>17</v>
      </c>
      <c r="F70" t="s">
        <v>198</v>
      </c>
      <c r="G70" t="s">
        <v>199</v>
      </c>
      <c r="H70" t="s">
        <v>3136</v>
      </c>
      <c r="I70" t="s">
        <v>3136</v>
      </c>
      <c r="L70">
        <v>20</v>
      </c>
      <c r="M70">
        <f t="shared" si="4"/>
        <v>20</v>
      </c>
      <c r="N70">
        <v>12.5</v>
      </c>
      <c r="O70">
        <v>10.5</v>
      </c>
      <c r="P70" s="46" t="s">
        <v>27</v>
      </c>
      <c r="Q70" t="s">
        <v>28</v>
      </c>
      <c r="R70" s="2">
        <v>1217</v>
      </c>
      <c r="S70" s="2">
        <v>317</v>
      </c>
      <c r="T70">
        <v>1.5</v>
      </c>
      <c r="U70" s="2">
        <v>600</v>
      </c>
      <c r="V70" s="2">
        <v>900</v>
      </c>
      <c r="W70" t="s">
        <v>117</v>
      </c>
      <c r="X70" t="s">
        <v>30</v>
      </c>
      <c r="Y70" s="6">
        <f t="shared" si="5"/>
        <v>811.33333333333337</v>
      </c>
      <c r="Z70" s="6">
        <f t="shared" si="6"/>
        <v>211.33333333333334</v>
      </c>
      <c r="AA70" s="6">
        <f t="shared" si="7"/>
        <v>600</v>
      </c>
      <c r="AD70" s="50">
        <f>Raw[[#This Row],[Net Contractor Cost after rebate]]+Raw[[#This Row],[TotalIncentive]]</f>
        <v>900</v>
      </c>
      <c r="AH70" s="69">
        <f>Raw[[#This Row],[Contractor Markup]]/Raw[[#This Row],[RegularPrice]]</f>
        <v>0</v>
      </c>
    </row>
    <row r="71" spans="1:34" hidden="1" x14ac:dyDescent="0.25">
      <c r="A71">
        <v>51194</v>
      </c>
      <c r="B71" t="s">
        <v>164</v>
      </c>
      <c r="C71">
        <v>18</v>
      </c>
      <c r="F71" t="s">
        <v>200</v>
      </c>
      <c r="G71" t="s">
        <v>199</v>
      </c>
      <c r="H71" t="s">
        <v>3136</v>
      </c>
      <c r="I71" t="s">
        <v>3136</v>
      </c>
      <c r="L71">
        <v>22</v>
      </c>
      <c r="M71">
        <f t="shared" si="4"/>
        <v>22</v>
      </c>
      <c r="N71">
        <v>12.5</v>
      </c>
      <c r="O71">
        <v>11</v>
      </c>
      <c r="P71" s="46" t="s">
        <v>27</v>
      </c>
      <c r="Q71" t="s">
        <v>28</v>
      </c>
      <c r="R71" s="2">
        <v>906</v>
      </c>
      <c r="S71" s="2">
        <v>306</v>
      </c>
      <c r="T71">
        <v>1</v>
      </c>
      <c r="U71" s="2">
        <v>600</v>
      </c>
      <c r="V71" s="2">
        <v>600</v>
      </c>
      <c r="W71" t="s">
        <v>117</v>
      </c>
      <c r="X71" t="s">
        <v>30</v>
      </c>
      <c r="Y71" s="6">
        <f t="shared" si="5"/>
        <v>906</v>
      </c>
      <c r="Z71" s="6">
        <f t="shared" si="6"/>
        <v>306</v>
      </c>
      <c r="AA71" s="6">
        <f t="shared" si="7"/>
        <v>600</v>
      </c>
      <c r="AD71" s="50">
        <f>Raw[[#This Row],[Net Contractor Cost after rebate]]+Raw[[#This Row],[TotalIncentive]]</f>
        <v>600</v>
      </c>
      <c r="AH71" s="69">
        <f>Raw[[#This Row],[Contractor Markup]]/Raw[[#This Row],[RegularPrice]]</f>
        <v>0</v>
      </c>
    </row>
    <row r="72" spans="1:34" hidden="1" x14ac:dyDescent="0.25">
      <c r="A72">
        <v>51194</v>
      </c>
      <c r="B72" t="s">
        <v>164</v>
      </c>
      <c r="C72">
        <v>19</v>
      </c>
      <c r="F72" t="s">
        <v>201</v>
      </c>
      <c r="G72" t="s">
        <v>199</v>
      </c>
      <c r="H72" t="s">
        <v>3136</v>
      </c>
      <c r="I72" t="s">
        <v>3136</v>
      </c>
      <c r="L72">
        <v>21</v>
      </c>
      <c r="M72">
        <f t="shared" si="4"/>
        <v>21</v>
      </c>
      <c r="N72">
        <v>12.5</v>
      </c>
      <c r="O72">
        <v>11.5</v>
      </c>
      <c r="P72" s="46" t="s">
        <v>27</v>
      </c>
      <c r="Q72" t="s">
        <v>28</v>
      </c>
      <c r="R72" s="2">
        <v>2245</v>
      </c>
      <c r="S72" s="2">
        <v>829</v>
      </c>
      <c r="T72">
        <v>2.36</v>
      </c>
      <c r="U72" s="2">
        <v>600</v>
      </c>
      <c r="V72" s="2">
        <v>1416</v>
      </c>
      <c r="W72" t="s">
        <v>117</v>
      </c>
      <c r="X72" t="s">
        <v>30</v>
      </c>
      <c r="Y72" s="6">
        <f t="shared" si="5"/>
        <v>951.27118644067798</v>
      </c>
      <c r="Z72" s="6">
        <f t="shared" si="6"/>
        <v>351.27118644067798</v>
      </c>
      <c r="AA72" s="6">
        <f t="shared" si="7"/>
        <v>600</v>
      </c>
      <c r="AD72" s="50">
        <f>Raw[[#This Row],[Net Contractor Cost after rebate]]+Raw[[#This Row],[TotalIncentive]]</f>
        <v>1416</v>
      </c>
      <c r="AH72" s="69">
        <f>Raw[[#This Row],[Contractor Markup]]/Raw[[#This Row],[RegularPrice]]</f>
        <v>0</v>
      </c>
    </row>
    <row r="73" spans="1:34" hidden="1" x14ac:dyDescent="0.25">
      <c r="A73">
        <v>51194</v>
      </c>
      <c r="B73" t="s">
        <v>164</v>
      </c>
      <c r="C73">
        <v>20</v>
      </c>
      <c r="F73" t="s">
        <v>202</v>
      </c>
      <c r="G73" t="s">
        <v>172</v>
      </c>
      <c r="H73" t="s">
        <v>3136</v>
      </c>
      <c r="I73" t="s">
        <v>3136</v>
      </c>
      <c r="L73">
        <v>18</v>
      </c>
      <c r="M73">
        <f t="shared" si="4"/>
        <v>18</v>
      </c>
      <c r="N73">
        <v>9.9</v>
      </c>
      <c r="O73">
        <v>9</v>
      </c>
      <c r="P73" s="46" t="s">
        <v>27</v>
      </c>
      <c r="Q73" t="s">
        <v>40</v>
      </c>
      <c r="R73" s="2">
        <v>1012.1</v>
      </c>
      <c r="S73" s="2">
        <v>412.1</v>
      </c>
      <c r="T73">
        <v>1.5</v>
      </c>
      <c r="U73" s="2">
        <v>400</v>
      </c>
      <c r="V73" s="2">
        <v>600</v>
      </c>
      <c r="W73" t="s">
        <v>63</v>
      </c>
      <c r="X73" t="s">
        <v>30</v>
      </c>
      <c r="Y73" s="6">
        <f t="shared" si="5"/>
        <v>674.73333333333335</v>
      </c>
      <c r="Z73" s="6">
        <f t="shared" si="6"/>
        <v>274.73333333333335</v>
      </c>
      <c r="AA73" s="6">
        <f t="shared" si="7"/>
        <v>400</v>
      </c>
      <c r="AD73" s="50">
        <f>Raw[[#This Row],[Net Contractor Cost after rebate]]+Raw[[#This Row],[TotalIncentive]]</f>
        <v>600</v>
      </c>
      <c r="AH73" s="69">
        <f>Raw[[#This Row],[Contractor Markup]]/Raw[[#This Row],[RegularPrice]]</f>
        <v>0</v>
      </c>
    </row>
    <row r="74" spans="1:34" hidden="1" x14ac:dyDescent="0.25">
      <c r="A74">
        <v>51194</v>
      </c>
      <c r="B74" t="s">
        <v>164</v>
      </c>
      <c r="C74">
        <v>21</v>
      </c>
      <c r="F74" t="s">
        <v>203</v>
      </c>
      <c r="G74" t="s">
        <v>172</v>
      </c>
      <c r="H74" t="s">
        <v>3136</v>
      </c>
      <c r="I74" t="s">
        <v>3136</v>
      </c>
      <c r="L74">
        <v>21</v>
      </c>
      <c r="M74">
        <f t="shared" si="4"/>
        <v>21</v>
      </c>
      <c r="N74">
        <v>12.5</v>
      </c>
      <c r="O74">
        <v>11.5</v>
      </c>
      <c r="P74" s="46" t="s">
        <v>27</v>
      </c>
      <c r="Q74" t="s">
        <v>28</v>
      </c>
      <c r="R74" s="2">
        <v>2505.52</v>
      </c>
      <c r="S74" s="2">
        <v>807.52</v>
      </c>
      <c r="T74">
        <v>2.83</v>
      </c>
      <c r="U74" s="2">
        <v>600</v>
      </c>
      <c r="V74" s="2">
        <v>1698</v>
      </c>
      <c r="W74" t="s">
        <v>112</v>
      </c>
      <c r="X74" t="s">
        <v>30</v>
      </c>
      <c r="Y74" s="6">
        <f t="shared" si="5"/>
        <v>885.34275618374556</v>
      </c>
      <c r="Z74" s="6">
        <f t="shared" si="6"/>
        <v>285.34275618374556</v>
      </c>
      <c r="AA74" s="6">
        <f t="shared" si="7"/>
        <v>600</v>
      </c>
      <c r="AD74" s="50">
        <f>Raw[[#This Row],[Net Contractor Cost after rebate]]+Raw[[#This Row],[TotalIncentive]]</f>
        <v>1698</v>
      </c>
      <c r="AH74" s="69">
        <f>Raw[[#This Row],[Contractor Markup]]/Raw[[#This Row],[RegularPrice]]</f>
        <v>0</v>
      </c>
    </row>
    <row r="75" spans="1:34" hidden="1" x14ac:dyDescent="0.25">
      <c r="A75">
        <v>51194</v>
      </c>
      <c r="B75" t="s">
        <v>164</v>
      </c>
      <c r="C75">
        <v>22</v>
      </c>
      <c r="F75" t="s">
        <v>204</v>
      </c>
      <c r="G75" t="s">
        <v>180</v>
      </c>
      <c r="H75" t="s">
        <v>3136</v>
      </c>
      <c r="I75" t="s">
        <v>3136</v>
      </c>
      <c r="L75">
        <v>16</v>
      </c>
      <c r="M75">
        <f t="shared" si="4"/>
        <v>16</v>
      </c>
      <c r="N75">
        <v>10.050000000000001</v>
      </c>
      <c r="O75">
        <v>9</v>
      </c>
      <c r="P75" s="46" t="s">
        <v>27</v>
      </c>
      <c r="Q75" t="s">
        <v>40</v>
      </c>
      <c r="R75" s="2">
        <v>1510</v>
      </c>
      <c r="S75" s="2">
        <v>942</v>
      </c>
      <c r="T75">
        <v>1.42</v>
      </c>
      <c r="U75" s="2">
        <v>400</v>
      </c>
      <c r="V75" s="2">
        <v>568</v>
      </c>
      <c r="W75" t="s">
        <v>205</v>
      </c>
      <c r="X75" t="s">
        <v>30</v>
      </c>
      <c r="Y75" s="6">
        <f t="shared" si="5"/>
        <v>1063.3802816901409</v>
      </c>
      <c r="Z75" s="6">
        <f t="shared" si="6"/>
        <v>663.38028169014092</v>
      </c>
      <c r="AA75" s="6">
        <f t="shared" si="7"/>
        <v>400</v>
      </c>
      <c r="AD75" s="50">
        <f>Raw[[#This Row],[Net Contractor Cost after rebate]]+Raw[[#This Row],[TotalIncentive]]</f>
        <v>568</v>
      </c>
      <c r="AH75" s="69">
        <f>Raw[[#This Row],[Contractor Markup]]/Raw[[#This Row],[RegularPrice]]</f>
        <v>0</v>
      </c>
    </row>
    <row r="76" spans="1:34" hidden="1" x14ac:dyDescent="0.25">
      <c r="A76">
        <v>51194</v>
      </c>
      <c r="B76" t="s">
        <v>164</v>
      </c>
      <c r="C76">
        <v>23</v>
      </c>
      <c r="F76" t="s">
        <v>206</v>
      </c>
      <c r="G76" t="s">
        <v>199</v>
      </c>
      <c r="H76" t="s">
        <v>3136</v>
      </c>
      <c r="I76" t="s">
        <v>3136</v>
      </c>
      <c r="L76">
        <v>21</v>
      </c>
      <c r="M76">
        <f t="shared" si="4"/>
        <v>21</v>
      </c>
      <c r="N76">
        <v>10.4</v>
      </c>
      <c r="O76">
        <v>10.199999999999999</v>
      </c>
      <c r="P76" s="46" t="s">
        <v>27</v>
      </c>
      <c r="Q76" t="s">
        <v>28</v>
      </c>
      <c r="R76" s="2">
        <v>3187</v>
      </c>
      <c r="S76" s="2">
        <v>1237</v>
      </c>
      <c r="T76">
        <v>3.25</v>
      </c>
      <c r="U76" s="2">
        <v>600</v>
      </c>
      <c r="V76" s="2">
        <v>1950</v>
      </c>
      <c r="W76" t="s">
        <v>207</v>
      </c>
      <c r="X76" t="s">
        <v>30</v>
      </c>
      <c r="Y76" s="6">
        <f t="shared" si="5"/>
        <v>980.61538461538464</v>
      </c>
      <c r="Z76" s="6">
        <f t="shared" si="6"/>
        <v>380.61538461538464</v>
      </c>
      <c r="AA76" s="6">
        <f t="shared" si="7"/>
        <v>600</v>
      </c>
      <c r="AD76" s="50">
        <f>Raw[[#This Row],[Net Contractor Cost after rebate]]+Raw[[#This Row],[TotalIncentive]]</f>
        <v>1950</v>
      </c>
      <c r="AH76" s="69">
        <f>Raw[[#This Row],[Contractor Markup]]/Raw[[#This Row],[RegularPrice]]</f>
        <v>0</v>
      </c>
    </row>
    <row r="77" spans="1:34" hidden="1" x14ac:dyDescent="0.25">
      <c r="A77">
        <v>51194</v>
      </c>
      <c r="B77" t="s">
        <v>164</v>
      </c>
      <c r="C77">
        <v>24</v>
      </c>
      <c r="F77" t="s">
        <v>208</v>
      </c>
      <c r="G77" t="s">
        <v>196</v>
      </c>
      <c r="H77" t="s">
        <v>3136</v>
      </c>
      <c r="I77" t="s">
        <v>3136</v>
      </c>
      <c r="L77">
        <v>20</v>
      </c>
      <c r="M77">
        <f t="shared" si="4"/>
        <v>20</v>
      </c>
      <c r="N77">
        <v>12.5</v>
      </c>
      <c r="O77">
        <v>10.5</v>
      </c>
      <c r="P77" s="46" t="s">
        <v>27</v>
      </c>
      <c r="Q77" t="s">
        <v>28</v>
      </c>
      <c r="R77" s="2">
        <v>1217</v>
      </c>
      <c r="S77" s="2">
        <v>317</v>
      </c>
      <c r="T77">
        <v>1.5</v>
      </c>
      <c r="U77" s="2">
        <v>600</v>
      </c>
      <c r="V77" s="2">
        <v>900</v>
      </c>
      <c r="W77" t="s">
        <v>117</v>
      </c>
      <c r="X77" t="s">
        <v>30</v>
      </c>
      <c r="Y77" s="6">
        <f t="shared" si="5"/>
        <v>811.33333333333337</v>
      </c>
      <c r="Z77" s="6">
        <f t="shared" si="6"/>
        <v>211.33333333333334</v>
      </c>
      <c r="AA77" s="6">
        <f t="shared" si="7"/>
        <v>600</v>
      </c>
      <c r="AD77" s="50">
        <f>Raw[[#This Row],[Net Contractor Cost after rebate]]+Raw[[#This Row],[TotalIncentive]]</f>
        <v>900</v>
      </c>
      <c r="AH77" s="69">
        <f>Raw[[#This Row],[Contractor Markup]]/Raw[[#This Row],[RegularPrice]]</f>
        <v>0</v>
      </c>
    </row>
    <row r="78" spans="1:34" hidden="1" x14ac:dyDescent="0.25">
      <c r="A78">
        <v>51194</v>
      </c>
      <c r="B78" t="s">
        <v>164</v>
      </c>
      <c r="C78">
        <v>25</v>
      </c>
      <c r="F78" t="s">
        <v>209</v>
      </c>
      <c r="G78" t="s">
        <v>199</v>
      </c>
      <c r="H78" t="s">
        <v>3136</v>
      </c>
      <c r="I78" t="s">
        <v>3136</v>
      </c>
      <c r="L78">
        <v>18</v>
      </c>
      <c r="M78">
        <f t="shared" si="4"/>
        <v>18</v>
      </c>
      <c r="N78">
        <v>10.95</v>
      </c>
      <c r="O78">
        <v>10</v>
      </c>
      <c r="P78" s="46" t="s">
        <v>27</v>
      </c>
      <c r="Q78" t="s">
        <v>28</v>
      </c>
      <c r="R78" s="2">
        <v>1087.53</v>
      </c>
      <c r="S78" s="2">
        <v>-10.47</v>
      </c>
      <c r="T78">
        <v>1.83</v>
      </c>
      <c r="U78" s="2">
        <v>600</v>
      </c>
      <c r="V78" s="2">
        <v>1098</v>
      </c>
      <c r="W78" t="s">
        <v>210</v>
      </c>
      <c r="X78" t="s">
        <v>30</v>
      </c>
      <c r="Y78" s="6">
        <f t="shared" si="5"/>
        <v>594.27868852459017</v>
      </c>
      <c r="Z78" s="6">
        <f t="shared" si="6"/>
        <v>-5.721311475409836</v>
      </c>
      <c r="AA78" s="6">
        <f t="shared" si="7"/>
        <v>600</v>
      </c>
      <c r="AD78" s="50">
        <f>Raw[[#This Row],[Net Contractor Cost after rebate]]+Raw[[#This Row],[TotalIncentive]]</f>
        <v>1098</v>
      </c>
      <c r="AH78" s="69">
        <f>Raw[[#This Row],[Contractor Markup]]/Raw[[#This Row],[RegularPrice]]</f>
        <v>0</v>
      </c>
    </row>
    <row r="79" spans="1:34" hidden="1" x14ac:dyDescent="0.25">
      <c r="A79">
        <v>51194</v>
      </c>
      <c r="B79" t="s">
        <v>164</v>
      </c>
      <c r="C79">
        <v>26</v>
      </c>
      <c r="F79" t="s">
        <v>211</v>
      </c>
      <c r="G79" t="s">
        <v>199</v>
      </c>
      <c r="H79" t="s">
        <v>3136</v>
      </c>
      <c r="I79" t="s">
        <v>3136</v>
      </c>
      <c r="L79">
        <v>18</v>
      </c>
      <c r="M79">
        <f t="shared" si="4"/>
        <v>18</v>
      </c>
      <c r="N79">
        <v>10.95</v>
      </c>
      <c r="O79">
        <v>10</v>
      </c>
      <c r="P79" s="46" t="s">
        <v>27</v>
      </c>
      <c r="Q79" t="s">
        <v>28</v>
      </c>
      <c r="R79" s="2">
        <v>1087.53</v>
      </c>
      <c r="S79" s="2">
        <v>-10.47</v>
      </c>
      <c r="T79">
        <v>1.83</v>
      </c>
      <c r="U79" s="2">
        <v>600</v>
      </c>
      <c r="V79" s="2">
        <v>1098</v>
      </c>
      <c r="W79" t="s">
        <v>212</v>
      </c>
      <c r="X79" t="s">
        <v>30</v>
      </c>
      <c r="Y79" s="6">
        <f t="shared" si="5"/>
        <v>594.27868852459017</v>
      </c>
      <c r="Z79" s="6">
        <f t="shared" si="6"/>
        <v>-5.721311475409836</v>
      </c>
      <c r="AA79" s="6">
        <f t="shared" si="7"/>
        <v>600</v>
      </c>
      <c r="AD79" s="50">
        <f>Raw[[#This Row],[Net Contractor Cost after rebate]]+Raw[[#This Row],[TotalIncentive]]</f>
        <v>1098</v>
      </c>
      <c r="AH79" s="69">
        <f>Raw[[#This Row],[Contractor Markup]]/Raw[[#This Row],[RegularPrice]]</f>
        <v>0</v>
      </c>
    </row>
    <row r="80" spans="1:34" hidden="1" x14ac:dyDescent="0.25">
      <c r="A80">
        <v>51194</v>
      </c>
      <c r="B80" t="s">
        <v>164</v>
      </c>
      <c r="C80">
        <v>27</v>
      </c>
      <c r="F80" t="s">
        <v>213</v>
      </c>
      <c r="G80" t="s">
        <v>199</v>
      </c>
      <c r="H80" t="s">
        <v>3136</v>
      </c>
      <c r="I80" t="s">
        <v>3136</v>
      </c>
      <c r="L80">
        <v>18</v>
      </c>
      <c r="M80">
        <f t="shared" si="4"/>
        <v>18</v>
      </c>
      <c r="N80">
        <v>10.95</v>
      </c>
      <c r="O80">
        <v>10</v>
      </c>
      <c r="P80" s="46" t="s">
        <v>27</v>
      </c>
      <c r="Q80" t="s">
        <v>28</v>
      </c>
      <c r="R80" s="2">
        <v>1257.04</v>
      </c>
      <c r="S80" s="2">
        <v>159.04</v>
      </c>
      <c r="T80">
        <v>1.83</v>
      </c>
      <c r="U80" s="2">
        <v>600</v>
      </c>
      <c r="V80" s="2">
        <v>1098</v>
      </c>
      <c r="W80" t="s">
        <v>214</v>
      </c>
      <c r="X80" t="s">
        <v>30</v>
      </c>
      <c r="Y80" s="6">
        <f t="shared" si="5"/>
        <v>686.90710382513657</v>
      </c>
      <c r="Z80" s="6">
        <f t="shared" si="6"/>
        <v>86.907103825136602</v>
      </c>
      <c r="AA80" s="6">
        <f t="shared" si="7"/>
        <v>600</v>
      </c>
      <c r="AD80" s="50">
        <f>Raw[[#This Row],[Net Contractor Cost after rebate]]+Raw[[#This Row],[TotalIncentive]]</f>
        <v>1098</v>
      </c>
      <c r="AH80" s="69">
        <f>Raw[[#This Row],[Contractor Markup]]/Raw[[#This Row],[RegularPrice]]</f>
        <v>0</v>
      </c>
    </row>
    <row r="81" spans="1:34" hidden="1" x14ac:dyDescent="0.25">
      <c r="A81">
        <v>51194</v>
      </c>
      <c r="B81" t="s">
        <v>164</v>
      </c>
      <c r="C81">
        <v>28</v>
      </c>
      <c r="F81" t="s">
        <v>215</v>
      </c>
      <c r="G81" t="s">
        <v>199</v>
      </c>
      <c r="H81" t="s">
        <v>3136</v>
      </c>
      <c r="I81" t="s">
        <v>3136</v>
      </c>
      <c r="L81">
        <v>18</v>
      </c>
      <c r="M81">
        <f t="shared" si="4"/>
        <v>18</v>
      </c>
      <c r="N81">
        <v>10.4</v>
      </c>
      <c r="O81">
        <v>9</v>
      </c>
      <c r="P81" s="46" t="s">
        <v>27</v>
      </c>
      <c r="Q81" t="s">
        <v>40</v>
      </c>
      <c r="R81" s="2">
        <v>648</v>
      </c>
      <c r="S81" s="2">
        <v>248</v>
      </c>
      <c r="T81">
        <v>1</v>
      </c>
      <c r="U81" s="2">
        <v>400</v>
      </c>
      <c r="V81" s="2">
        <v>400</v>
      </c>
      <c r="W81" t="s">
        <v>216</v>
      </c>
      <c r="X81" t="s">
        <v>30</v>
      </c>
      <c r="Y81" s="6">
        <f t="shared" si="5"/>
        <v>648</v>
      </c>
      <c r="Z81" s="6">
        <f t="shared" si="6"/>
        <v>248</v>
      </c>
      <c r="AA81" s="6">
        <f t="shared" si="7"/>
        <v>400</v>
      </c>
      <c r="AD81" s="50">
        <f>Raw[[#This Row],[Net Contractor Cost after rebate]]+Raw[[#This Row],[TotalIncentive]]</f>
        <v>400</v>
      </c>
      <c r="AH81" s="69">
        <f>Raw[[#This Row],[Contractor Markup]]/Raw[[#This Row],[RegularPrice]]</f>
        <v>0</v>
      </c>
    </row>
    <row r="82" spans="1:34" hidden="1" x14ac:dyDescent="0.25">
      <c r="A82">
        <v>51194</v>
      </c>
      <c r="B82" t="s">
        <v>164</v>
      </c>
      <c r="C82">
        <v>29</v>
      </c>
      <c r="F82" t="s">
        <v>217</v>
      </c>
      <c r="G82" t="s">
        <v>196</v>
      </c>
      <c r="H82" t="s">
        <v>3136</v>
      </c>
      <c r="I82" t="s">
        <v>3136</v>
      </c>
      <c r="L82">
        <v>21</v>
      </c>
      <c r="M82">
        <f t="shared" si="4"/>
        <v>21</v>
      </c>
      <c r="N82">
        <v>12.5</v>
      </c>
      <c r="O82">
        <v>11.5</v>
      </c>
      <c r="P82" s="46" t="s">
        <v>27</v>
      </c>
      <c r="Q82" t="s">
        <v>28</v>
      </c>
      <c r="R82" s="2">
        <v>2245</v>
      </c>
      <c r="S82" s="2">
        <v>829</v>
      </c>
      <c r="T82">
        <v>2.36</v>
      </c>
      <c r="U82" s="2">
        <v>600</v>
      </c>
      <c r="V82" s="2">
        <v>1416</v>
      </c>
      <c r="W82" t="s">
        <v>218</v>
      </c>
      <c r="X82" t="s">
        <v>30</v>
      </c>
      <c r="Y82" s="6">
        <f t="shared" si="5"/>
        <v>951.27118644067798</v>
      </c>
      <c r="Z82" s="6">
        <f t="shared" si="6"/>
        <v>351.27118644067798</v>
      </c>
      <c r="AA82" s="6">
        <f t="shared" si="7"/>
        <v>600</v>
      </c>
      <c r="AD82" s="50">
        <f>Raw[[#This Row],[Net Contractor Cost after rebate]]+Raw[[#This Row],[TotalIncentive]]</f>
        <v>1416</v>
      </c>
      <c r="AH82" s="69">
        <f>Raw[[#This Row],[Contractor Markup]]/Raw[[#This Row],[RegularPrice]]</f>
        <v>0</v>
      </c>
    </row>
    <row r="83" spans="1:34" hidden="1" x14ac:dyDescent="0.25">
      <c r="A83">
        <v>51208</v>
      </c>
      <c r="B83" t="s">
        <v>219</v>
      </c>
      <c r="C83">
        <v>1</v>
      </c>
      <c r="F83" t="s">
        <v>221</v>
      </c>
      <c r="G83" t="s">
        <v>222</v>
      </c>
      <c r="H83" t="s">
        <v>3137</v>
      </c>
      <c r="I83" t="s">
        <v>3137</v>
      </c>
      <c r="L83">
        <v>16</v>
      </c>
      <c r="M83">
        <f t="shared" si="4"/>
        <v>16</v>
      </c>
      <c r="N83">
        <v>9</v>
      </c>
      <c r="O83">
        <v>8.6999999999999993</v>
      </c>
      <c r="P83" s="46" t="s">
        <v>27</v>
      </c>
      <c r="Q83" t="s">
        <v>74</v>
      </c>
      <c r="R83" s="2">
        <v>1963.36</v>
      </c>
      <c r="S83" s="2">
        <v>1063.3599999999999</v>
      </c>
      <c r="T83">
        <v>3</v>
      </c>
      <c r="U83" s="2">
        <v>300</v>
      </c>
      <c r="V83" s="2">
        <v>900</v>
      </c>
      <c r="W83" t="s">
        <v>142</v>
      </c>
      <c r="X83" t="s">
        <v>30</v>
      </c>
      <c r="Y83" s="6">
        <f t="shared" si="5"/>
        <v>654.45333333333326</v>
      </c>
      <c r="Z83" s="6">
        <f t="shared" si="6"/>
        <v>354.45333333333332</v>
      </c>
      <c r="AA83" s="6">
        <f t="shared" si="7"/>
        <v>299.99999999999994</v>
      </c>
      <c r="AD83" s="50">
        <f>Raw[[#This Row],[Net Contractor Cost after rebate]]+Raw[[#This Row],[TotalIncentive]]</f>
        <v>900</v>
      </c>
      <c r="AH83" s="69">
        <f>Raw[[#This Row],[Contractor Markup]]/Raw[[#This Row],[RegularPrice]]</f>
        <v>0</v>
      </c>
    </row>
    <row r="84" spans="1:34" hidden="1" x14ac:dyDescent="0.25">
      <c r="A84">
        <v>51214</v>
      </c>
      <c r="B84" t="s">
        <v>224</v>
      </c>
      <c r="C84">
        <v>1</v>
      </c>
      <c r="F84" t="s">
        <v>225</v>
      </c>
      <c r="G84" t="s">
        <v>222</v>
      </c>
      <c r="H84" t="s">
        <v>3136</v>
      </c>
      <c r="I84" t="s">
        <v>3136</v>
      </c>
      <c r="L84">
        <v>20</v>
      </c>
      <c r="M84">
        <f t="shared" si="4"/>
        <v>20</v>
      </c>
      <c r="N84">
        <v>12.5</v>
      </c>
      <c r="O84">
        <v>10.5</v>
      </c>
      <c r="P84" s="46" t="s">
        <v>27</v>
      </c>
      <c r="Q84" t="s">
        <v>28</v>
      </c>
      <c r="R84" s="2">
        <v>1313.14</v>
      </c>
      <c r="S84" s="2">
        <v>413.14</v>
      </c>
      <c r="T84">
        <v>1.5</v>
      </c>
      <c r="U84" s="2">
        <v>600</v>
      </c>
      <c r="V84" s="2">
        <v>900</v>
      </c>
      <c r="W84" t="s">
        <v>226</v>
      </c>
      <c r="X84" t="s">
        <v>30</v>
      </c>
      <c r="Y84" s="6">
        <f t="shared" si="5"/>
        <v>875.42666666666673</v>
      </c>
      <c r="Z84" s="6">
        <f t="shared" si="6"/>
        <v>275.42666666666668</v>
      </c>
      <c r="AA84" s="6">
        <f t="shared" si="7"/>
        <v>600</v>
      </c>
      <c r="AD84" s="50">
        <f>Raw[[#This Row],[Net Contractor Cost after rebate]]+Raw[[#This Row],[TotalIncentive]]</f>
        <v>900</v>
      </c>
      <c r="AH84" s="69">
        <f>Raw[[#This Row],[Contractor Markup]]/Raw[[#This Row],[RegularPrice]]</f>
        <v>0</v>
      </c>
    </row>
    <row r="85" spans="1:34" hidden="1" x14ac:dyDescent="0.25">
      <c r="A85">
        <v>51214</v>
      </c>
      <c r="B85" t="s">
        <v>224</v>
      </c>
      <c r="C85">
        <v>2</v>
      </c>
      <c r="F85" t="s">
        <v>227</v>
      </c>
      <c r="G85" t="s">
        <v>228</v>
      </c>
      <c r="H85" t="s">
        <v>3136</v>
      </c>
      <c r="I85" t="s">
        <v>3136</v>
      </c>
      <c r="L85">
        <v>20</v>
      </c>
      <c r="M85">
        <f t="shared" si="4"/>
        <v>20</v>
      </c>
      <c r="N85">
        <v>12.5</v>
      </c>
      <c r="O85">
        <v>10.5</v>
      </c>
      <c r="P85" s="46" t="s">
        <v>27</v>
      </c>
      <c r="Q85" t="s">
        <v>28</v>
      </c>
      <c r="R85" s="2">
        <v>1217</v>
      </c>
      <c r="S85" s="2">
        <v>317</v>
      </c>
      <c r="T85">
        <v>1.5</v>
      </c>
      <c r="U85" s="2">
        <v>600</v>
      </c>
      <c r="V85" s="2">
        <v>900</v>
      </c>
      <c r="W85" t="s">
        <v>117</v>
      </c>
      <c r="X85" t="s">
        <v>30</v>
      </c>
      <c r="Y85" s="6">
        <f t="shared" si="5"/>
        <v>811.33333333333337</v>
      </c>
      <c r="Z85" s="6">
        <f t="shared" si="6"/>
        <v>211.33333333333334</v>
      </c>
      <c r="AA85" s="6">
        <f t="shared" si="7"/>
        <v>600</v>
      </c>
      <c r="AD85" s="50">
        <f>Raw[[#This Row],[Net Contractor Cost after rebate]]+Raw[[#This Row],[TotalIncentive]]</f>
        <v>900</v>
      </c>
      <c r="AH85" s="69">
        <f>Raw[[#This Row],[Contractor Markup]]/Raw[[#This Row],[RegularPrice]]</f>
        <v>0</v>
      </c>
    </row>
    <row r="86" spans="1:34" hidden="1" x14ac:dyDescent="0.25">
      <c r="A86">
        <v>51214</v>
      </c>
      <c r="B86" t="s">
        <v>224</v>
      </c>
      <c r="C86">
        <v>3</v>
      </c>
      <c r="F86" t="s">
        <v>229</v>
      </c>
      <c r="G86" t="s">
        <v>228</v>
      </c>
      <c r="H86" t="s">
        <v>3136</v>
      </c>
      <c r="I86" t="s">
        <v>3136</v>
      </c>
      <c r="L86">
        <v>22</v>
      </c>
      <c r="M86">
        <f t="shared" si="4"/>
        <v>22</v>
      </c>
      <c r="N86">
        <v>12.5</v>
      </c>
      <c r="O86">
        <v>11</v>
      </c>
      <c r="P86" s="46" t="s">
        <v>27</v>
      </c>
      <c r="Q86" t="s">
        <v>28</v>
      </c>
      <c r="R86" s="2">
        <v>906</v>
      </c>
      <c r="S86" s="2">
        <v>306</v>
      </c>
      <c r="T86">
        <v>1</v>
      </c>
      <c r="U86" s="2">
        <v>600</v>
      </c>
      <c r="V86" s="2">
        <v>600</v>
      </c>
      <c r="W86" t="s">
        <v>117</v>
      </c>
      <c r="X86" t="s">
        <v>30</v>
      </c>
      <c r="Y86" s="6">
        <f t="shared" si="5"/>
        <v>906</v>
      </c>
      <c r="Z86" s="6">
        <f t="shared" si="6"/>
        <v>306</v>
      </c>
      <c r="AA86" s="6">
        <f t="shared" si="7"/>
        <v>600</v>
      </c>
      <c r="AD86" s="50">
        <f>Raw[[#This Row],[Net Contractor Cost after rebate]]+Raw[[#This Row],[TotalIncentive]]</f>
        <v>600</v>
      </c>
      <c r="AH86" s="69">
        <f>Raw[[#This Row],[Contractor Markup]]/Raw[[#This Row],[RegularPrice]]</f>
        <v>0</v>
      </c>
    </row>
    <row r="87" spans="1:34" hidden="1" x14ac:dyDescent="0.25">
      <c r="A87">
        <v>51214</v>
      </c>
      <c r="B87" t="s">
        <v>224</v>
      </c>
      <c r="C87">
        <v>4</v>
      </c>
      <c r="F87" t="s">
        <v>230</v>
      </c>
      <c r="G87" t="s">
        <v>228</v>
      </c>
      <c r="H87" t="s">
        <v>3136</v>
      </c>
      <c r="I87" t="s">
        <v>3136</v>
      </c>
      <c r="L87">
        <v>18</v>
      </c>
      <c r="M87">
        <f t="shared" si="4"/>
        <v>18</v>
      </c>
      <c r="N87">
        <v>10.050000000000001</v>
      </c>
      <c r="O87">
        <v>9</v>
      </c>
      <c r="P87" s="46" t="s">
        <v>27</v>
      </c>
      <c r="Q87" t="s">
        <v>40</v>
      </c>
      <c r="R87" s="2">
        <v>770.41</v>
      </c>
      <c r="S87" s="2">
        <v>370.41</v>
      </c>
      <c r="T87">
        <v>1</v>
      </c>
      <c r="U87" s="2">
        <v>400</v>
      </c>
      <c r="V87" s="2">
        <v>400</v>
      </c>
      <c r="W87" t="s">
        <v>231</v>
      </c>
      <c r="X87" t="s">
        <v>30</v>
      </c>
      <c r="Y87" s="6">
        <f t="shared" si="5"/>
        <v>770.41</v>
      </c>
      <c r="Z87" s="6">
        <f t="shared" si="6"/>
        <v>370.41</v>
      </c>
      <c r="AA87" s="6">
        <f t="shared" si="7"/>
        <v>399.99999999999994</v>
      </c>
      <c r="AD87" s="50">
        <f>Raw[[#This Row],[Net Contractor Cost after rebate]]+Raw[[#This Row],[TotalIncentive]]</f>
        <v>400</v>
      </c>
      <c r="AH87" s="69">
        <f>Raw[[#This Row],[Contractor Markup]]/Raw[[#This Row],[RegularPrice]]</f>
        <v>0</v>
      </c>
    </row>
    <row r="88" spans="1:34" hidden="1" x14ac:dyDescent="0.25">
      <c r="A88">
        <v>51214</v>
      </c>
      <c r="B88" t="s">
        <v>224</v>
      </c>
      <c r="C88">
        <v>5</v>
      </c>
      <c r="F88" t="s">
        <v>232</v>
      </c>
      <c r="G88" t="s">
        <v>233</v>
      </c>
      <c r="H88" t="s">
        <v>3136</v>
      </c>
      <c r="I88" t="s">
        <v>3136</v>
      </c>
      <c r="L88">
        <v>18</v>
      </c>
      <c r="M88">
        <f t="shared" si="4"/>
        <v>18</v>
      </c>
      <c r="N88">
        <v>10.4</v>
      </c>
      <c r="O88">
        <v>9</v>
      </c>
      <c r="P88" s="46" t="s">
        <v>27</v>
      </c>
      <c r="Q88" t="s">
        <v>40</v>
      </c>
      <c r="R88" s="2">
        <v>648</v>
      </c>
      <c r="S88" s="2">
        <v>248</v>
      </c>
      <c r="T88">
        <v>1</v>
      </c>
      <c r="U88" s="2">
        <v>400</v>
      </c>
      <c r="V88" s="2">
        <v>400</v>
      </c>
      <c r="W88" t="s">
        <v>234</v>
      </c>
      <c r="X88" t="s">
        <v>30</v>
      </c>
      <c r="Y88" s="6">
        <f t="shared" si="5"/>
        <v>648</v>
      </c>
      <c r="Z88" s="6">
        <f t="shared" si="6"/>
        <v>248</v>
      </c>
      <c r="AA88" s="6">
        <f t="shared" si="7"/>
        <v>400</v>
      </c>
      <c r="AD88" s="50">
        <f>Raw[[#This Row],[Net Contractor Cost after rebate]]+Raw[[#This Row],[TotalIncentive]]</f>
        <v>400</v>
      </c>
      <c r="AH88" s="69">
        <f>Raw[[#This Row],[Contractor Markup]]/Raw[[#This Row],[RegularPrice]]</f>
        <v>0</v>
      </c>
    </row>
    <row r="89" spans="1:34" hidden="1" x14ac:dyDescent="0.25">
      <c r="A89">
        <v>51214</v>
      </c>
      <c r="B89" t="s">
        <v>224</v>
      </c>
      <c r="C89">
        <v>6</v>
      </c>
      <c r="F89" t="s">
        <v>235</v>
      </c>
      <c r="G89" t="s">
        <v>233</v>
      </c>
      <c r="H89" t="s">
        <v>3136</v>
      </c>
      <c r="I89" t="s">
        <v>3136</v>
      </c>
      <c r="L89">
        <v>22</v>
      </c>
      <c r="M89">
        <f t="shared" si="4"/>
        <v>22</v>
      </c>
      <c r="N89">
        <v>12.5</v>
      </c>
      <c r="O89">
        <v>10.199999999999999</v>
      </c>
      <c r="P89" s="46" t="s">
        <v>27</v>
      </c>
      <c r="Q89" t="s">
        <v>28</v>
      </c>
      <c r="R89" s="2">
        <v>927</v>
      </c>
      <c r="S89" s="2">
        <v>327</v>
      </c>
      <c r="T89">
        <v>1</v>
      </c>
      <c r="U89" s="2">
        <v>600</v>
      </c>
      <c r="V89" s="2">
        <v>600</v>
      </c>
      <c r="W89" t="s">
        <v>236</v>
      </c>
      <c r="X89" t="s">
        <v>30</v>
      </c>
      <c r="Y89" s="6">
        <f t="shared" si="5"/>
        <v>927</v>
      </c>
      <c r="Z89" s="6">
        <f t="shared" si="6"/>
        <v>327</v>
      </c>
      <c r="AA89" s="6">
        <f t="shared" si="7"/>
        <v>600</v>
      </c>
      <c r="AD89" s="50">
        <f>Raw[[#This Row],[Net Contractor Cost after rebate]]+Raw[[#This Row],[TotalIncentive]]</f>
        <v>600</v>
      </c>
      <c r="AH89" s="69">
        <f>Raw[[#This Row],[Contractor Markup]]/Raw[[#This Row],[RegularPrice]]</f>
        <v>0</v>
      </c>
    </row>
    <row r="90" spans="1:34" hidden="1" x14ac:dyDescent="0.25">
      <c r="A90">
        <v>51214</v>
      </c>
      <c r="B90" t="s">
        <v>224</v>
      </c>
      <c r="C90">
        <v>7</v>
      </c>
      <c r="F90" t="s">
        <v>237</v>
      </c>
      <c r="G90" t="s">
        <v>196</v>
      </c>
      <c r="H90" t="s">
        <v>3136</v>
      </c>
      <c r="I90" t="s">
        <v>3136</v>
      </c>
      <c r="L90">
        <v>18</v>
      </c>
      <c r="M90">
        <f t="shared" si="4"/>
        <v>18</v>
      </c>
      <c r="N90">
        <v>10.95</v>
      </c>
      <c r="O90">
        <v>10</v>
      </c>
      <c r="P90" s="46" t="s">
        <v>27</v>
      </c>
      <c r="Q90" t="s">
        <v>28</v>
      </c>
      <c r="R90" s="2">
        <v>1257.04</v>
      </c>
      <c r="S90" s="2">
        <v>159.04</v>
      </c>
      <c r="T90">
        <v>1.83</v>
      </c>
      <c r="U90" s="2">
        <v>600</v>
      </c>
      <c r="V90" s="2">
        <v>1098</v>
      </c>
      <c r="W90" t="s">
        <v>238</v>
      </c>
      <c r="X90" t="s">
        <v>30</v>
      </c>
      <c r="Y90" s="6">
        <f t="shared" si="5"/>
        <v>686.90710382513657</v>
      </c>
      <c r="Z90" s="6">
        <f t="shared" si="6"/>
        <v>86.907103825136602</v>
      </c>
      <c r="AA90" s="6">
        <f t="shared" si="7"/>
        <v>600</v>
      </c>
      <c r="AD90" s="50">
        <f>Raw[[#This Row],[Net Contractor Cost after rebate]]+Raw[[#This Row],[TotalIncentive]]</f>
        <v>1098</v>
      </c>
      <c r="AH90" s="69">
        <f>Raw[[#This Row],[Contractor Markup]]/Raw[[#This Row],[RegularPrice]]</f>
        <v>0</v>
      </c>
    </row>
    <row r="91" spans="1:34" hidden="1" x14ac:dyDescent="0.25">
      <c r="A91">
        <v>51214</v>
      </c>
      <c r="B91" t="s">
        <v>224</v>
      </c>
      <c r="C91">
        <v>8</v>
      </c>
      <c r="F91" t="s">
        <v>239</v>
      </c>
      <c r="G91" t="s">
        <v>222</v>
      </c>
      <c r="H91" t="s">
        <v>3136</v>
      </c>
      <c r="I91" t="s">
        <v>3136</v>
      </c>
      <c r="L91">
        <v>18</v>
      </c>
      <c r="M91">
        <f t="shared" si="4"/>
        <v>18</v>
      </c>
      <c r="N91">
        <v>10.95</v>
      </c>
      <c r="O91">
        <v>10</v>
      </c>
      <c r="P91" s="46" t="s">
        <v>27</v>
      </c>
      <c r="Q91" t="s">
        <v>28</v>
      </c>
      <c r="R91" s="2">
        <v>1257.04</v>
      </c>
      <c r="S91" s="2">
        <v>159.04</v>
      </c>
      <c r="T91">
        <v>1.83</v>
      </c>
      <c r="U91" s="2">
        <v>600</v>
      </c>
      <c r="V91" s="2">
        <v>1098</v>
      </c>
      <c r="W91" t="s">
        <v>240</v>
      </c>
      <c r="X91" t="s">
        <v>30</v>
      </c>
      <c r="Y91" s="6">
        <f t="shared" si="5"/>
        <v>686.90710382513657</v>
      </c>
      <c r="Z91" s="6">
        <f t="shared" si="6"/>
        <v>86.907103825136602</v>
      </c>
      <c r="AA91" s="6">
        <f t="shared" si="7"/>
        <v>600</v>
      </c>
      <c r="AD91" s="50">
        <f>Raw[[#This Row],[Net Contractor Cost after rebate]]+Raw[[#This Row],[TotalIncentive]]</f>
        <v>1098</v>
      </c>
      <c r="AH91" s="69">
        <f>Raw[[#This Row],[Contractor Markup]]/Raw[[#This Row],[RegularPrice]]</f>
        <v>0</v>
      </c>
    </row>
    <row r="92" spans="1:34" hidden="1" x14ac:dyDescent="0.25">
      <c r="A92">
        <v>51214</v>
      </c>
      <c r="B92" t="s">
        <v>224</v>
      </c>
      <c r="C92">
        <v>9</v>
      </c>
      <c r="F92" t="s">
        <v>241</v>
      </c>
      <c r="G92" t="s">
        <v>242</v>
      </c>
      <c r="H92" t="s">
        <v>3136</v>
      </c>
      <c r="I92" t="s">
        <v>3136</v>
      </c>
      <c r="L92">
        <v>18</v>
      </c>
      <c r="M92">
        <f t="shared" si="4"/>
        <v>18</v>
      </c>
      <c r="N92">
        <v>10.95</v>
      </c>
      <c r="O92">
        <v>10</v>
      </c>
      <c r="P92" s="46" t="s">
        <v>27</v>
      </c>
      <c r="Q92" t="s">
        <v>28</v>
      </c>
      <c r="R92" s="2">
        <v>1165</v>
      </c>
      <c r="S92" s="2">
        <v>67</v>
      </c>
      <c r="T92">
        <v>1.83</v>
      </c>
      <c r="U92" s="2">
        <v>600</v>
      </c>
      <c r="V92" s="2">
        <v>1098</v>
      </c>
      <c r="W92" t="s">
        <v>243</v>
      </c>
      <c r="X92" t="s">
        <v>30</v>
      </c>
      <c r="Y92" s="6">
        <f t="shared" si="5"/>
        <v>636.61202185792342</v>
      </c>
      <c r="Z92" s="6">
        <f t="shared" si="6"/>
        <v>36.612021857923494</v>
      </c>
      <c r="AA92" s="6">
        <f t="shared" si="7"/>
        <v>599.99999999999989</v>
      </c>
      <c r="AD92" s="50">
        <f>Raw[[#This Row],[Net Contractor Cost after rebate]]+Raw[[#This Row],[TotalIncentive]]</f>
        <v>1098</v>
      </c>
      <c r="AH92" s="69">
        <f>Raw[[#This Row],[Contractor Markup]]/Raw[[#This Row],[RegularPrice]]</f>
        <v>0</v>
      </c>
    </row>
    <row r="93" spans="1:34" hidden="1" x14ac:dyDescent="0.25">
      <c r="A93">
        <v>51214</v>
      </c>
      <c r="B93" t="s">
        <v>224</v>
      </c>
      <c r="C93">
        <v>10</v>
      </c>
      <c r="F93" t="s">
        <v>244</v>
      </c>
      <c r="G93" t="s">
        <v>245</v>
      </c>
      <c r="H93" t="s">
        <v>3136</v>
      </c>
      <c r="I93" t="s">
        <v>3136</v>
      </c>
      <c r="L93">
        <v>18</v>
      </c>
      <c r="M93">
        <f t="shared" si="4"/>
        <v>18</v>
      </c>
      <c r="N93">
        <v>10.95</v>
      </c>
      <c r="O93">
        <v>10</v>
      </c>
      <c r="P93" s="46" t="s">
        <v>27</v>
      </c>
      <c r="Q93" t="s">
        <v>28</v>
      </c>
      <c r="R93" s="2">
        <v>1257.04</v>
      </c>
      <c r="S93" s="2">
        <v>159.04</v>
      </c>
      <c r="T93">
        <v>1.83</v>
      </c>
      <c r="U93" s="2">
        <v>600</v>
      </c>
      <c r="V93" s="2">
        <v>1098</v>
      </c>
      <c r="W93" t="s">
        <v>246</v>
      </c>
      <c r="X93" t="s">
        <v>30</v>
      </c>
      <c r="Y93" s="6">
        <f t="shared" si="5"/>
        <v>686.90710382513657</v>
      </c>
      <c r="Z93" s="6">
        <f t="shared" si="6"/>
        <v>86.907103825136602</v>
      </c>
      <c r="AA93" s="6">
        <f t="shared" si="7"/>
        <v>600</v>
      </c>
      <c r="AD93" s="50">
        <f>Raw[[#This Row],[Net Contractor Cost after rebate]]+Raw[[#This Row],[TotalIncentive]]</f>
        <v>1098</v>
      </c>
      <c r="AH93" s="69">
        <f>Raw[[#This Row],[Contractor Markup]]/Raw[[#This Row],[RegularPrice]]</f>
        <v>0</v>
      </c>
    </row>
    <row r="94" spans="1:34" hidden="1" x14ac:dyDescent="0.25">
      <c r="A94">
        <v>51214</v>
      </c>
      <c r="B94" t="s">
        <v>224</v>
      </c>
      <c r="C94">
        <v>11</v>
      </c>
      <c r="F94" t="s">
        <v>247</v>
      </c>
      <c r="G94" t="s">
        <v>228</v>
      </c>
      <c r="H94" t="s">
        <v>3136</v>
      </c>
      <c r="I94" t="s">
        <v>3136</v>
      </c>
      <c r="L94">
        <v>22</v>
      </c>
      <c r="M94">
        <f t="shared" si="4"/>
        <v>22</v>
      </c>
      <c r="N94">
        <v>12.5</v>
      </c>
      <c r="O94">
        <v>11</v>
      </c>
      <c r="P94" s="46" t="s">
        <v>27</v>
      </c>
      <c r="Q94" t="s">
        <v>28</v>
      </c>
      <c r="R94" s="2">
        <v>1565</v>
      </c>
      <c r="S94" s="2">
        <v>665</v>
      </c>
      <c r="T94">
        <v>1.5</v>
      </c>
      <c r="U94" s="2">
        <v>600</v>
      </c>
      <c r="V94" s="2">
        <v>900</v>
      </c>
      <c r="W94" t="s">
        <v>117</v>
      </c>
      <c r="X94" t="s">
        <v>30</v>
      </c>
      <c r="Y94" s="6">
        <f t="shared" si="5"/>
        <v>1043.3333333333333</v>
      </c>
      <c r="Z94" s="6">
        <f t="shared" si="6"/>
        <v>443.33333333333331</v>
      </c>
      <c r="AA94" s="6">
        <f t="shared" si="7"/>
        <v>600</v>
      </c>
      <c r="AD94" s="50">
        <f>Raw[[#This Row],[Net Contractor Cost after rebate]]+Raw[[#This Row],[TotalIncentive]]</f>
        <v>900</v>
      </c>
      <c r="AH94" s="69">
        <f>Raw[[#This Row],[Contractor Markup]]/Raw[[#This Row],[RegularPrice]]</f>
        <v>0</v>
      </c>
    </row>
    <row r="95" spans="1:34" hidden="1" x14ac:dyDescent="0.25">
      <c r="A95">
        <v>51214</v>
      </c>
      <c r="B95" t="s">
        <v>224</v>
      </c>
      <c r="C95">
        <v>12</v>
      </c>
      <c r="F95" t="s">
        <v>248</v>
      </c>
      <c r="G95" t="s">
        <v>228</v>
      </c>
      <c r="H95" t="s">
        <v>3136</v>
      </c>
      <c r="I95" t="s">
        <v>3136</v>
      </c>
      <c r="L95">
        <v>18</v>
      </c>
      <c r="M95">
        <f t="shared" si="4"/>
        <v>18</v>
      </c>
      <c r="N95">
        <v>10.95</v>
      </c>
      <c r="O95">
        <v>10</v>
      </c>
      <c r="P95" s="46" t="s">
        <v>27</v>
      </c>
      <c r="Q95" t="s">
        <v>28</v>
      </c>
      <c r="R95" s="2">
        <v>1165</v>
      </c>
      <c r="S95" s="2">
        <v>67</v>
      </c>
      <c r="T95">
        <v>1.83</v>
      </c>
      <c r="U95" s="2">
        <v>600</v>
      </c>
      <c r="V95" s="2">
        <v>1098</v>
      </c>
      <c r="W95" t="s">
        <v>249</v>
      </c>
      <c r="X95" t="s">
        <v>30</v>
      </c>
      <c r="Y95" s="6">
        <f t="shared" si="5"/>
        <v>636.61202185792342</v>
      </c>
      <c r="Z95" s="6">
        <f t="shared" si="6"/>
        <v>36.612021857923494</v>
      </c>
      <c r="AA95" s="6">
        <f t="shared" si="7"/>
        <v>599.99999999999989</v>
      </c>
      <c r="AD95" s="50">
        <f>Raw[[#This Row],[Net Contractor Cost after rebate]]+Raw[[#This Row],[TotalIncentive]]</f>
        <v>1098</v>
      </c>
      <c r="AH95" s="69">
        <f>Raw[[#This Row],[Contractor Markup]]/Raw[[#This Row],[RegularPrice]]</f>
        <v>0</v>
      </c>
    </row>
    <row r="96" spans="1:34" hidden="1" x14ac:dyDescent="0.25">
      <c r="A96">
        <v>51219</v>
      </c>
      <c r="B96" t="s">
        <v>144</v>
      </c>
      <c r="C96">
        <v>12</v>
      </c>
      <c r="F96" t="s">
        <v>251</v>
      </c>
      <c r="G96" t="s">
        <v>252</v>
      </c>
      <c r="H96" t="s">
        <v>3134</v>
      </c>
      <c r="I96" t="s">
        <v>3134</v>
      </c>
      <c r="L96">
        <v>17.5</v>
      </c>
      <c r="M96">
        <f t="shared" si="4"/>
        <v>18</v>
      </c>
      <c r="N96">
        <v>13</v>
      </c>
      <c r="O96">
        <v>9</v>
      </c>
      <c r="P96" s="46" t="s">
        <v>51</v>
      </c>
      <c r="Q96" t="s">
        <v>49</v>
      </c>
      <c r="R96" s="2">
        <v>7629</v>
      </c>
      <c r="S96" s="2">
        <v>6417</v>
      </c>
      <c r="T96">
        <v>4.04</v>
      </c>
      <c r="U96" s="2">
        <v>300</v>
      </c>
      <c r="W96" t="s">
        <v>243</v>
      </c>
      <c r="X96" t="s">
        <v>30</v>
      </c>
      <c r="Y96" s="6">
        <f t="shared" si="5"/>
        <v>1888.3663366336634</v>
      </c>
      <c r="Z96" s="6">
        <f t="shared" si="6"/>
        <v>1588.3663366336634</v>
      </c>
      <c r="AA96" s="6">
        <f t="shared" si="7"/>
        <v>300</v>
      </c>
      <c r="AD96" s="50">
        <f>Raw[[#This Row],[Net Contractor Cost after rebate]]+Raw[[#This Row],[TotalIncentive]]</f>
        <v>0</v>
      </c>
      <c r="AH96" s="69">
        <f>Raw[[#This Row],[Contractor Markup]]/Raw[[#This Row],[RegularPrice]]</f>
        <v>0</v>
      </c>
    </row>
    <row r="97" spans="1:34" hidden="1" x14ac:dyDescent="0.25">
      <c r="A97">
        <v>51219</v>
      </c>
      <c r="B97" t="s">
        <v>144</v>
      </c>
      <c r="C97">
        <v>13</v>
      </c>
      <c r="F97" t="s">
        <v>251</v>
      </c>
      <c r="G97" t="s">
        <v>252</v>
      </c>
      <c r="H97" t="s">
        <v>3132</v>
      </c>
      <c r="I97" t="s">
        <v>3132</v>
      </c>
      <c r="L97">
        <v>21.6</v>
      </c>
      <c r="M97">
        <f t="shared" si="4"/>
        <v>22</v>
      </c>
      <c r="N97">
        <v>13</v>
      </c>
      <c r="O97">
        <v>11.7</v>
      </c>
      <c r="P97" s="46" t="s">
        <v>27</v>
      </c>
      <c r="Q97" t="s">
        <v>28</v>
      </c>
      <c r="R97" s="2">
        <v>2393.0500000000002</v>
      </c>
      <c r="S97" s="2">
        <v>1697.05</v>
      </c>
      <c r="T97">
        <v>1.1599999999999999</v>
      </c>
      <c r="U97" s="2">
        <v>600</v>
      </c>
      <c r="W97" t="s">
        <v>243</v>
      </c>
      <c r="X97" t="s">
        <v>30</v>
      </c>
      <c r="Y97" s="6">
        <f t="shared" si="5"/>
        <v>2062.9741379310349</v>
      </c>
      <c r="Z97" s="6">
        <f t="shared" si="6"/>
        <v>1462.9741379310346</v>
      </c>
      <c r="AA97" s="6">
        <f t="shared" si="7"/>
        <v>600.00000000000023</v>
      </c>
      <c r="AD97" s="50">
        <f>Raw[[#This Row],[Net Contractor Cost after rebate]]+Raw[[#This Row],[TotalIncentive]]</f>
        <v>0</v>
      </c>
      <c r="AH97" s="69">
        <f>Raw[[#This Row],[Contractor Markup]]/Raw[[#This Row],[RegularPrice]]</f>
        <v>0</v>
      </c>
    </row>
    <row r="98" spans="1:34" hidden="1" x14ac:dyDescent="0.25">
      <c r="A98">
        <v>51219</v>
      </c>
      <c r="B98" t="s">
        <v>144</v>
      </c>
      <c r="C98">
        <v>14</v>
      </c>
      <c r="F98" t="s">
        <v>253</v>
      </c>
      <c r="G98" t="s">
        <v>252</v>
      </c>
      <c r="H98" t="s">
        <v>3132</v>
      </c>
      <c r="I98" t="s">
        <v>3132</v>
      </c>
      <c r="L98">
        <v>18</v>
      </c>
      <c r="M98">
        <f t="shared" si="4"/>
        <v>18</v>
      </c>
      <c r="N98">
        <v>9.9</v>
      </c>
      <c r="O98">
        <v>10</v>
      </c>
      <c r="P98" s="46" t="s">
        <v>27</v>
      </c>
      <c r="Q98" t="s">
        <v>28</v>
      </c>
      <c r="R98" s="2">
        <v>1579.85</v>
      </c>
      <c r="S98" s="2">
        <v>979.85</v>
      </c>
      <c r="T98">
        <v>1</v>
      </c>
      <c r="U98" s="2">
        <v>600</v>
      </c>
      <c r="W98" t="s">
        <v>50</v>
      </c>
      <c r="X98" t="s">
        <v>30</v>
      </c>
      <c r="Y98" s="6">
        <f t="shared" si="5"/>
        <v>1579.85</v>
      </c>
      <c r="Z98" s="6">
        <f t="shared" si="6"/>
        <v>979.85</v>
      </c>
      <c r="AA98" s="6">
        <f t="shared" si="7"/>
        <v>599.99999999999989</v>
      </c>
      <c r="AD98" s="50">
        <f>Raw[[#This Row],[Net Contractor Cost after rebate]]+Raw[[#This Row],[TotalIncentive]]</f>
        <v>0</v>
      </c>
      <c r="AH98" s="69">
        <f>Raw[[#This Row],[Contractor Markup]]/Raw[[#This Row],[RegularPrice]]</f>
        <v>0</v>
      </c>
    </row>
    <row r="99" spans="1:34" hidden="1" x14ac:dyDescent="0.25">
      <c r="A99">
        <v>51219</v>
      </c>
      <c r="B99" t="s">
        <v>144</v>
      </c>
      <c r="C99">
        <v>15</v>
      </c>
      <c r="F99" t="s">
        <v>254</v>
      </c>
      <c r="G99" t="s">
        <v>255</v>
      </c>
      <c r="H99" t="s">
        <v>3134</v>
      </c>
      <c r="I99" t="s">
        <v>3134</v>
      </c>
      <c r="L99">
        <v>16</v>
      </c>
      <c r="M99">
        <f t="shared" si="4"/>
        <v>16</v>
      </c>
      <c r="N99">
        <v>13</v>
      </c>
      <c r="O99">
        <v>9</v>
      </c>
      <c r="P99" s="46" t="s">
        <v>51</v>
      </c>
      <c r="Q99" t="s">
        <v>49</v>
      </c>
      <c r="R99" s="2">
        <v>6175.5</v>
      </c>
      <c r="S99" s="2">
        <v>5155.5</v>
      </c>
      <c r="T99">
        <v>3.41</v>
      </c>
      <c r="U99" s="2">
        <v>300</v>
      </c>
      <c r="W99" t="s">
        <v>240</v>
      </c>
      <c r="X99" t="s">
        <v>30</v>
      </c>
      <c r="Y99" s="6">
        <f t="shared" si="5"/>
        <v>1810.9970674486804</v>
      </c>
      <c r="Z99" s="6">
        <f t="shared" si="6"/>
        <v>1511.8768328445747</v>
      </c>
      <c r="AA99" s="6">
        <f t="shared" si="7"/>
        <v>299.12023460410569</v>
      </c>
      <c r="AD99" s="50">
        <f>Raw[[#This Row],[Net Contractor Cost after rebate]]+Raw[[#This Row],[TotalIncentive]]</f>
        <v>0</v>
      </c>
      <c r="AH99" s="69">
        <f>Raw[[#This Row],[Contractor Markup]]/Raw[[#This Row],[RegularPrice]]</f>
        <v>0</v>
      </c>
    </row>
    <row r="100" spans="1:34" hidden="1" x14ac:dyDescent="0.25">
      <c r="A100">
        <v>51219</v>
      </c>
      <c r="B100" t="s">
        <v>144</v>
      </c>
      <c r="C100">
        <v>16</v>
      </c>
      <c r="F100" t="s">
        <v>256</v>
      </c>
      <c r="G100" t="s">
        <v>257</v>
      </c>
      <c r="H100" t="s">
        <v>3134</v>
      </c>
      <c r="I100" t="s">
        <v>3134</v>
      </c>
      <c r="L100">
        <v>19</v>
      </c>
      <c r="M100">
        <f t="shared" si="4"/>
        <v>19</v>
      </c>
      <c r="N100">
        <v>12</v>
      </c>
      <c r="O100">
        <v>10</v>
      </c>
      <c r="P100" s="46" t="s">
        <v>51</v>
      </c>
      <c r="Q100" t="s">
        <v>62</v>
      </c>
      <c r="R100" s="2">
        <v>8510.25</v>
      </c>
      <c r="S100" s="2">
        <v>7337.25</v>
      </c>
      <c r="T100">
        <v>3.91</v>
      </c>
      <c r="U100" s="2">
        <v>300</v>
      </c>
      <c r="W100" t="s">
        <v>59</v>
      </c>
      <c r="X100" t="s">
        <v>30</v>
      </c>
      <c r="Y100" s="6">
        <f t="shared" si="5"/>
        <v>2176.5345268542201</v>
      </c>
      <c r="Z100" s="6">
        <f t="shared" si="6"/>
        <v>1876.5345268542198</v>
      </c>
      <c r="AA100" s="6">
        <f t="shared" si="7"/>
        <v>300.00000000000023</v>
      </c>
      <c r="AD100" s="50">
        <f>Raw[[#This Row],[Net Contractor Cost after rebate]]+Raw[[#This Row],[TotalIncentive]]</f>
        <v>0</v>
      </c>
      <c r="AH100" s="69">
        <f>Raw[[#This Row],[Contractor Markup]]/Raw[[#This Row],[RegularPrice]]</f>
        <v>0</v>
      </c>
    </row>
    <row r="101" spans="1:34" hidden="1" x14ac:dyDescent="0.25">
      <c r="A101">
        <v>51219</v>
      </c>
      <c r="B101" t="s">
        <v>144</v>
      </c>
      <c r="C101">
        <v>17</v>
      </c>
      <c r="F101" t="s">
        <v>258</v>
      </c>
      <c r="G101" t="s">
        <v>259</v>
      </c>
      <c r="H101" t="s">
        <v>3132</v>
      </c>
      <c r="I101" t="s">
        <v>3132</v>
      </c>
      <c r="L101">
        <v>18</v>
      </c>
      <c r="M101">
        <f t="shared" si="4"/>
        <v>18</v>
      </c>
      <c r="N101">
        <v>13.2</v>
      </c>
      <c r="O101">
        <v>12.6</v>
      </c>
      <c r="P101" s="46" t="s">
        <v>27</v>
      </c>
      <c r="Q101" t="s">
        <v>28</v>
      </c>
      <c r="R101" s="2">
        <v>4123</v>
      </c>
      <c r="S101" s="2">
        <v>3223</v>
      </c>
      <c r="T101">
        <v>1.5</v>
      </c>
      <c r="U101" s="2">
        <v>600</v>
      </c>
      <c r="W101" t="s">
        <v>260</v>
      </c>
      <c r="X101" t="s">
        <v>30</v>
      </c>
      <c r="Y101" s="6">
        <f t="shared" si="5"/>
        <v>2748.6666666666665</v>
      </c>
      <c r="Z101" s="6">
        <f t="shared" si="6"/>
        <v>2148.6666666666665</v>
      </c>
      <c r="AA101" s="6">
        <f t="shared" si="7"/>
        <v>600</v>
      </c>
      <c r="AD101" s="50">
        <f>Raw[[#This Row],[Net Contractor Cost after rebate]]+Raw[[#This Row],[TotalIncentive]]</f>
        <v>0</v>
      </c>
      <c r="AH101" s="69">
        <f>Raw[[#This Row],[Contractor Markup]]/Raw[[#This Row],[RegularPrice]]</f>
        <v>0</v>
      </c>
    </row>
    <row r="102" spans="1:34" hidden="1" x14ac:dyDescent="0.25">
      <c r="A102">
        <v>51219</v>
      </c>
      <c r="B102" t="s">
        <v>144</v>
      </c>
      <c r="C102">
        <v>18</v>
      </c>
      <c r="F102" t="s">
        <v>258</v>
      </c>
      <c r="G102" t="s">
        <v>259</v>
      </c>
      <c r="H102" t="s">
        <v>3132</v>
      </c>
      <c r="I102" t="s">
        <v>3132</v>
      </c>
      <c r="L102">
        <v>18</v>
      </c>
      <c r="M102">
        <f t="shared" si="4"/>
        <v>18</v>
      </c>
      <c r="N102">
        <v>9.9</v>
      </c>
      <c r="O102">
        <v>10</v>
      </c>
      <c r="P102" s="46" t="s">
        <v>27</v>
      </c>
      <c r="Q102" t="s">
        <v>28</v>
      </c>
      <c r="R102" s="2">
        <v>1579.85</v>
      </c>
      <c r="S102" s="2">
        <v>979</v>
      </c>
      <c r="T102">
        <v>1</v>
      </c>
      <c r="U102" s="2">
        <v>600</v>
      </c>
      <c r="W102" t="s">
        <v>260</v>
      </c>
      <c r="X102" t="s">
        <v>30</v>
      </c>
      <c r="Y102" s="6">
        <f t="shared" si="5"/>
        <v>1579.85</v>
      </c>
      <c r="Z102" s="6">
        <f t="shared" si="6"/>
        <v>979</v>
      </c>
      <c r="AA102" s="6">
        <f t="shared" si="7"/>
        <v>600.84999999999991</v>
      </c>
      <c r="AD102" s="50">
        <f>Raw[[#This Row],[Net Contractor Cost after rebate]]+Raw[[#This Row],[TotalIncentive]]</f>
        <v>0</v>
      </c>
      <c r="AH102" s="69">
        <f>Raw[[#This Row],[Contractor Markup]]/Raw[[#This Row],[RegularPrice]]</f>
        <v>0</v>
      </c>
    </row>
    <row r="103" spans="1:34" hidden="1" x14ac:dyDescent="0.25">
      <c r="A103">
        <v>51219</v>
      </c>
      <c r="B103" t="s">
        <v>144</v>
      </c>
      <c r="C103">
        <v>19</v>
      </c>
      <c r="F103" t="s">
        <v>258</v>
      </c>
      <c r="G103" t="s">
        <v>259</v>
      </c>
      <c r="H103" t="s">
        <v>3132</v>
      </c>
      <c r="I103" t="s">
        <v>3132</v>
      </c>
      <c r="L103">
        <v>16</v>
      </c>
      <c r="M103">
        <f t="shared" si="4"/>
        <v>16</v>
      </c>
      <c r="N103">
        <v>8.8000000000000007</v>
      </c>
      <c r="O103">
        <v>11.7</v>
      </c>
      <c r="P103" s="46" t="s">
        <v>27</v>
      </c>
      <c r="Q103" t="s">
        <v>40</v>
      </c>
      <c r="R103" s="2">
        <v>5544.2</v>
      </c>
      <c r="S103" s="2">
        <v>4444.2</v>
      </c>
      <c r="T103">
        <v>2.75</v>
      </c>
      <c r="U103" s="2">
        <v>400</v>
      </c>
      <c r="W103" t="s">
        <v>260</v>
      </c>
      <c r="X103" t="s">
        <v>30</v>
      </c>
      <c r="Y103" s="6">
        <f t="shared" si="5"/>
        <v>2016.0727272727272</v>
      </c>
      <c r="Z103" s="6">
        <f t="shared" si="6"/>
        <v>1616.0727272727272</v>
      </c>
      <c r="AA103" s="6">
        <f t="shared" si="7"/>
        <v>400</v>
      </c>
      <c r="AD103" s="50">
        <f>Raw[[#This Row],[Net Contractor Cost after rebate]]+Raw[[#This Row],[TotalIncentive]]</f>
        <v>0</v>
      </c>
      <c r="AH103" s="69">
        <f>Raw[[#This Row],[Contractor Markup]]/Raw[[#This Row],[RegularPrice]]</f>
        <v>0</v>
      </c>
    </row>
    <row r="104" spans="1:34" hidden="1" x14ac:dyDescent="0.25">
      <c r="A104">
        <v>51219</v>
      </c>
      <c r="B104" t="s">
        <v>144</v>
      </c>
      <c r="C104">
        <v>20</v>
      </c>
      <c r="F104" t="s">
        <v>261</v>
      </c>
      <c r="G104" t="s">
        <v>262</v>
      </c>
      <c r="H104" t="s">
        <v>3132</v>
      </c>
      <c r="I104" t="s">
        <v>3132</v>
      </c>
      <c r="L104">
        <v>18</v>
      </c>
      <c r="M104">
        <f t="shared" si="4"/>
        <v>18</v>
      </c>
      <c r="N104">
        <v>8.6</v>
      </c>
      <c r="O104">
        <v>10</v>
      </c>
      <c r="P104" s="46" t="s">
        <v>27</v>
      </c>
      <c r="Q104" t="s">
        <v>28</v>
      </c>
      <c r="R104" s="2">
        <v>2422.5</v>
      </c>
      <c r="S104" s="2">
        <v>1306.5</v>
      </c>
      <c r="T104">
        <v>1.86</v>
      </c>
      <c r="U104" s="2">
        <v>600</v>
      </c>
      <c r="W104" t="s">
        <v>263</v>
      </c>
      <c r="X104" t="s">
        <v>30</v>
      </c>
      <c r="Y104" s="6">
        <f t="shared" si="5"/>
        <v>1302.4193548387095</v>
      </c>
      <c r="Z104" s="6">
        <f t="shared" si="6"/>
        <v>702.41935483870964</v>
      </c>
      <c r="AA104" s="6">
        <f t="shared" si="7"/>
        <v>599.99999999999989</v>
      </c>
      <c r="AD104" s="50">
        <f>Raw[[#This Row],[Net Contractor Cost after rebate]]+Raw[[#This Row],[TotalIncentive]]</f>
        <v>0</v>
      </c>
      <c r="AH104" s="69">
        <f>Raw[[#This Row],[Contractor Markup]]/Raw[[#This Row],[RegularPrice]]</f>
        <v>0</v>
      </c>
    </row>
    <row r="105" spans="1:34" hidden="1" x14ac:dyDescent="0.25">
      <c r="A105">
        <v>51219</v>
      </c>
      <c r="B105" t="s">
        <v>144</v>
      </c>
      <c r="C105">
        <v>21</v>
      </c>
      <c r="F105" t="s">
        <v>264</v>
      </c>
      <c r="G105" t="s">
        <v>265</v>
      </c>
      <c r="H105" t="s">
        <v>3134</v>
      </c>
      <c r="I105" t="s">
        <v>3134</v>
      </c>
      <c r="L105">
        <v>16</v>
      </c>
      <c r="M105">
        <f t="shared" si="4"/>
        <v>16</v>
      </c>
      <c r="N105">
        <v>13.5</v>
      </c>
      <c r="O105">
        <v>9.6</v>
      </c>
      <c r="P105" s="46" t="s">
        <v>51</v>
      </c>
      <c r="Q105" t="s">
        <v>49</v>
      </c>
      <c r="R105" s="2">
        <v>6267.75</v>
      </c>
      <c r="S105" s="2">
        <v>5106.75</v>
      </c>
      <c r="T105">
        <v>3.87</v>
      </c>
      <c r="U105" s="2">
        <v>300</v>
      </c>
      <c r="W105" t="s">
        <v>266</v>
      </c>
      <c r="X105" t="s">
        <v>30</v>
      </c>
      <c r="Y105" s="6">
        <f t="shared" si="5"/>
        <v>1619.5736434108526</v>
      </c>
      <c r="Z105" s="6">
        <f t="shared" si="6"/>
        <v>1319.5736434108526</v>
      </c>
      <c r="AA105" s="6">
        <f t="shared" si="7"/>
        <v>300</v>
      </c>
      <c r="AD105" s="50">
        <f>Raw[[#This Row],[Net Contractor Cost after rebate]]+Raw[[#This Row],[TotalIncentive]]</f>
        <v>0</v>
      </c>
      <c r="AH105" s="69">
        <f>Raw[[#This Row],[Contractor Markup]]/Raw[[#This Row],[RegularPrice]]</f>
        <v>0</v>
      </c>
    </row>
    <row r="106" spans="1:34" hidden="1" x14ac:dyDescent="0.25">
      <c r="A106">
        <v>51219</v>
      </c>
      <c r="B106" t="s">
        <v>144</v>
      </c>
      <c r="C106">
        <v>22</v>
      </c>
      <c r="F106" t="s">
        <v>267</v>
      </c>
      <c r="G106" t="s">
        <v>262</v>
      </c>
      <c r="H106" t="s">
        <v>3134</v>
      </c>
      <c r="I106" t="s">
        <v>3134</v>
      </c>
      <c r="L106">
        <v>19</v>
      </c>
      <c r="M106">
        <f t="shared" si="4"/>
        <v>19</v>
      </c>
      <c r="N106">
        <v>12.7</v>
      </c>
      <c r="O106">
        <v>10</v>
      </c>
      <c r="P106" s="46" t="s">
        <v>51</v>
      </c>
      <c r="Q106" t="s">
        <v>62</v>
      </c>
      <c r="R106" s="2">
        <v>11182.5</v>
      </c>
      <c r="S106" s="2">
        <v>9820.5</v>
      </c>
      <c r="T106">
        <v>4.54</v>
      </c>
      <c r="U106" s="2">
        <v>300</v>
      </c>
      <c r="W106" t="s">
        <v>63</v>
      </c>
      <c r="X106" t="s">
        <v>30</v>
      </c>
      <c r="Y106" s="6">
        <f t="shared" si="5"/>
        <v>2463.1057268722466</v>
      </c>
      <c r="Z106" s="6">
        <f t="shared" si="6"/>
        <v>2163.1057268722466</v>
      </c>
      <c r="AA106" s="6">
        <f t="shared" si="7"/>
        <v>300</v>
      </c>
      <c r="AD106" s="50">
        <f>Raw[[#This Row],[Net Contractor Cost after rebate]]+Raw[[#This Row],[TotalIncentive]]</f>
        <v>0</v>
      </c>
      <c r="AH106" s="69">
        <f>Raw[[#This Row],[Contractor Markup]]/Raw[[#This Row],[RegularPrice]]</f>
        <v>0</v>
      </c>
    </row>
    <row r="107" spans="1:34" hidden="1" x14ac:dyDescent="0.25">
      <c r="A107">
        <v>51219</v>
      </c>
      <c r="B107" t="s">
        <v>144</v>
      </c>
      <c r="C107">
        <v>23</v>
      </c>
      <c r="F107" t="s">
        <v>268</v>
      </c>
      <c r="G107" t="s">
        <v>262</v>
      </c>
      <c r="H107" t="s">
        <v>3132</v>
      </c>
      <c r="I107" t="s">
        <v>3132</v>
      </c>
      <c r="L107">
        <v>18</v>
      </c>
      <c r="M107">
        <f t="shared" si="4"/>
        <v>18</v>
      </c>
      <c r="N107">
        <v>9.9</v>
      </c>
      <c r="O107">
        <v>10</v>
      </c>
      <c r="P107" s="46" t="s">
        <v>27</v>
      </c>
      <c r="Q107" t="s">
        <v>28</v>
      </c>
      <c r="R107" s="2">
        <v>1579.85</v>
      </c>
      <c r="S107" s="2">
        <v>979.85</v>
      </c>
      <c r="T107">
        <v>1</v>
      </c>
      <c r="U107" s="2">
        <v>600</v>
      </c>
      <c r="W107" t="s">
        <v>43</v>
      </c>
      <c r="X107" t="s">
        <v>30</v>
      </c>
      <c r="Y107" s="6">
        <f t="shared" si="5"/>
        <v>1579.85</v>
      </c>
      <c r="Z107" s="6">
        <f t="shared" si="6"/>
        <v>979.85</v>
      </c>
      <c r="AA107" s="6">
        <f t="shared" si="7"/>
        <v>599.99999999999989</v>
      </c>
      <c r="AD107" s="50">
        <f>Raw[[#This Row],[Net Contractor Cost after rebate]]+Raw[[#This Row],[TotalIncentive]]</f>
        <v>0</v>
      </c>
      <c r="AH107" s="69">
        <f>Raw[[#This Row],[Contractor Markup]]/Raw[[#This Row],[RegularPrice]]</f>
        <v>0</v>
      </c>
    </row>
    <row r="108" spans="1:34" hidden="1" x14ac:dyDescent="0.25">
      <c r="A108">
        <v>51219</v>
      </c>
      <c r="B108" t="s">
        <v>144</v>
      </c>
      <c r="C108">
        <v>24</v>
      </c>
      <c r="F108" t="s">
        <v>269</v>
      </c>
      <c r="G108" t="s">
        <v>265</v>
      </c>
      <c r="H108" t="s">
        <v>3132</v>
      </c>
      <c r="I108" t="s">
        <v>3132</v>
      </c>
      <c r="L108">
        <v>18</v>
      </c>
      <c r="M108">
        <f t="shared" si="4"/>
        <v>18</v>
      </c>
      <c r="N108">
        <v>10.5</v>
      </c>
      <c r="O108">
        <v>10</v>
      </c>
      <c r="P108" s="46" t="s">
        <v>27</v>
      </c>
      <c r="Q108" t="s">
        <v>28</v>
      </c>
      <c r="R108" s="2">
        <v>2263.85</v>
      </c>
      <c r="S108" s="2">
        <v>1405.85</v>
      </c>
      <c r="T108">
        <v>1.43</v>
      </c>
      <c r="U108" s="2">
        <v>600</v>
      </c>
      <c r="W108" t="s">
        <v>218</v>
      </c>
      <c r="X108" t="s">
        <v>30</v>
      </c>
      <c r="Y108" s="6">
        <f t="shared" si="5"/>
        <v>1583.1118881118882</v>
      </c>
      <c r="Z108" s="6">
        <f t="shared" si="6"/>
        <v>983.11188811188811</v>
      </c>
      <c r="AA108" s="6">
        <f t="shared" si="7"/>
        <v>600.00000000000011</v>
      </c>
      <c r="AD108" s="50">
        <f>Raw[[#This Row],[Net Contractor Cost after rebate]]+Raw[[#This Row],[TotalIncentive]]</f>
        <v>0</v>
      </c>
      <c r="AH108" s="69">
        <f>Raw[[#This Row],[Contractor Markup]]/Raw[[#This Row],[RegularPrice]]</f>
        <v>0</v>
      </c>
    </row>
    <row r="109" spans="1:34" hidden="1" x14ac:dyDescent="0.25">
      <c r="A109">
        <v>51219</v>
      </c>
      <c r="B109" t="s">
        <v>144</v>
      </c>
      <c r="C109">
        <v>25</v>
      </c>
      <c r="F109" t="s">
        <v>270</v>
      </c>
      <c r="G109" t="s">
        <v>265</v>
      </c>
      <c r="H109" t="s">
        <v>3132</v>
      </c>
      <c r="I109" t="s">
        <v>3132</v>
      </c>
      <c r="L109">
        <v>22</v>
      </c>
      <c r="M109">
        <f t="shared" si="4"/>
        <v>22</v>
      </c>
      <c r="N109">
        <v>13.7</v>
      </c>
      <c r="O109">
        <v>13.1</v>
      </c>
      <c r="P109" s="46" t="s">
        <v>27</v>
      </c>
      <c r="Q109" t="s">
        <v>28</v>
      </c>
      <c r="R109" s="2">
        <v>3654.65</v>
      </c>
      <c r="S109" s="2">
        <v>2754.65</v>
      </c>
      <c r="T109">
        <v>1.5</v>
      </c>
      <c r="U109" s="2">
        <v>600</v>
      </c>
      <c r="W109" t="s">
        <v>249</v>
      </c>
      <c r="X109" t="s">
        <v>30</v>
      </c>
      <c r="Y109" s="6">
        <f t="shared" si="5"/>
        <v>2436.4333333333334</v>
      </c>
      <c r="Z109" s="6">
        <f t="shared" si="6"/>
        <v>1836.4333333333334</v>
      </c>
      <c r="AA109" s="6">
        <f t="shared" si="7"/>
        <v>600</v>
      </c>
      <c r="AD109" s="50">
        <f>Raw[[#This Row],[Net Contractor Cost after rebate]]+Raw[[#This Row],[TotalIncentive]]</f>
        <v>0</v>
      </c>
      <c r="AH109" s="69">
        <f>Raw[[#This Row],[Contractor Markup]]/Raw[[#This Row],[RegularPrice]]</f>
        <v>0</v>
      </c>
    </row>
    <row r="110" spans="1:34" hidden="1" x14ac:dyDescent="0.25">
      <c r="A110">
        <v>51219</v>
      </c>
      <c r="B110" t="s">
        <v>144</v>
      </c>
      <c r="C110">
        <v>26</v>
      </c>
      <c r="F110" t="s">
        <v>271</v>
      </c>
      <c r="G110" t="s">
        <v>262</v>
      </c>
      <c r="H110" t="s">
        <v>3132</v>
      </c>
      <c r="I110" t="s">
        <v>3132</v>
      </c>
      <c r="L110">
        <v>18</v>
      </c>
      <c r="M110">
        <f t="shared" si="4"/>
        <v>18</v>
      </c>
      <c r="N110">
        <v>12</v>
      </c>
      <c r="O110">
        <v>10</v>
      </c>
      <c r="P110" s="46" t="s">
        <v>27</v>
      </c>
      <c r="Q110" t="s">
        <v>28</v>
      </c>
      <c r="R110" s="2">
        <v>3151.15</v>
      </c>
      <c r="S110" s="2">
        <v>2455.15</v>
      </c>
      <c r="T110">
        <v>1.1599999999999999</v>
      </c>
      <c r="U110" s="2">
        <v>600</v>
      </c>
      <c r="W110" t="s">
        <v>272</v>
      </c>
      <c r="X110" t="s">
        <v>30</v>
      </c>
      <c r="Y110" s="6">
        <f t="shared" si="5"/>
        <v>2716.5086206896553</v>
      </c>
      <c r="Z110" s="6">
        <f t="shared" si="6"/>
        <v>2116.5086206896553</v>
      </c>
      <c r="AA110" s="6">
        <f t="shared" si="7"/>
        <v>600</v>
      </c>
      <c r="AD110" s="50">
        <f>Raw[[#This Row],[Net Contractor Cost after rebate]]+Raw[[#This Row],[TotalIncentive]]</f>
        <v>0</v>
      </c>
      <c r="AH110" s="69">
        <f>Raw[[#This Row],[Contractor Markup]]/Raw[[#This Row],[RegularPrice]]</f>
        <v>0</v>
      </c>
    </row>
    <row r="111" spans="1:34" hidden="1" x14ac:dyDescent="0.25">
      <c r="A111">
        <v>51219</v>
      </c>
      <c r="B111" t="s">
        <v>144</v>
      </c>
      <c r="C111">
        <v>27</v>
      </c>
      <c r="F111" t="s">
        <v>271</v>
      </c>
      <c r="G111" t="s">
        <v>262</v>
      </c>
      <c r="H111" t="s">
        <v>3132</v>
      </c>
      <c r="I111" t="s">
        <v>3132</v>
      </c>
      <c r="L111">
        <v>18</v>
      </c>
      <c r="M111">
        <f t="shared" si="4"/>
        <v>18</v>
      </c>
      <c r="N111">
        <v>12</v>
      </c>
      <c r="O111">
        <v>10</v>
      </c>
      <c r="P111" s="46" t="s">
        <v>27</v>
      </c>
      <c r="Q111" t="s">
        <v>28</v>
      </c>
      <c r="R111" s="2">
        <v>3151.15</v>
      </c>
      <c r="S111" s="2">
        <v>2455.15</v>
      </c>
      <c r="T111">
        <v>1.1599999999999999</v>
      </c>
      <c r="U111" s="2">
        <v>600</v>
      </c>
      <c r="W111" t="s">
        <v>272</v>
      </c>
      <c r="X111" t="s">
        <v>30</v>
      </c>
      <c r="Y111" s="6">
        <f t="shared" si="5"/>
        <v>2716.5086206896553</v>
      </c>
      <c r="Z111" s="6">
        <f t="shared" si="6"/>
        <v>2116.5086206896553</v>
      </c>
      <c r="AA111" s="6">
        <f t="shared" si="7"/>
        <v>600</v>
      </c>
      <c r="AD111" s="50">
        <f>Raw[[#This Row],[Net Contractor Cost after rebate]]+Raw[[#This Row],[TotalIncentive]]</f>
        <v>0</v>
      </c>
      <c r="AH111" s="69">
        <f>Raw[[#This Row],[Contractor Markup]]/Raw[[#This Row],[RegularPrice]]</f>
        <v>0</v>
      </c>
    </row>
    <row r="112" spans="1:34" hidden="1" x14ac:dyDescent="0.25">
      <c r="A112">
        <v>51219</v>
      </c>
      <c r="B112" t="s">
        <v>144</v>
      </c>
      <c r="C112">
        <v>28</v>
      </c>
      <c r="F112" t="s">
        <v>273</v>
      </c>
      <c r="G112" t="s">
        <v>262</v>
      </c>
      <c r="H112" t="s">
        <v>3132</v>
      </c>
      <c r="I112" t="s">
        <v>3132</v>
      </c>
      <c r="L112">
        <v>20</v>
      </c>
      <c r="M112">
        <f t="shared" si="4"/>
        <v>20</v>
      </c>
      <c r="N112">
        <v>12.7</v>
      </c>
      <c r="O112">
        <v>10</v>
      </c>
      <c r="P112" s="46" t="s">
        <v>27</v>
      </c>
      <c r="Q112" t="s">
        <v>28</v>
      </c>
      <c r="R112" s="2">
        <v>3401.25</v>
      </c>
      <c r="S112" s="2">
        <v>2501</v>
      </c>
      <c r="T112">
        <v>1.5</v>
      </c>
      <c r="U112" s="2">
        <v>600</v>
      </c>
      <c r="W112" t="s">
        <v>274</v>
      </c>
      <c r="X112" t="s">
        <v>30</v>
      </c>
      <c r="Y112" s="6">
        <f t="shared" si="5"/>
        <v>2267.5</v>
      </c>
      <c r="Z112" s="6">
        <f t="shared" si="6"/>
        <v>1667.3333333333333</v>
      </c>
      <c r="AA112" s="6">
        <f t="shared" si="7"/>
        <v>600.16666666666674</v>
      </c>
      <c r="AD112" s="50">
        <f>Raw[[#This Row],[Net Contractor Cost after rebate]]+Raw[[#This Row],[TotalIncentive]]</f>
        <v>0</v>
      </c>
      <c r="AH112" s="69">
        <f>Raw[[#This Row],[Contractor Markup]]/Raw[[#This Row],[RegularPrice]]</f>
        <v>0</v>
      </c>
    </row>
    <row r="113" spans="1:34" hidden="1" x14ac:dyDescent="0.25">
      <c r="A113">
        <v>51219</v>
      </c>
      <c r="B113" t="s">
        <v>144</v>
      </c>
      <c r="C113">
        <v>29</v>
      </c>
      <c r="F113" t="s">
        <v>275</v>
      </c>
      <c r="G113" t="s">
        <v>276</v>
      </c>
      <c r="H113" t="s">
        <v>3132</v>
      </c>
      <c r="I113" t="s">
        <v>3132</v>
      </c>
      <c r="L113">
        <v>18</v>
      </c>
      <c r="M113">
        <f t="shared" si="4"/>
        <v>18</v>
      </c>
      <c r="N113">
        <v>10.5</v>
      </c>
      <c r="O113">
        <v>10</v>
      </c>
      <c r="P113" s="46" t="s">
        <v>27</v>
      </c>
      <c r="Q113" t="s">
        <v>28</v>
      </c>
      <c r="R113" s="2">
        <v>2263.85</v>
      </c>
      <c r="S113" s="2">
        <v>1405.85</v>
      </c>
      <c r="T113">
        <v>1.43</v>
      </c>
      <c r="U113" s="2">
        <v>600</v>
      </c>
      <c r="W113" t="s">
        <v>277</v>
      </c>
      <c r="X113" t="s">
        <v>30</v>
      </c>
      <c r="Y113" s="6">
        <f t="shared" si="5"/>
        <v>1583.1118881118882</v>
      </c>
      <c r="Z113" s="6">
        <f t="shared" si="6"/>
        <v>983.11188811188811</v>
      </c>
      <c r="AA113" s="6">
        <f t="shared" si="7"/>
        <v>600.00000000000011</v>
      </c>
      <c r="AD113" s="50">
        <f>Raw[[#This Row],[Net Contractor Cost after rebate]]+Raw[[#This Row],[TotalIncentive]]</f>
        <v>0</v>
      </c>
      <c r="AH113" s="69">
        <f>Raw[[#This Row],[Contractor Markup]]/Raw[[#This Row],[RegularPrice]]</f>
        <v>0</v>
      </c>
    </row>
    <row r="114" spans="1:34" hidden="1" x14ac:dyDescent="0.25">
      <c r="A114">
        <v>51219</v>
      </c>
      <c r="B114" t="s">
        <v>144</v>
      </c>
      <c r="C114">
        <v>30</v>
      </c>
      <c r="F114" t="s">
        <v>278</v>
      </c>
      <c r="G114" t="s">
        <v>276</v>
      </c>
      <c r="H114" t="s">
        <v>3132</v>
      </c>
      <c r="I114" t="s">
        <v>3132</v>
      </c>
      <c r="L114">
        <v>18</v>
      </c>
      <c r="M114">
        <f t="shared" si="4"/>
        <v>18</v>
      </c>
      <c r="N114">
        <v>10.5</v>
      </c>
      <c r="O114">
        <v>10</v>
      </c>
      <c r="P114" s="46" t="s">
        <v>27</v>
      </c>
      <c r="Q114" t="s">
        <v>28</v>
      </c>
      <c r="R114" s="2">
        <v>2263.85</v>
      </c>
      <c r="S114" s="2">
        <v>1405.85</v>
      </c>
      <c r="T114">
        <v>1.43</v>
      </c>
      <c r="U114" s="2">
        <v>600</v>
      </c>
      <c r="W114" t="s">
        <v>231</v>
      </c>
      <c r="X114" t="s">
        <v>30</v>
      </c>
      <c r="Y114" s="6">
        <f t="shared" si="5"/>
        <v>1583.1118881118882</v>
      </c>
      <c r="Z114" s="6">
        <f t="shared" si="6"/>
        <v>983.11188811188811</v>
      </c>
      <c r="AA114" s="6">
        <f t="shared" si="7"/>
        <v>600.00000000000011</v>
      </c>
      <c r="AD114" s="50">
        <f>Raw[[#This Row],[Net Contractor Cost after rebate]]+Raw[[#This Row],[TotalIncentive]]</f>
        <v>0</v>
      </c>
      <c r="AH114" s="69">
        <f>Raw[[#This Row],[Contractor Markup]]/Raw[[#This Row],[RegularPrice]]</f>
        <v>0</v>
      </c>
    </row>
    <row r="115" spans="1:34" hidden="1" x14ac:dyDescent="0.25">
      <c r="A115">
        <v>51219</v>
      </c>
      <c r="B115" t="s">
        <v>144</v>
      </c>
      <c r="C115">
        <v>31</v>
      </c>
      <c r="F115" t="s">
        <v>279</v>
      </c>
      <c r="G115" t="s">
        <v>276</v>
      </c>
      <c r="H115" t="s">
        <v>3134</v>
      </c>
      <c r="I115" t="s">
        <v>3134</v>
      </c>
      <c r="L115">
        <v>19.5</v>
      </c>
      <c r="M115">
        <f t="shared" si="4"/>
        <v>20</v>
      </c>
      <c r="N115">
        <v>12.2</v>
      </c>
      <c r="O115">
        <v>9</v>
      </c>
      <c r="P115" s="46" t="s">
        <v>51</v>
      </c>
      <c r="Q115" t="s">
        <v>49</v>
      </c>
      <c r="R115" s="2">
        <v>10278.75</v>
      </c>
      <c r="S115" s="2">
        <v>8904.75</v>
      </c>
      <c r="T115">
        <v>4.58</v>
      </c>
      <c r="U115" s="2">
        <v>300</v>
      </c>
      <c r="W115" t="s">
        <v>149</v>
      </c>
      <c r="X115" t="s">
        <v>30</v>
      </c>
      <c r="Y115" s="6">
        <f t="shared" si="5"/>
        <v>2244.2685589519651</v>
      </c>
      <c r="Z115" s="6">
        <f t="shared" si="6"/>
        <v>1944.2685589519651</v>
      </c>
      <c r="AA115" s="6">
        <f t="shared" si="7"/>
        <v>300</v>
      </c>
      <c r="AD115" s="50">
        <f>Raw[[#This Row],[Net Contractor Cost after rebate]]+Raw[[#This Row],[TotalIncentive]]</f>
        <v>0</v>
      </c>
      <c r="AH115" s="69">
        <f>Raw[[#This Row],[Contractor Markup]]/Raw[[#This Row],[RegularPrice]]</f>
        <v>0</v>
      </c>
    </row>
    <row r="116" spans="1:34" hidden="1" x14ac:dyDescent="0.25">
      <c r="A116">
        <v>51219</v>
      </c>
      <c r="B116" t="s">
        <v>144</v>
      </c>
      <c r="C116">
        <v>32</v>
      </c>
      <c r="F116" t="s">
        <v>280</v>
      </c>
      <c r="G116" t="s">
        <v>276</v>
      </c>
      <c r="H116" t="s">
        <v>3132</v>
      </c>
      <c r="I116" t="s">
        <v>3132</v>
      </c>
      <c r="L116">
        <v>23.1</v>
      </c>
      <c r="M116">
        <f t="shared" si="4"/>
        <v>24</v>
      </c>
      <c r="N116">
        <v>13</v>
      </c>
      <c r="O116">
        <v>12.5</v>
      </c>
      <c r="P116" s="46" t="s">
        <v>27</v>
      </c>
      <c r="Q116" t="s">
        <v>28</v>
      </c>
      <c r="R116" s="2">
        <v>2033.95</v>
      </c>
      <c r="S116" s="2">
        <v>1433.95</v>
      </c>
      <c r="T116">
        <v>1</v>
      </c>
      <c r="U116" s="2">
        <v>600</v>
      </c>
      <c r="W116" t="s">
        <v>281</v>
      </c>
      <c r="X116" t="s">
        <v>30</v>
      </c>
      <c r="Y116" s="6">
        <f t="shared" si="5"/>
        <v>2033.95</v>
      </c>
      <c r="Z116" s="6">
        <f t="shared" si="6"/>
        <v>1433.95</v>
      </c>
      <c r="AA116" s="6">
        <f t="shared" si="7"/>
        <v>600</v>
      </c>
      <c r="AD116" s="50">
        <f>Raw[[#This Row],[Net Contractor Cost after rebate]]+Raw[[#This Row],[TotalIncentive]]</f>
        <v>0</v>
      </c>
      <c r="AH116" s="69">
        <f>Raw[[#This Row],[Contractor Markup]]/Raw[[#This Row],[RegularPrice]]</f>
        <v>0</v>
      </c>
    </row>
    <row r="117" spans="1:34" hidden="1" x14ac:dyDescent="0.25">
      <c r="A117">
        <v>51219</v>
      </c>
      <c r="B117" t="s">
        <v>144</v>
      </c>
      <c r="C117">
        <v>33</v>
      </c>
      <c r="F117" t="s">
        <v>282</v>
      </c>
      <c r="G117" t="s">
        <v>283</v>
      </c>
      <c r="H117" t="s">
        <v>3132</v>
      </c>
      <c r="I117" t="s">
        <v>3132</v>
      </c>
      <c r="L117">
        <v>18</v>
      </c>
      <c r="M117">
        <f t="shared" si="4"/>
        <v>18</v>
      </c>
      <c r="N117">
        <v>8.6</v>
      </c>
      <c r="O117">
        <v>10</v>
      </c>
      <c r="P117" s="46" t="s">
        <v>27</v>
      </c>
      <c r="Q117" t="s">
        <v>28</v>
      </c>
      <c r="R117" s="2">
        <v>2422.5</v>
      </c>
      <c r="S117" s="2">
        <v>1306.5</v>
      </c>
      <c r="T117">
        <v>1.86</v>
      </c>
      <c r="U117" s="2">
        <v>600</v>
      </c>
      <c r="W117" t="s">
        <v>284</v>
      </c>
      <c r="X117" t="s">
        <v>30</v>
      </c>
      <c r="Y117" s="6">
        <f t="shared" si="5"/>
        <v>1302.4193548387095</v>
      </c>
      <c r="Z117" s="6">
        <f t="shared" si="6"/>
        <v>702.41935483870964</v>
      </c>
      <c r="AA117" s="6">
        <f t="shared" si="7"/>
        <v>599.99999999999989</v>
      </c>
      <c r="AD117" s="50">
        <f>Raw[[#This Row],[Net Contractor Cost after rebate]]+Raw[[#This Row],[TotalIncentive]]</f>
        <v>0</v>
      </c>
      <c r="AH117" s="69">
        <f>Raw[[#This Row],[Contractor Markup]]/Raw[[#This Row],[RegularPrice]]</f>
        <v>0</v>
      </c>
    </row>
    <row r="118" spans="1:34" hidden="1" x14ac:dyDescent="0.25">
      <c r="A118">
        <v>51219</v>
      </c>
      <c r="B118" t="s">
        <v>144</v>
      </c>
      <c r="C118">
        <v>34</v>
      </c>
      <c r="F118" t="s">
        <v>285</v>
      </c>
      <c r="G118" t="s">
        <v>283</v>
      </c>
      <c r="H118" t="s">
        <v>3132</v>
      </c>
      <c r="I118" t="s">
        <v>3132</v>
      </c>
      <c r="L118">
        <v>18</v>
      </c>
      <c r="M118">
        <f t="shared" si="4"/>
        <v>18</v>
      </c>
      <c r="N118">
        <v>10.5</v>
      </c>
      <c r="O118">
        <v>10</v>
      </c>
      <c r="P118" s="46" t="s">
        <v>27</v>
      </c>
      <c r="Q118" t="s">
        <v>28</v>
      </c>
      <c r="R118" s="2">
        <v>2263.85</v>
      </c>
      <c r="S118" s="2">
        <v>1405.85</v>
      </c>
      <c r="T118">
        <v>1.43</v>
      </c>
      <c r="U118" s="2">
        <v>600</v>
      </c>
      <c r="W118" t="s">
        <v>53</v>
      </c>
      <c r="X118" t="s">
        <v>30</v>
      </c>
      <c r="Y118" s="6">
        <f t="shared" si="5"/>
        <v>1583.1118881118882</v>
      </c>
      <c r="Z118" s="6">
        <f t="shared" si="6"/>
        <v>983.11188811188811</v>
      </c>
      <c r="AA118" s="6">
        <f t="shared" si="7"/>
        <v>600.00000000000011</v>
      </c>
      <c r="AD118" s="50">
        <f>Raw[[#This Row],[Net Contractor Cost after rebate]]+Raw[[#This Row],[TotalIncentive]]</f>
        <v>0</v>
      </c>
      <c r="AH118" s="69">
        <f>Raw[[#This Row],[Contractor Markup]]/Raw[[#This Row],[RegularPrice]]</f>
        <v>0</v>
      </c>
    </row>
    <row r="119" spans="1:34" hidden="1" x14ac:dyDescent="0.25">
      <c r="A119">
        <v>51219</v>
      </c>
      <c r="B119" t="s">
        <v>144</v>
      </c>
      <c r="C119">
        <v>35</v>
      </c>
      <c r="F119" t="s">
        <v>286</v>
      </c>
      <c r="G119" t="s">
        <v>283</v>
      </c>
      <c r="H119" t="s">
        <v>3134</v>
      </c>
      <c r="I119" t="s">
        <v>3134</v>
      </c>
      <c r="L119">
        <v>18</v>
      </c>
      <c r="M119">
        <f t="shared" si="4"/>
        <v>18</v>
      </c>
      <c r="N119">
        <v>12</v>
      </c>
      <c r="O119">
        <v>10</v>
      </c>
      <c r="P119" s="46" t="s">
        <v>51</v>
      </c>
      <c r="Q119" t="s">
        <v>62</v>
      </c>
      <c r="R119" s="2">
        <v>8419.5</v>
      </c>
      <c r="S119" s="2">
        <v>7246.5</v>
      </c>
      <c r="T119">
        <v>3.91</v>
      </c>
      <c r="U119" s="2">
        <v>300</v>
      </c>
      <c r="W119" t="s">
        <v>53</v>
      </c>
      <c r="X119" t="s">
        <v>30</v>
      </c>
      <c r="Y119" s="6">
        <f t="shared" si="5"/>
        <v>2153.324808184143</v>
      </c>
      <c r="Z119" s="6">
        <f t="shared" si="6"/>
        <v>1853.3248081841432</v>
      </c>
      <c r="AA119" s="6">
        <f t="shared" si="7"/>
        <v>299.99999999999977</v>
      </c>
      <c r="AD119" s="50">
        <f>Raw[[#This Row],[Net Contractor Cost after rebate]]+Raw[[#This Row],[TotalIncentive]]</f>
        <v>0</v>
      </c>
      <c r="AH119" s="69">
        <f>Raw[[#This Row],[Contractor Markup]]/Raw[[#This Row],[RegularPrice]]</f>
        <v>0</v>
      </c>
    </row>
    <row r="120" spans="1:34" hidden="1" x14ac:dyDescent="0.25">
      <c r="A120">
        <v>51219</v>
      </c>
      <c r="B120" t="s">
        <v>144</v>
      </c>
      <c r="C120">
        <v>36</v>
      </c>
      <c r="F120" t="s">
        <v>287</v>
      </c>
      <c r="G120" t="s">
        <v>283</v>
      </c>
      <c r="H120" t="s">
        <v>3134</v>
      </c>
      <c r="I120" t="s">
        <v>3134</v>
      </c>
      <c r="L120">
        <v>17.5</v>
      </c>
      <c r="M120">
        <f t="shared" si="4"/>
        <v>18</v>
      </c>
      <c r="N120">
        <v>13</v>
      </c>
      <c r="O120">
        <v>9</v>
      </c>
      <c r="P120" s="46" t="s">
        <v>51</v>
      </c>
      <c r="Q120" t="s">
        <v>49</v>
      </c>
      <c r="R120" s="2">
        <v>7629</v>
      </c>
      <c r="S120" s="2">
        <v>6417</v>
      </c>
      <c r="T120">
        <v>4.04</v>
      </c>
      <c r="U120" s="2">
        <v>300</v>
      </c>
      <c r="W120" t="s">
        <v>63</v>
      </c>
      <c r="X120" t="s">
        <v>30</v>
      </c>
      <c r="Y120" s="6">
        <f t="shared" si="5"/>
        <v>1888.3663366336634</v>
      </c>
      <c r="Z120" s="6">
        <f t="shared" si="6"/>
        <v>1588.3663366336634</v>
      </c>
      <c r="AA120" s="6">
        <f t="shared" si="7"/>
        <v>300</v>
      </c>
      <c r="AD120" s="50">
        <f>Raw[[#This Row],[Net Contractor Cost after rebate]]+Raw[[#This Row],[TotalIncentive]]</f>
        <v>0</v>
      </c>
      <c r="AH120" s="69">
        <f>Raw[[#This Row],[Contractor Markup]]/Raw[[#This Row],[RegularPrice]]</f>
        <v>0</v>
      </c>
    </row>
    <row r="121" spans="1:34" hidden="1" x14ac:dyDescent="0.25">
      <c r="A121">
        <v>51219</v>
      </c>
      <c r="B121" t="s">
        <v>144</v>
      </c>
      <c r="C121">
        <v>37</v>
      </c>
      <c r="F121" t="s">
        <v>288</v>
      </c>
      <c r="G121" t="s">
        <v>289</v>
      </c>
      <c r="H121" t="s">
        <v>3132</v>
      </c>
      <c r="I121" t="s">
        <v>3132</v>
      </c>
      <c r="L121">
        <v>19.7</v>
      </c>
      <c r="M121">
        <f t="shared" si="4"/>
        <v>20</v>
      </c>
      <c r="N121">
        <v>9.1999999999999993</v>
      </c>
      <c r="O121">
        <v>10.3</v>
      </c>
      <c r="P121" s="46" t="s">
        <v>27</v>
      </c>
      <c r="Q121" t="s">
        <v>28</v>
      </c>
      <c r="R121" s="2">
        <v>5781.7</v>
      </c>
      <c r="S121" s="2">
        <v>3759.7</v>
      </c>
      <c r="T121">
        <v>3.37</v>
      </c>
      <c r="U121" s="2">
        <v>600</v>
      </c>
      <c r="W121" t="s">
        <v>249</v>
      </c>
      <c r="X121" t="s">
        <v>30</v>
      </c>
      <c r="Y121" s="6">
        <f t="shared" si="5"/>
        <v>1715.6379821958456</v>
      </c>
      <c r="Z121" s="6">
        <f t="shared" si="6"/>
        <v>1115.6379821958456</v>
      </c>
      <c r="AA121" s="6">
        <f t="shared" si="7"/>
        <v>600</v>
      </c>
      <c r="AD121" s="50">
        <f>Raw[[#This Row],[Net Contractor Cost after rebate]]+Raw[[#This Row],[TotalIncentive]]</f>
        <v>0</v>
      </c>
      <c r="AH121" s="69">
        <f>Raw[[#This Row],[Contractor Markup]]/Raw[[#This Row],[RegularPrice]]</f>
        <v>0</v>
      </c>
    </row>
    <row r="122" spans="1:34" hidden="1" x14ac:dyDescent="0.25">
      <c r="A122">
        <v>51219</v>
      </c>
      <c r="B122" t="s">
        <v>144</v>
      </c>
      <c r="C122">
        <v>1</v>
      </c>
      <c r="F122" t="s">
        <v>290</v>
      </c>
      <c r="G122" t="s">
        <v>291</v>
      </c>
      <c r="H122" t="s">
        <v>3134</v>
      </c>
      <c r="I122" t="s">
        <v>3134</v>
      </c>
      <c r="L122">
        <v>19</v>
      </c>
      <c r="M122">
        <f t="shared" si="4"/>
        <v>19</v>
      </c>
      <c r="N122">
        <v>12.5</v>
      </c>
      <c r="O122">
        <v>9.6</v>
      </c>
      <c r="P122" s="46" t="s">
        <v>51</v>
      </c>
      <c r="Q122" t="s">
        <v>91</v>
      </c>
      <c r="R122" s="2">
        <v>11058.75</v>
      </c>
      <c r="S122" s="2">
        <v>9696.75</v>
      </c>
      <c r="T122">
        <v>4.54</v>
      </c>
      <c r="U122" s="2">
        <v>300</v>
      </c>
      <c r="W122" t="s">
        <v>292</v>
      </c>
      <c r="X122" t="s">
        <v>30</v>
      </c>
      <c r="Y122" s="6">
        <f t="shared" si="5"/>
        <v>2435.8480176211456</v>
      </c>
      <c r="Z122" s="6">
        <f t="shared" si="6"/>
        <v>2135.8480176211456</v>
      </c>
      <c r="AA122" s="6">
        <f t="shared" si="7"/>
        <v>300</v>
      </c>
      <c r="AD122" s="50">
        <f>Raw[[#This Row],[Net Contractor Cost after rebate]]+Raw[[#This Row],[TotalIncentive]]</f>
        <v>0</v>
      </c>
      <c r="AH122" s="69">
        <f>Raw[[#This Row],[Contractor Markup]]/Raw[[#This Row],[RegularPrice]]</f>
        <v>0</v>
      </c>
    </row>
    <row r="123" spans="1:34" hidden="1" x14ac:dyDescent="0.25">
      <c r="A123">
        <v>51219</v>
      </c>
      <c r="B123" t="s">
        <v>144</v>
      </c>
      <c r="C123">
        <v>2</v>
      </c>
      <c r="F123" t="s">
        <v>293</v>
      </c>
      <c r="G123" t="s">
        <v>291</v>
      </c>
      <c r="H123" t="s">
        <v>3132</v>
      </c>
      <c r="I123" t="s">
        <v>3132</v>
      </c>
      <c r="L123">
        <v>18</v>
      </c>
      <c r="M123">
        <f t="shared" si="4"/>
        <v>18</v>
      </c>
      <c r="N123">
        <v>9.9</v>
      </c>
      <c r="O123">
        <v>10</v>
      </c>
      <c r="P123" s="46" t="s">
        <v>27</v>
      </c>
      <c r="Q123" t="s">
        <v>28</v>
      </c>
      <c r="R123" s="2">
        <v>1960.8</v>
      </c>
      <c r="S123" s="2">
        <v>1360.8</v>
      </c>
      <c r="T123">
        <v>1</v>
      </c>
      <c r="U123" s="2">
        <v>600</v>
      </c>
      <c r="W123" t="s">
        <v>294</v>
      </c>
      <c r="X123" t="s">
        <v>30</v>
      </c>
      <c r="Y123" s="6">
        <f t="shared" si="5"/>
        <v>1960.8</v>
      </c>
      <c r="Z123" s="6">
        <f t="shared" si="6"/>
        <v>1360.8</v>
      </c>
      <c r="AA123" s="6">
        <f t="shared" si="7"/>
        <v>600</v>
      </c>
      <c r="AD123" s="50">
        <f>Raw[[#This Row],[Net Contractor Cost after rebate]]+Raw[[#This Row],[TotalIncentive]]</f>
        <v>0</v>
      </c>
      <c r="AH123" s="69">
        <f>Raw[[#This Row],[Contractor Markup]]/Raw[[#This Row],[RegularPrice]]</f>
        <v>0</v>
      </c>
    </row>
    <row r="124" spans="1:34" hidden="1" x14ac:dyDescent="0.25">
      <c r="A124">
        <v>51219</v>
      </c>
      <c r="B124" t="s">
        <v>144</v>
      </c>
      <c r="C124">
        <v>3</v>
      </c>
      <c r="F124" t="s">
        <v>295</v>
      </c>
      <c r="G124" t="s">
        <v>296</v>
      </c>
      <c r="H124" t="s">
        <v>3132</v>
      </c>
      <c r="I124" t="s">
        <v>3132</v>
      </c>
      <c r="L124">
        <v>22</v>
      </c>
      <c r="M124">
        <f t="shared" si="4"/>
        <v>22</v>
      </c>
      <c r="N124">
        <v>12.5</v>
      </c>
      <c r="O124">
        <v>12</v>
      </c>
      <c r="P124" s="46" t="s">
        <v>27</v>
      </c>
      <c r="Q124" t="s">
        <v>28</v>
      </c>
      <c r="R124" s="2">
        <v>2641.95</v>
      </c>
      <c r="S124" s="2">
        <v>1891.95</v>
      </c>
      <c r="T124">
        <v>1.25</v>
      </c>
      <c r="U124" s="2">
        <v>600</v>
      </c>
      <c r="W124" t="s">
        <v>214</v>
      </c>
      <c r="X124" t="s">
        <v>30</v>
      </c>
      <c r="Y124" s="6">
        <f t="shared" si="5"/>
        <v>2113.56</v>
      </c>
      <c r="Z124" s="6">
        <f t="shared" si="6"/>
        <v>1513.56</v>
      </c>
      <c r="AA124" s="6">
        <f t="shared" si="7"/>
        <v>600</v>
      </c>
      <c r="AD124" s="50">
        <f>Raw[[#This Row],[Net Contractor Cost after rebate]]+Raw[[#This Row],[TotalIncentive]]</f>
        <v>0</v>
      </c>
      <c r="AH124" s="69">
        <f>Raw[[#This Row],[Contractor Markup]]/Raw[[#This Row],[RegularPrice]]</f>
        <v>0</v>
      </c>
    </row>
    <row r="125" spans="1:34" hidden="1" x14ac:dyDescent="0.25">
      <c r="A125">
        <v>51219</v>
      </c>
      <c r="B125" t="s">
        <v>144</v>
      </c>
      <c r="C125">
        <v>4</v>
      </c>
      <c r="F125" t="s">
        <v>297</v>
      </c>
      <c r="G125" t="s">
        <v>296</v>
      </c>
      <c r="H125" t="s">
        <v>3132</v>
      </c>
      <c r="I125" t="s">
        <v>3132</v>
      </c>
      <c r="L125">
        <v>18</v>
      </c>
      <c r="M125">
        <f t="shared" si="4"/>
        <v>18</v>
      </c>
      <c r="N125">
        <v>9.9</v>
      </c>
      <c r="O125">
        <v>10</v>
      </c>
      <c r="P125" s="46" t="s">
        <v>27</v>
      </c>
      <c r="Q125" t="s">
        <v>28</v>
      </c>
      <c r="R125" s="2">
        <v>1579.85</v>
      </c>
      <c r="S125" s="2">
        <v>979.85</v>
      </c>
      <c r="T125">
        <v>1</v>
      </c>
      <c r="U125" s="2">
        <v>600</v>
      </c>
      <c r="W125" t="s">
        <v>298</v>
      </c>
      <c r="X125" t="s">
        <v>30</v>
      </c>
      <c r="Y125" s="6">
        <f t="shared" si="5"/>
        <v>1579.85</v>
      </c>
      <c r="Z125" s="6">
        <f t="shared" si="6"/>
        <v>979.85</v>
      </c>
      <c r="AA125" s="6">
        <f t="shared" si="7"/>
        <v>599.99999999999989</v>
      </c>
      <c r="AD125" s="50">
        <f>Raw[[#This Row],[Net Contractor Cost after rebate]]+Raw[[#This Row],[TotalIncentive]]</f>
        <v>0</v>
      </c>
      <c r="AH125" s="69">
        <f>Raw[[#This Row],[Contractor Markup]]/Raw[[#This Row],[RegularPrice]]</f>
        <v>0</v>
      </c>
    </row>
    <row r="126" spans="1:34" hidden="1" x14ac:dyDescent="0.25">
      <c r="A126">
        <v>51219</v>
      </c>
      <c r="B126" t="s">
        <v>144</v>
      </c>
      <c r="C126">
        <v>5</v>
      </c>
      <c r="F126" t="s">
        <v>299</v>
      </c>
      <c r="G126" t="s">
        <v>252</v>
      </c>
      <c r="H126" t="s">
        <v>3134</v>
      </c>
      <c r="I126" t="s">
        <v>3134</v>
      </c>
      <c r="L126">
        <v>19.25</v>
      </c>
      <c r="M126">
        <f t="shared" si="4"/>
        <v>20</v>
      </c>
      <c r="N126">
        <v>12.5</v>
      </c>
      <c r="O126">
        <v>10</v>
      </c>
      <c r="P126" s="46" t="s">
        <v>51</v>
      </c>
      <c r="Q126" t="s">
        <v>62</v>
      </c>
      <c r="R126" s="2">
        <v>10281</v>
      </c>
      <c r="S126" s="2">
        <v>9108</v>
      </c>
      <c r="T126">
        <v>3.91</v>
      </c>
      <c r="U126" s="2">
        <v>300</v>
      </c>
      <c r="W126" t="s">
        <v>96</v>
      </c>
      <c r="X126" t="s">
        <v>30</v>
      </c>
      <c r="Y126" s="6">
        <f t="shared" si="5"/>
        <v>2629.4117647058824</v>
      </c>
      <c r="Z126" s="6">
        <f t="shared" si="6"/>
        <v>2329.4117647058824</v>
      </c>
      <c r="AA126" s="6">
        <f t="shared" si="7"/>
        <v>300</v>
      </c>
      <c r="AD126" s="50">
        <f>Raw[[#This Row],[Net Contractor Cost after rebate]]+Raw[[#This Row],[TotalIncentive]]</f>
        <v>0</v>
      </c>
      <c r="AH126" s="69">
        <f>Raw[[#This Row],[Contractor Markup]]/Raw[[#This Row],[RegularPrice]]</f>
        <v>0</v>
      </c>
    </row>
    <row r="127" spans="1:34" hidden="1" x14ac:dyDescent="0.25">
      <c r="A127">
        <v>51219</v>
      </c>
      <c r="B127" t="s">
        <v>144</v>
      </c>
      <c r="C127">
        <v>6</v>
      </c>
      <c r="F127" t="s">
        <v>300</v>
      </c>
      <c r="G127" t="s">
        <v>252</v>
      </c>
      <c r="H127" t="s">
        <v>3132</v>
      </c>
      <c r="I127" t="s">
        <v>3132</v>
      </c>
      <c r="L127">
        <v>16</v>
      </c>
      <c r="M127">
        <f t="shared" si="4"/>
        <v>16</v>
      </c>
      <c r="N127">
        <v>9</v>
      </c>
      <c r="O127">
        <v>8.5</v>
      </c>
      <c r="P127" s="46" t="s">
        <v>27</v>
      </c>
      <c r="Q127" t="s">
        <v>74</v>
      </c>
      <c r="R127" s="2">
        <v>1318.6</v>
      </c>
      <c r="S127" s="2">
        <v>1018.6</v>
      </c>
      <c r="T127">
        <v>1</v>
      </c>
      <c r="U127" s="2">
        <v>300</v>
      </c>
      <c r="W127" t="s">
        <v>96</v>
      </c>
      <c r="X127" t="s">
        <v>30</v>
      </c>
      <c r="Y127" s="6">
        <f t="shared" si="5"/>
        <v>1318.6</v>
      </c>
      <c r="Z127" s="6">
        <f t="shared" si="6"/>
        <v>1018.6</v>
      </c>
      <c r="AA127" s="6">
        <f t="shared" si="7"/>
        <v>299.99999999999989</v>
      </c>
      <c r="AD127" s="50">
        <f>Raw[[#This Row],[Net Contractor Cost after rebate]]+Raw[[#This Row],[TotalIncentive]]</f>
        <v>0</v>
      </c>
      <c r="AH127" s="69">
        <f>Raw[[#This Row],[Contractor Markup]]/Raw[[#This Row],[RegularPrice]]</f>
        <v>0</v>
      </c>
    </row>
    <row r="128" spans="1:34" hidden="1" x14ac:dyDescent="0.25">
      <c r="A128">
        <v>51219</v>
      </c>
      <c r="B128" t="s">
        <v>144</v>
      </c>
      <c r="C128">
        <v>7</v>
      </c>
      <c r="F128" t="s">
        <v>301</v>
      </c>
      <c r="G128" t="s">
        <v>257</v>
      </c>
      <c r="H128" t="s">
        <v>3132</v>
      </c>
      <c r="I128" t="s">
        <v>3132</v>
      </c>
      <c r="L128">
        <v>17.399999999999999</v>
      </c>
      <c r="M128">
        <f t="shared" si="4"/>
        <v>18</v>
      </c>
      <c r="N128">
        <v>12.5</v>
      </c>
      <c r="O128">
        <v>10.5</v>
      </c>
      <c r="P128" s="46" t="s">
        <v>27</v>
      </c>
      <c r="Q128" t="s">
        <v>65</v>
      </c>
      <c r="R128" s="2">
        <v>8173.8</v>
      </c>
      <c r="S128" s="2">
        <v>5673.8</v>
      </c>
      <c r="T128">
        <v>5</v>
      </c>
      <c r="U128" s="2">
        <v>500</v>
      </c>
      <c r="W128" t="s">
        <v>302</v>
      </c>
      <c r="X128" t="s">
        <v>30</v>
      </c>
      <c r="Y128" s="6">
        <f t="shared" si="5"/>
        <v>1634.76</v>
      </c>
      <c r="Z128" s="6">
        <f t="shared" si="6"/>
        <v>1134.76</v>
      </c>
      <c r="AA128" s="6">
        <f t="shared" si="7"/>
        <v>500</v>
      </c>
      <c r="AD128" s="50">
        <f>Raw[[#This Row],[Net Contractor Cost after rebate]]+Raw[[#This Row],[TotalIncentive]]</f>
        <v>0</v>
      </c>
      <c r="AH128" s="69">
        <f>Raw[[#This Row],[Contractor Markup]]/Raw[[#This Row],[RegularPrice]]</f>
        <v>0</v>
      </c>
    </row>
    <row r="129" spans="1:34" hidden="1" x14ac:dyDescent="0.25">
      <c r="A129">
        <v>51219</v>
      </c>
      <c r="B129" t="s">
        <v>144</v>
      </c>
      <c r="C129">
        <v>8</v>
      </c>
      <c r="F129" t="s">
        <v>303</v>
      </c>
      <c r="G129" t="s">
        <v>291</v>
      </c>
      <c r="H129" t="s">
        <v>3132</v>
      </c>
      <c r="I129" t="s">
        <v>3132</v>
      </c>
      <c r="L129">
        <v>18</v>
      </c>
      <c r="M129">
        <f t="shared" si="4"/>
        <v>18</v>
      </c>
      <c r="N129">
        <v>8.6</v>
      </c>
      <c r="O129">
        <v>10</v>
      </c>
      <c r="P129" s="46" t="s">
        <v>27</v>
      </c>
      <c r="Q129" t="s">
        <v>28</v>
      </c>
      <c r="R129" s="2">
        <v>2422.5</v>
      </c>
      <c r="S129" s="2">
        <v>1306.5</v>
      </c>
      <c r="T129">
        <v>1.86</v>
      </c>
      <c r="U129" s="2">
        <v>600</v>
      </c>
      <c r="W129" t="s">
        <v>304</v>
      </c>
      <c r="X129" t="s">
        <v>30</v>
      </c>
      <c r="Y129" s="6">
        <f t="shared" si="5"/>
        <v>1302.4193548387095</v>
      </c>
      <c r="Z129" s="6">
        <f t="shared" si="6"/>
        <v>702.41935483870964</v>
      </c>
      <c r="AA129" s="6">
        <f t="shared" si="7"/>
        <v>599.99999999999989</v>
      </c>
      <c r="AD129" s="50">
        <f>Raw[[#This Row],[Net Contractor Cost after rebate]]+Raw[[#This Row],[TotalIncentive]]</f>
        <v>0</v>
      </c>
      <c r="AH129" s="69">
        <f>Raw[[#This Row],[Contractor Markup]]/Raw[[#This Row],[RegularPrice]]</f>
        <v>0</v>
      </c>
    </row>
    <row r="130" spans="1:34" hidden="1" x14ac:dyDescent="0.25">
      <c r="A130">
        <v>51219</v>
      </c>
      <c r="B130" t="s">
        <v>144</v>
      </c>
      <c r="C130">
        <v>9</v>
      </c>
      <c r="F130" t="s">
        <v>305</v>
      </c>
      <c r="G130" t="s">
        <v>255</v>
      </c>
      <c r="H130" t="s">
        <v>3134</v>
      </c>
      <c r="I130" t="s">
        <v>3134</v>
      </c>
      <c r="L130">
        <v>18</v>
      </c>
      <c r="M130">
        <f t="shared" si="4"/>
        <v>18</v>
      </c>
      <c r="N130">
        <v>12.5</v>
      </c>
      <c r="O130">
        <v>10</v>
      </c>
      <c r="P130" s="46" t="s">
        <v>51</v>
      </c>
      <c r="Q130" t="s">
        <v>62</v>
      </c>
      <c r="R130" s="2">
        <v>7834.5</v>
      </c>
      <c r="S130" s="2">
        <v>6964.5</v>
      </c>
      <c r="T130">
        <v>2.91</v>
      </c>
      <c r="U130" s="2">
        <v>300</v>
      </c>
      <c r="W130" t="s">
        <v>63</v>
      </c>
      <c r="X130" t="s">
        <v>30</v>
      </c>
      <c r="Y130" s="6">
        <f t="shared" si="5"/>
        <v>2692.2680412371133</v>
      </c>
      <c r="Z130" s="6">
        <f t="shared" si="6"/>
        <v>2393.2989690721647</v>
      </c>
      <c r="AA130" s="6">
        <f t="shared" si="7"/>
        <v>298.96907216494856</v>
      </c>
      <c r="AD130" s="50">
        <f>Raw[[#This Row],[Net Contractor Cost after rebate]]+Raw[[#This Row],[TotalIncentive]]</f>
        <v>0</v>
      </c>
      <c r="AH130" s="69">
        <f>Raw[[#This Row],[Contractor Markup]]/Raw[[#This Row],[RegularPrice]]</f>
        <v>0</v>
      </c>
    </row>
    <row r="131" spans="1:34" hidden="1" x14ac:dyDescent="0.25">
      <c r="A131">
        <v>51219</v>
      </c>
      <c r="B131" t="s">
        <v>144</v>
      </c>
      <c r="C131">
        <v>10</v>
      </c>
      <c r="F131" t="s">
        <v>306</v>
      </c>
      <c r="G131" t="s">
        <v>252</v>
      </c>
      <c r="H131" t="s">
        <v>3134</v>
      </c>
      <c r="I131" t="s">
        <v>3134</v>
      </c>
      <c r="L131">
        <v>19.5</v>
      </c>
      <c r="M131">
        <f t="shared" ref="M131:M194" si="8">ROUNDUP(L131,0)</f>
        <v>20</v>
      </c>
      <c r="N131">
        <v>12.5</v>
      </c>
      <c r="O131">
        <v>10</v>
      </c>
      <c r="P131" s="46" t="s">
        <v>51</v>
      </c>
      <c r="Q131" t="s">
        <v>62</v>
      </c>
      <c r="R131" s="2">
        <v>10569.75</v>
      </c>
      <c r="S131" s="2">
        <v>9408.75</v>
      </c>
      <c r="T131">
        <v>3.87</v>
      </c>
      <c r="U131" s="2">
        <v>300</v>
      </c>
      <c r="W131" t="s">
        <v>50</v>
      </c>
      <c r="X131" t="s">
        <v>30</v>
      </c>
      <c r="Y131" s="6">
        <f t="shared" ref="Y131:Y194" si="9">R131/T131</f>
        <v>2731.2015503875969</v>
      </c>
      <c r="Z131" s="6">
        <f t="shared" ref="Z131:Z194" si="10">S131/T131</f>
        <v>2431.2015503875969</v>
      </c>
      <c r="AA131" s="6">
        <f t="shared" ref="AA131:AA194" si="11">Y131-Z131</f>
        <v>300</v>
      </c>
      <c r="AD131" s="50">
        <f>Raw[[#This Row],[Net Contractor Cost after rebate]]+Raw[[#This Row],[TotalIncentive]]</f>
        <v>0</v>
      </c>
      <c r="AH131" s="69">
        <f>Raw[[#This Row],[Contractor Markup]]/Raw[[#This Row],[RegularPrice]]</f>
        <v>0</v>
      </c>
    </row>
    <row r="132" spans="1:34" hidden="1" x14ac:dyDescent="0.25">
      <c r="A132">
        <v>51219</v>
      </c>
      <c r="B132" t="s">
        <v>144</v>
      </c>
      <c r="C132">
        <v>11</v>
      </c>
      <c r="F132" t="s">
        <v>306</v>
      </c>
      <c r="G132" t="s">
        <v>252</v>
      </c>
      <c r="H132" t="s">
        <v>3134</v>
      </c>
      <c r="I132" t="s">
        <v>3134</v>
      </c>
      <c r="L132">
        <v>19.5</v>
      </c>
      <c r="M132">
        <f t="shared" si="8"/>
        <v>20</v>
      </c>
      <c r="N132">
        <v>12.5</v>
      </c>
      <c r="O132">
        <v>10</v>
      </c>
      <c r="P132" s="46" t="s">
        <v>51</v>
      </c>
      <c r="Q132" t="s">
        <v>62</v>
      </c>
      <c r="R132" s="2">
        <v>10569.75</v>
      </c>
      <c r="S132" s="2">
        <v>9408.75</v>
      </c>
      <c r="T132">
        <v>3.87</v>
      </c>
      <c r="U132" s="2">
        <v>300</v>
      </c>
      <c r="W132" t="s">
        <v>50</v>
      </c>
      <c r="X132" t="s">
        <v>30</v>
      </c>
      <c r="Y132" s="6">
        <f t="shared" si="9"/>
        <v>2731.2015503875969</v>
      </c>
      <c r="Z132" s="6">
        <f t="shared" si="10"/>
        <v>2431.2015503875969</v>
      </c>
      <c r="AA132" s="6">
        <f t="shared" si="11"/>
        <v>300</v>
      </c>
      <c r="AD132" s="50">
        <f>Raw[[#This Row],[Net Contractor Cost after rebate]]+Raw[[#This Row],[TotalIncentive]]</f>
        <v>0</v>
      </c>
      <c r="AH132" s="69">
        <f>Raw[[#This Row],[Contractor Markup]]/Raw[[#This Row],[RegularPrice]]</f>
        <v>0</v>
      </c>
    </row>
    <row r="133" spans="1:34" hidden="1" x14ac:dyDescent="0.25">
      <c r="A133">
        <v>51220</v>
      </c>
      <c r="B133" t="s">
        <v>307</v>
      </c>
      <c r="C133">
        <v>10</v>
      </c>
      <c r="G133" t="s">
        <v>262</v>
      </c>
      <c r="H133" t="s">
        <v>3139</v>
      </c>
      <c r="I133" t="s">
        <v>3139</v>
      </c>
      <c r="L133">
        <v>18</v>
      </c>
      <c r="M133">
        <f t="shared" si="8"/>
        <v>18</v>
      </c>
      <c r="N133">
        <v>12.5</v>
      </c>
      <c r="O133">
        <v>10</v>
      </c>
      <c r="P133" s="46" t="s">
        <v>51</v>
      </c>
      <c r="Q133" t="s">
        <v>62</v>
      </c>
      <c r="R133" s="2">
        <v>3295</v>
      </c>
      <c r="S133" s="2">
        <v>2122</v>
      </c>
      <c r="T133">
        <v>3.91</v>
      </c>
      <c r="U133" s="2">
        <v>300</v>
      </c>
      <c r="V133" s="2">
        <v>1173</v>
      </c>
      <c r="W133" t="s">
        <v>309</v>
      </c>
      <c r="X133" t="s">
        <v>30</v>
      </c>
      <c r="Y133" s="6">
        <f t="shared" si="9"/>
        <v>842.71099744245521</v>
      </c>
      <c r="Z133" s="6">
        <f t="shared" si="10"/>
        <v>542.71099744245521</v>
      </c>
      <c r="AA133" s="6">
        <f t="shared" si="11"/>
        <v>300</v>
      </c>
      <c r="AD133" s="50">
        <f>Raw[[#This Row],[Net Contractor Cost after rebate]]+Raw[[#This Row],[TotalIncentive]]</f>
        <v>1173</v>
      </c>
      <c r="AH133" s="69">
        <f>Raw[[#This Row],[Contractor Markup]]/Raw[[#This Row],[RegularPrice]]</f>
        <v>0</v>
      </c>
    </row>
    <row r="134" spans="1:34" hidden="1" x14ac:dyDescent="0.25">
      <c r="A134">
        <v>51220</v>
      </c>
      <c r="B134" t="s">
        <v>307</v>
      </c>
      <c r="C134">
        <v>11</v>
      </c>
      <c r="G134" t="s">
        <v>310</v>
      </c>
      <c r="H134" t="s">
        <v>3140</v>
      </c>
      <c r="I134" t="s">
        <v>3140</v>
      </c>
      <c r="L134">
        <v>20.5</v>
      </c>
      <c r="M134">
        <f t="shared" si="8"/>
        <v>21</v>
      </c>
      <c r="N134">
        <v>12.5</v>
      </c>
      <c r="O134">
        <v>10</v>
      </c>
      <c r="P134" s="46" t="s">
        <v>27</v>
      </c>
      <c r="Q134" t="s">
        <v>28</v>
      </c>
      <c r="R134" s="2">
        <v>1501.857</v>
      </c>
      <c r="S134" s="2">
        <v>385.85700000000003</v>
      </c>
      <c r="T134">
        <v>1.86</v>
      </c>
      <c r="U134" s="2">
        <v>600</v>
      </c>
      <c r="V134" s="2">
        <v>1116</v>
      </c>
      <c r="W134" t="s">
        <v>187</v>
      </c>
      <c r="X134" t="s">
        <v>30</v>
      </c>
      <c r="Y134" s="6">
        <f t="shared" si="9"/>
        <v>807.44999999999993</v>
      </c>
      <c r="Z134" s="6">
        <f t="shared" si="10"/>
        <v>207.45000000000002</v>
      </c>
      <c r="AA134" s="6">
        <f t="shared" si="11"/>
        <v>599.99999999999989</v>
      </c>
      <c r="AD134" s="50">
        <f>Raw[[#This Row],[Net Contractor Cost after rebate]]+Raw[[#This Row],[TotalIncentive]]</f>
        <v>1116</v>
      </c>
      <c r="AH134" s="69">
        <f>Raw[[#This Row],[Contractor Markup]]/Raw[[#This Row],[RegularPrice]]</f>
        <v>0</v>
      </c>
    </row>
    <row r="135" spans="1:34" hidden="1" x14ac:dyDescent="0.25">
      <c r="A135">
        <v>51220</v>
      </c>
      <c r="B135" t="s">
        <v>307</v>
      </c>
      <c r="C135">
        <v>12</v>
      </c>
      <c r="G135" t="s">
        <v>257</v>
      </c>
      <c r="H135" t="s">
        <v>3140</v>
      </c>
      <c r="I135" t="s">
        <v>3140</v>
      </c>
      <c r="L135">
        <v>20</v>
      </c>
      <c r="M135">
        <f t="shared" si="8"/>
        <v>20</v>
      </c>
      <c r="N135">
        <v>13.6</v>
      </c>
      <c r="O135">
        <v>9.8000000000000007</v>
      </c>
      <c r="P135" s="46" t="s">
        <v>27</v>
      </c>
      <c r="Q135" t="s">
        <v>28</v>
      </c>
      <c r="R135" s="2">
        <v>1995.3150000000001</v>
      </c>
      <c r="S135" s="2">
        <v>897.31500000000005</v>
      </c>
      <c r="T135">
        <v>1.83</v>
      </c>
      <c r="U135" s="2">
        <v>600</v>
      </c>
      <c r="V135" s="2">
        <v>1098</v>
      </c>
      <c r="W135" t="s">
        <v>312</v>
      </c>
      <c r="X135" t="s">
        <v>30</v>
      </c>
      <c r="Y135" s="6">
        <f t="shared" si="9"/>
        <v>1090.3360655737704</v>
      </c>
      <c r="Z135" s="6">
        <f t="shared" si="10"/>
        <v>490.3360655737705</v>
      </c>
      <c r="AA135" s="6">
        <f t="shared" si="11"/>
        <v>599.99999999999989</v>
      </c>
      <c r="AD135" s="50">
        <f>Raw[[#This Row],[Net Contractor Cost after rebate]]+Raw[[#This Row],[TotalIncentive]]</f>
        <v>1098</v>
      </c>
      <c r="AH135" s="69">
        <f>Raw[[#This Row],[Contractor Markup]]/Raw[[#This Row],[RegularPrice]]</f>
        <v>0</v>
      </c>
    </row>
    <row r="136" spans="1:34" hidden="1" x14ac:dyDescent="0.25">
      <c r="A136">
        <v>51220</v>
      </c>
      <c r="B136" t="s">
        <v>307</v>
      </c>
      <c r="C136">
        <v>13</v>
      </c>
      <c r="G136" t="s">
        <v>252</v>
      </c>
      <c r="H136" t="s">
        <v>3140</v>
      </c>
      <c r="I136" t="s">
        <v>3140</v>
      </c>
      <c r="L136">
        <v>20.5</v>
      </c>
      <c r="M136">
        <f t="shared" si="8"/>
        <v>21</v>
      </c>
      <c r="N136">
        <v>12.5</v>
      </c>
      <c r="O136">
        <v>10</v>
      </c>
      <c r="P136" s="46" t="s">
        <v>27</v>
      </c>
      <c r="Q136" t="s">
        <v>28</v>
      </c>
      <c r="R136" s="2">
        <v>1049</v>
      </c>
      <c r="S136" s="2">
        <v>-67</v>
      </c>
      <c r="T136">
        <v>1.86</v>
      </c>
      <c r="U136" s="2">
        <v>600</v>
      </c>
      <c r="V136" s="2">
        <v>1116</v>
      </c>
      <c r="W136" t="s">
        <v>284</v>
      </c>
      <c r="X136" t="s">
        <v>30</v>
      </c>
      <c r="Y136" s="6">
        <f t="shared" si="9"/>
        <v>563.97849462365593</v>
      </c>
      <c r="Z136" s="6">
        <f t="shared" si="10"/>
        <v>-36.021505376344081</v>
      </c>
      <c r="AA136" s="6">
        <f t="shared" si="11"/>
        <v>600</v>
      </c>
      <c r="AD136" s="50">
        <f>Raw[[#This Row],[Net Contractor Cost after rebate]]+Raw[[#This Row],[TotalIncentive]]</f>
        <v>1116</v>
      </c>
      <c r="AH136" s="69">
        <f>Raw[[#This Row],[Contractor Markup]]/Raw[[#This Row],[RegularPrice]]</f>
        <v>0</v>
      </c>
    </row>
    <row r="137" spans="1:34" hidden="1" x14ac:dyDescent="0.25">
      <c r="A137">
        <v>51220</v>
      </c>
      <c r="B137" t="s">
        <v>307</v>
      </c>
      <c r="C137">
        <v>14</v>
      </c>
      <c r="G137" t="s">
        <v>252</v>
      </c>
      <c r="H137" t="s">
        <v>3140</v>
      </c>
      <c r="I137" t="s">
        <v>3140</v>
      </c>
      <c r="L137">
        <v>20</v>
      </c>
      <c r="M137">
        <f t="shared" si="8"/>
        <v>20</v>
      </c>
      <c r="N137">
        <v>13.6</v>
      </c>
      <c r="O137">
        <v>9.8000000000000007</v>
      </c>
      <c r="P137" s="46" t="s">
        <v>27</v>
      </c>
      <c r="Q137" t="s">
        <v>28</v>
      </c>
      <c r="R137" s="2">
        <v>1713.64</v>
      </c>
      <c r="S137" s="2">
        <v>615.64</v>
      </c>
      <c r="T137">
        <v>1.83</v>
      </c>
      <c r="U137" s="2">
        <v>600</v>
      </c>
      <c r="V137" s="2">
        <v>1098</v>
      </c>
      <c r="W137" t="s">
        <v>53</v>
      </c>
      <c r="X137" t="s">
        <v>30</v>
      </c>
      <c r="Y137" s="6">
        <f t="shared" si="9"/>
        <v>936.41530054644807</v>
      </c>
      <c r="Z137" s="6">
        <f t="shared" si="10"/>
        <v>336.41530054644807</v>
      </c>
      <c r="AA137" s="6">
        <f t="shared" si="11"/>
        <v>600</v>
      </c>
      <c r="AD137" s="50">
        <f>Raw[[#This Row],[Net Contractor Cost after rebate]]+Raw[[#This Row],[TotalIncentive]]</f>
        <v>1098</v>
      </c>
      <c r="AH137" s="69">
        <f>Raw[[#This Row],[Contractor Markup]]/Raw[[#This Row],[RegularPrice]]</f>
        <v>0</v>
      </c>
    </row>
    <row r="138" spans="1:34" hidden="1" x14ac:dyDescent="0.25">
      <c r="A138">
        <v>51220</v>
      </c>
      <c r="B138" t="s">
        <v>307</v>
      </c>
      <c r="C138">
        <v>15</v>
      </c>
      <c r="G138" t="s">
        <v>296</v>
      </c>
      <c r="H138" t="s">
        <v>3140</v>
      </c>
      <c r="I138" t="s">
        <v>3140</v>
      </c>
      <c r="L138">
        <v>18.899999999999999</v>
      </c>
      <c r="M138">
        <f t="shared" si="8"/>
        <v>19</v>
      </c>
      <c r="N138">
        <v>12</v>
      </c>
      <c r="O138">
        <v>11.4</v>
      </c>
      <c r="P138" s="46" t="s">
        <v>27</v>
      </c>
      <c r="Q138" t="s">
        <v>28</v>
      </c>
      <c r="R138" s="2">
        <v>3148.5509999999999</v>
      </c>
      <c r="S138" s="2">
        <v>748.55100000000004</v>
      </c>
      <c r="T138">
        <v>4</v>
      </c>
      <c r="U138" s="2">
        <v>600</v>
      </c>
      <c r="V138" s="2">
        <v>2400</v>
      </c>
      <c r="W138" t="s">
        <v>313</v>
      </c>
      <c r="X138" t="s">
        <v>30</v>
      </c>
      <c r="Y138" s="6">
        <f t="shared" si="9"/>
        <v>787.13774999999998</v>
      </c>
      <c r="Z138" s="6">
        <f t="shared" si="10"/>
        <v>187.13775000000001</v>
      </c>
      <c r="AA138" s="6">
        <f t="shared" si="11"/>
        <v>600</v>
      </c>
      <c r="AD138" s="50">
        <f>Raw[[#This Row],[Net Contractor Cost after rebate]]+Raw[[#This Row],[TotalIncentive]]</f>
        <v>2400</v>
      </c>
      <c r="AH138" s="69">
        <f>Raw[[#This Row],[Contractor Markup]]/Raw[[#This Row],[RegularPrice]]</f>
        <v>0</v>
      </c>
    </row>
    <row r="139" spans="1:34" hidden="1" x14ac:dyDescent="0.25">
      <c r="A139">
        <v>51220</v>
      </c>
      <c r="B139" t="s">
        <v>307</v>
      </c>
      <c r="C139">
        <v>16</v>
      </c>
      <c r="G139" t="s">
        <v>291</v>
      </c>
      <c r="H139" t="s">
        <v>3140</v>
      </c>
      <c r="I139" t="s">
        <v>3140</v>
      </c>
      <c r="L139">
        <v>20.5</v>
      </c>
      <c r="M139">
        <f t="shared" si="8"/>
        <v>21</v>
      </c>
      <c r="N139">
        <v>12.5</v>
      </c>
      <c r="O139">
        <v>10</v>
      </c>
      <c r="P139" s="46" t="s">
        <v>27</v>
      </c>
      <c r="Q139" t="s">
        <v>28</v>
      </c>
      <c r="R139" s="2">
        <v>1501.857</v>
      </c>
      <c r="S139" s="2">
        <v>385.85700000000003</v>
      </c>
      <c r="T139">
        <v>1.86</v>
      </c>
      <c r="U139" s="2">
        <v>600</v>
      </c>
      <c r="V139" s="2">
        <v>1116</v>
      </c>
      <c r="W139" t="s">
        <v>50</v>
      </c>
      <c r="X139" t="s">
        <v>30</v>
      </c>
      <c r="Y139" s="6">
        <f t="shared" si="9"/>
        <v>807.44999999999993</v>
      </c>
      <c r="Z139" s="6">
        <f t="shared" si="10"/>
        <v>207.45000000000002</v>
      </c>
      <c r="AA139" s="6">
        <f t="shared" si="11"/>
        <v>599.99999999999989</v>
      </c>
      <c r="AD139" s="50">
        <f>Raw[[#This Row],[Net Contractor Cost after rebate]]+Raw[[#This Row],[TotalIncentive]]</f>
        <v>1116</v>
      </c>
      <c r="AH139" s="69">
        <f>Raw[[#This Row],[Contractor Markup]]/Raw[[#This Row],[RegularPrice]]</f>
        <v>0</v>
      </c>
    </row>
    <row r="140" spans="1:34" hidden="1" x14ac:dyDescent="0.25">
      <c r="A140">
        <v>51220</v>
      </c>
      <c r="B140" t="s">
        <v>307</v>
      </c>
      <c r="C140">
        <v>17</v>
      </c>
      <c r="G140" t="s">
        <v>314</v>
      </c>
      <c r="H140" t="s">
        <v>3140</v>
      </c>
      <c r="I140" t="s">
        <v>3140</v>
      </c>
      <c r="L140">
        <v>20</v>
      </c>
      <c r="M140">
        <f t="shared" si="8"/>
        <v>20</v>
      </c>
      <c r="N140">
        <v>12.7</v>
      </c>
      <c r="O140">
        <v>10</v>
      </c>
      <c r="P140" s="46" t="s">
        <v>27</v>
      </c>
      <c r="Q140" t="s">
        <v>28</v>
      </c>
      <c r="R140" s="2">
        <v>1349.71</v>
      </c>
      <c r="S140" s="2">
        <v>449.71</v>
      </c>
      <c r="T140">
        <v>1.5</v>
      </c>
      <c r="U140" s="2">
        <v>600</v>
      </c>
      <c r="V140" s="2">
        <v>900</v>
      </c>
      <c r="W140" t="s">
        <v>315</v>
      </c>
      <c r="X140" t="s">
        <v>30</v>
      </c>
      <c r="Y140" s="6">
        <f t="shared" si="9"/>
        <v>899.80666666666673</v>
      </c>
      <c r="Z140" s="6">
        <f t="shared" si="10"/>
        <v>299.80666666666667</v>
      </c>
      <c r="AA140" s="6">
        <f t="shared" si="11"/>
        <v>600</v>
      </c>
      <c r="AD140" s="50">
        <f>Raw[[#This Row],[Net Contractor Cost after rebate]]+Raw[[#This Row],[TotalIncentive]]</f>
        <v>900</v>
      </c>
      <c r="AH140" s="69">
        <f>Raw[[#This Row],[Contractor Markup]]/Raw[[#This Row],[RegularPrice]]</f>
        <v>0</v>
      </c>
    </row>
    <row r="141" spans="1:34" hidden="1" x14ac:dyDescent="0.25">
      <c r="A141">
        <v>51220</v>
      </c>
      <c r="B141" t="s">
        <v>307</v>
      </c>
      <c r="C141">
        <v>18</v>
      </c>
      <c r="G141" t="s">
        <v>289</v>
      </c>
      <c r="H141" t="s">
        <v>3139</v>
      </c>
      <c r="I141" t="s">
        <v>3139</v>
      </c>
      <c r="L141">
        <v>17</v>
      </c>
      <c r="M141">
        <f t="shared" si="8"/>
        <v>17</v>
      </c>
      <c r="N141">
        <v>12</v>
      </c>
      <c r="O141">
        <v>9.6</v>
      </c>
      <c r="P141" s="46" t="s">
        <v>51</v>
      </c>
      <c r="Q141" t="s">
        <v>91</v>
      </c>
      <c r="R141" s="2">
        <v>3291</v>
      </c>
      <c r="S141" s="2">
        <v>2391</v>
      </c>
      <c r="T141">
        <v>3</v>
      </c>
      <c r="U141" s="2">
        <v>300</v>
      </c>
      <c r="V141" s="2">
        <v>900</v>
      </c>
      <c r="W141" t="s">
        <v>317</v>
      </c>
      <c r="X141" t="s">
        <v>30</v>
      </c>
      <c r="Y141" s="6">
        <f t="shared" si="9"/>
        <v>1097</v>
      </c>
      <c r="Z141" s="6">
        <f t="shared" si="10"/>
        <v>797</v>
      </c>
      <c r="AA141" s="6">
        <f t="shared" si="11"/>
        <v>300</v>
      </c>
      <c r="AD141" s="50">
        <f>Raw[[#This Row],[Net Contractor Cost after rebate]]+Raw[[#This Row],[TotalIncentive]]</f>
        <v>900</v>
      </c>
      <c r="AH141" s="69">
        <f>Raw[[#This Row],[Contractor Markup]]/Raw[[#This Row],[RegularPrice]]</f>
        <v>0</v>
      </c>
    </row>
    <row r="142" spans="1:34" hidden="1" x14ac:dyDescent="0.25">
      <c r="A142">
        <v>51220</v>
      </c>
      <c r="B142" t="s">
        <v>307</v>
      </c>
      <c r="C142">
        <v>19</v>
      </c>
      <c r="G142" t="s">
        <v>289</v>
      </c>
      <c r="H142" t="s">
        <v>3139</v>
      </c>
      <c r="I142" t="s">
        <v>3139</v>
      </c>
      <c r="L142">
        <v>15</v>
      </c>
      <c r="M142">
        <f t="shared" si="8"/>
        <v>15</v>
      </c>
      <c r="N142">
        <v>12.5</v>
      </c>
      <c r="O142">
        <v>9</v>
      </c>
      <c r="P142" s="46" t="s">
        <v>51</v>
      </c>
      <c r="Q142" t="s">
        <v>100</v>
      </c>
      <c r="R142" s="2">
        <v>2636</v>
      </c>
      <c r="S142" s="2">
        <v>1211</v>
      </c>
      <c r="T142">
        <v>4.75</v>
      </c>
      <c r="U142" s="2">
        <v>300</v>
      </c>
      <c r="V142" s="2">
        <v>1425</v>
      </c>
      <c r="W142" t="s">
        <v>53</v>
      </c>
      <c r="X142" t="s">
        <v>30</v>
      </c>
      <c r="Y142" s="6">
        <f t="shared" si="9"/>
        <v>554.9473684210526</v>
      </c>
      <c r="Z142" s="6">
        <f t="shared" si="10"/>
        <v>254.94736842105263</v>
      </c>
      <c r="AA142" s="6">
        <f t="shared" si="11"/>
        <v>300</v>
      </c>
      <c r="AD142" s="50">
        <f>Raw[[#This Row],[Net Contractor Cost after rebate]]+Raw[[#This Row],[TotalIncentive]]</f>
        <v>1425</v>
      </c>
      <c r="AH142" s="69">
        <f>Raw[[#This Row],[Contractor Markup]]/Raw[[#This Row],[RegularPrice]]</f>
        <v>0</v>
      </c>
    </row>
    <row r="143" spans="1:34" hidden="1" x14ac:dyDescent="0.25">
      <c r="A143">
        <v>51220</v>
      </c>
      <c r="B143" t="s">
        <v>307</v>
      </c>
      <c r="C143">
        <v>20</v>
      </c>
      <c r="G143" t="s">
        <v>314</v>
      </c>
      <c r="H143" t="s">
        <v>3139</v>
      </c>
      <c r="I143" t="s">
        <v>3139</v>
      </c>
      <c r="L143">
        <v>15</v>
      </c>
      <c r="M143">
        <f t="shared" si="8"/>
        <v>15</v>
      </c>
      <c r="N143">
        <v>12.2</v>
      </c>
      <c r="O143">
        <v>9</v>
      </c>
      <c r="P143" s="46" t="s">
        <v>51</v>
      </c>
      <c r="Q143" t="s">
        <v>100</v>
      </c>
      <c r="R143" s="2">
        <v>1886</v>
      </c>
      <c r="S143" s="2">
        <v>1016</v>
      </c>
      <c r="T143">
        <v>2.9</v>
      </c>
      <c r="U143" s="2">
        <v>300</v>
      </c>
      <c r="V143" s="2">
        <v>870</v>
      </c>
      <c r="W143" t="s">
        <v>319</v>
      </c>
      <c r="X143" t="s">
        <v>30</v>
      </c>
      <c r="Y143" s="6">
        <f t="shared" si="9"/>
        <v>650.34482758620686</v>
      </c>
      <c r="Z143" s="6">
        <f t="shared" si="10"/>
        <v>350.34482758620692</v>
      </c>
      <c r="AA143" s="6">
        <f t="shared" si="11"/>
        <v>299.99999999999994</v>
      </c>
      <c r="AD143" s="50">
        <f>Raw[[#This Row],[Net Contractor Cost after rebate]]+Raw[[#This Row],[TotalIncentive]]</f>
        <v>870</v>
      </c>
      <c r="AH143" s="69">
        <f>Raw[[#This Row],[Contractor Markup]]/Raw[[#This Row],[RegularPrice]]</f>
        <v>0</v>
      </c>
    </row>
    <row r="144" spans="1:34" hidden="1" x14ac:dyDescent="0.25">
      <c r="A144">
        <v>51220</v>
      </c>
      <c r="B144" t="s">
        <v>307</v>
      </c>
      <c r="C144">
        <v>21</v>
      </c>
      <c r="G144" t="s">
        <v>314</v>
      </c>
      <c r="H144" t="s">
        <v>3140</v>
      </c>
      <c r="I144" t="s">
        <v>3140</v>
      </c>
      <c r="L144">
        <v>20.5</v>
      </c>
      <c r="M144">
        <f t="shared" si="8"/>
        <v>21</v>
      </c>
      <c r="N144">
        <v>12.5</v>
      </c>
      <c r="O144">
        <v>10</v>
      </c>
      <c r="P144" s="46" t="s">
        <v>27</v>
      </c>
      <c r="Q144" t="s">
        <v>28</v>
      </c>
      <c r="R144" s="2">
        <v>1167</v>
      </c>
      <c r="S144" s="2">
        <v>51</v>
      </c>
      <c r="T144">
        <v>1.86</v>
      </c>
      <c r="U144" s="2">
        <v>600</v>
      </c>
      <c r="V144" s="2">
        <v>1116</v>
      </c>
      <c r="W144" t="s">
        <v>320</v>
      </c>
      <c r="X144" t="s">
        <v>30</v>
      </c>
      <c r="Y144" s="6">
        <f t="shared" si="9"/>
        <v>627.41935483870964</v>
      </c>
      <c r="Z144" s="6">
        <f t="shared" si="10"/>
        <v>27.419354838709676</v>
      </c>
      <c r="AA144" s="6">
        <f t="shared" si="11"/>
        <v>600</v>
      </c>
      <c r="AD144" s="50">
        <f>Raw[[#This Row],[Net Contractor Cost after rebate]]+Raw[[#This Row],[TotalIncentive]]</f>
        <v>1116</v>
      </c>
      <c r="AH144" s="69">
        <f>Raw[[#This Row],[Contractor Markup]]/Raw[[#This Row],[RegularPrice]]</f>
        <v>0</v>
      </c>
    </row>
    <row r="145" spans="1:34" hidden="1" x14ac:dyDescent="0.25">
      <c r="A145">
        <v>51220</v>
      </c>
      <c r="B145" t="s">
        <v>307</v>
      </c>
      <c r="C145">
        <v>22</v>
      </c>
      <c r="G145" t="s">
        <v>314</v>
      </c>
      <c r="H145" t="s">
        <v>3139</v>
      </c>
      <c r="I145" t="s">
        <v>3139</v>
      </c>
      <c r="L145">
        <v>16.5</v>
      </c>
      <c r="M145">
        <f t="shared" si="8"/>
        <v>17</v>
      </c>
      <c r="N145">
        <v>13</v>
      </c>
      <c r="O145">
        <v>9.6</v>
      </c>
      <c r="P145" s="46" t="s">
        <v>51</v>
      </c>
      <c r="Q145" t="s">
        <v>49</v>
      </c>
      <c r="R145" s="2">
        <v>2240</v>
      </c>
      <c r="S145" s="2">
        <v>1079</v>
      </c>
      <c r="T145">
        <v>3.87</v>
      </c>
      <c r="U145" s="2">
        <v>300</v>
      </c>
      <c r="V145" s="2">
        <v>1161</v>
      </c>
      <c r="W145" t="s">
        <v>320</v>
      </c>
      <c r="X145" t="s">
        <v>30</v>
      </c>
      <c r="Y145" s="6">
        <f t="shared" si="9"/>
        <v>578.81136950904386</v>
      </c>
      <c r="Z145" s="6">
        <f t="shared" si="10"/>
        <v>278.81136950904391</v>
      </c>
      <c r="AA145" s="6">
        <f t="shared" si="11"/>
        <v>299.99999999999994</v>
      </c>
      <c r="AD145" s="50">
        <f>Raw[[#This Row],[Net Contractor Cost after rebate]]+Raw[[#This Row],[TotalIncentive]]</f>
        <v>1161</v>
      </c>
      <c r="AH145" s="69">
        <f>Raw[[#This Row],[Contractor Markup]]/Raw[[#This Row],[RegularPrice]]</f>
        <v>0</v>
      </c>
    </row>
    <row r="146" spans="1:34" hidden="1" x14ac:dyDescent="0.25">
      <c r="A146">
        <v>51220</v>
      </c>
      <c r="B146" t="s">
        <v>307</v>
      </c>
      <c r="C146">
        <v>23</v>
      </c>
      <c r="G146" t="s">
        <v>314</v>
      </c>
      <c r="H146" t="s">
        <v>3140</v>
      </c>
      <c r="I146" t="s">
        <v>3140</v>
      </c>
      <c r="L146">
        <v>30.5</v>
      </c>
      <c r="M146">
        <f t="shared" si="8"/>
        <v>31</v>
      </c>
      <c r="N146">
        <v>16.100000000000001</v>
      </c>
      <c r="O146">
        <v>13.5</v>
      </c>
      <c r="P146" s="46" t="s">
        <v>27</v>
      </c>
      <c r="Q146" t="s">
        <v>28</v>
      </c>
      <c r="R146" s="2">
        <v>829</v>
      </c>
      <c r="S146" s="2">
        <v>379</v>
      </c>
      <c r="T146">
        <v>0.75</v>
      </c>
      <c r="U146" s="2">
        <v>600</v>
      </c>
      <c r="V146" s="2">
        <v>450</v>
      </c>
      <c r="W146" t="s">
        <v>321</v>
      </c>
      <c r="X146" t="s">
        <v>30</v>
      </c>
      <c r="Y146" s="6">
        <f t="shared" si="9"/>
        <v>1105.3333333333333</v>
      </c>
      <c r="Z146" s="6">
        <f t="shared" si="10"/>
        <v>505.33333333333331</v>
      </c>
      <c r="AA146" s="6">
        <f t="shared" si="11"/>
        <v>600</v>
      </c>
      <c r="AD146" s="50">
        <f>Raw[[#This Row],[Net Contractor Cost after rebate]]+Raw[[#This Row],[TotalIncentive]]</f>
        <v>450</v>
      </c>
      <c r="AH146" s="69">
        <f>Raw[[#This Row],[Contractor Markup]]/Raw[[#This Row],[RegularPrice]]</f>
        <v>0</v>
      </c>
    </row>
    <row r="147" spans="1:34" hidden="1" x14ac:dyDescent="0.25">
      <c r="A147">
        <v>51220</v>
      </c>
      <c r="B147" t="s">
        <v>307</v>
      </c>
      <c r="C147">
        <v>24</v>
      </c>
      <c r="G147" t="s">
        <v>289</v>
      </c>
      <c r="H147" t="s">
        <v>3140</v>
      </c>
      <c r="I147" t="s">
        <v>3140</v>
      </c>
      <c r="L147">
        <v>17</v>
      </c>
      <c r="M147">
        <f t="shared" si="8"/>
        <v>17</v>
      </c>
      <c r="N147">
        <v>12</v>
      </c>
      <c r="O147">
        <v>9</v>
      </c>
      <c r="P147" s="46" t="s">
        <v>27</v>
      </c>
      <c r="Q147" t="s">
        <v>40</v>
      </c>
      <c r="R147" s="2">
        <v>538.25</v>
      </c>
      <c r="S147" s="2">
        <v>238.25</v>
      </c>
      <c r="T147">
        <v>0.75</v>
      </c>
      <c r="U147" s="2">
        <v>400</v>
      </c>
      <c r="V147" s="2">
        <v>300</v>
      </c>
      <c r="W147" t="s">
        <v>53</v>
      </c>
      <c r="X147" t="s">
        <v>30</v>
      </c>
      <c r="Y147" s="6">
        <f t="shared" si="9"/>
        <v>717.66666666666663</v>
      </c>
      <c r="Z147" s="6">
        <f t="shared" si="10"/>
        <v>317.66666666666669</v>
      </c>
      <c r="AA147" s="6">
        <f t="shared" si="11"/>
        <v>399.99999999999994</v>
      </c>
      <c r="AD147" s="50">
        <f>Raw[[#This Row],[Net Contractor Cost after rebate]]+Raw[[#This Row],[TotalIncentive]]</f>
        <v>300</v>
      </c>
      <c r="AH147" s="69">
        <f>Raw[[#This Row],[Contractor Markup]]/Raw[[#This Row],[RegularPrice]]</f>
        <v>0</v>
      </c>
    </row>
    <row r="148" spans="1:34" hidden="1" x14ac:dyDescent="0.25">
      <c r="A148">
        <v>51220</v>
      </c>
      <c r="B148" t="s">
        <v>307</v>
      </c>
      <c r="C148">
        <v>25</v>
      </c>
      <c r="G148" t="s">
        <v>289</v>
      </c>
      <c r="H148" t="s">
        <v>3140</v>
      </c>
      <c r="I148" t="s">
        <v>3140</v>
      </c>
      <c r="L148">
        <v>19.7</v>
      </c>
      <c r="M148">
        <f t="shared" si="8"/>
        <v>20</v>
      </c>
      <c r="N148">
        <v>9.1999999999999993</v>
      </c>
      <c r="O148">
        <v>10.3</v>
      </c>
      <c r="P148" s="46" t="s">
        <v>27</v>
      </c>
      <c r="Q148" t="s">
        <v>28</v>
      </c>
      <c r="R148" s="2">
        <v>2365</v>
      </c>
      <c r="S148" s="2">
        <v>343</v>
      </c>
      <c r="T148">
        <v>3.37</v>
      </c>
      <c r="U148" s="2">
        <v>600</v>
      </c>
      <c r="V148" s="2">
        <v>2022</v>
      </c>
      <c r="W148" t="s">
        <v>323</v>
      </c>
      <c r="X148" t="s">
        <v>30</v>
      </c>
      <c r="Y148" s="6">
        <f t="shared" si="9"/>
        <v>701.780415430267</v>
      </c>
      <c r="Z148" s="6">
        <f t="shared" si="10"/>
        <v>101.78041543026706</v>
      </c>
      <c r="AA148" s="6">
        <f t="shared" si="11"/>
        <v>600</v>
      </c>
      <c r="AD148" s="50">
        <f>Raw[[#This Row],[Net Contractor Cost after rebate]]+Raw[[#This Row],[TotalIncentive]]</f>
        <v>2022</v>
      </c>
      <c r="AH148" s="69">
        <f>Raw[[#This Row],[Contractor Markup]]/Raw[[#This Row],[RegularPrice]]</f>
        <v>0</v>
      </c>
    </row>
    <row r="149" spans="1:34" hidden="1" x14ac:dyDescent="0.25">
      <c r="A149">
        <v>51220</v>
      </c>
      <c r="B149" t="s">
        <v>307</v>
      </c>
      <c r="C149">
        <v>1</v>
      </c>
      <c r="F149" t="s">
        <v>324</v>
      </c>
      <c r="G149" t="s">
        <v>310</v>
      </c>
      <c r="H149" t="s">
        <v>3140</v>
      </c>
      <c r="I149" t="s">
        <v>3140</v>
      </c>
      <c r="L149">
        <v>20.5</v>
      </c>
      <c r="M149">
        <f t="shared" si="8"/>
        <v>21</v>
      </c>
      <c r="N149">
        <v>12.5</v>
      </c>
      <c r="O149">
        <v>10</v>
      </c>
      <c r="P149" s="46" t="s">
        <v>27</v>
      </c>
      <c r="Q149" t="s">
        <v>28</v>
      </c>
      <c r="R149" s="2">
        <v>1501.857</v>
      </c>
      <c r="S149" s="2">
        <v>385.85700000000003</v>
      </c>
      <c r="T149">
        <v>1.86</v>
      </c>
      <c r="U149" s="2">
        <v>600</v>
      </c>
      <c r="V149" s="2">
        <v>1116</v>
      </c>
      <c r="W149" t="s">
        <v>53</v>
      </c>
      <c r="X149" t="s">
        <v>30</v>
      </c>
      <c r="Y149" s="6">
        <f t="shared" si="9"/>
        <v>807.44999999999993</v>
      </c>
      <c r="Z149" s="6">
        <f t="shared" si="10"/>
        <v>207.45000000000002</v>
      </c>
      <c r="AA149" s="6">
        <f t="shared" si="11"/>
        <v>599.99999999999989</v>
      </c>
      <c r="AD149" s="50">
        <f>Raw[[#This Row],[Net Contractor Cost after rebate]]+Raw[[#This Row],[TotalIncentive]]</f>
        <v>1116</v>
      </c>
      <c r="AH149" s="69">
        <f>Raw[[#This Row],[Contractor Markup]]/Raw[[#This Row],[RegularPrice]]</f>
        <v>0</v>
      </c>
    </row>
    <row r="150" spans="1:34" hidden="1" x14ac:dyDescent="0.25">
      <c r="A150">
        <v>51220</v>
      </c>
      <c r="B150" t="s">
        <v>307</v>
      </c>
      <c r="C150">
        <v>2</v>
      </c>
      <c r="F150" t="s">
        <v>325</v>
      </c>
      <c r="G150" t="s">
        <v>326</v>
      </c>
      <c r="H150" t="s">
        <v>3140</v>
      </c>
      <c r="I150" t="s">
        <v>3140</v>
      </c>
      <c r="L150">
        <v>20.5</v>
      </c>
      <c r="M150">
        <f t="shared" si="8"/>
        <v>21</v>
      </c>
      <c r="N150">
        <v>12.5</v>
      </c>
      <c r="O150">
        <v>10</v>
      </c>
      <c r="P150" s="46" t="s">
        <v>27</v>
      </c>
      <c r="Q150" t="s">
        <v>28</v>
      </c>
      <c r="R150" s="2">
        <v>1343</v>
      </c>
      <c r="S150" s="2">
        <v>227</v>
      </c>
      <c r="T150">
        <v>1.86</v>
      </c>
      <c r="U150" s="2">
        <v>600</v>
      </c>
      <c r="V150" s="2">
        <v>1116</v>
      </c>
      <c r="W150" t="s">
        <v>327</v>
      </c>
      <c r="X150" t="s">
        <v>30</v>
      </c>
      <c r="Y150" s="6">
        <f t="shared" si="9"/>
        <v>722.04301075268813</v>
      </c>
      <c r="Z150" s="6">
        <f t="shared" si="10"/>
        <v>122.04301075268816</v>
      </c>
      <c r="AA150" s="6">
        <f t="shared" si="11"/>
        <v>600</v>
      </c>
      <c r="AD150" s="50">
        <f>Raw[[#This Row],[Net Contractor Cost after rebate]]+Raw[[#This Row],[TotalIncentive]]</f>
        <v>1116</v>
      </c>
      <c r="AH150" s="69">
        <f>Raw[[#This Row],[Contractor Markup]]/Raw[[#This Row],[RegularPrice]]</f>
        <v>0</v>
      </c>
    </row>
    <row r="151" spans="1:34" hidden="1" x14ac:dyDescent="0.25">
      <c r="A151">
        <v>51220</v>
      </c>
      <c r="B151" t="s">
        <v>307</v>
      </c>
      <c r="C151">
        <v>3</v>
      </c>
      <c r="F151" t="s">
        <v>328</v>
      </c>
      <c r="G151" t="s">
        <v>252</v>
      </c>
      <c r="H151" t="s">
        <v>3140</v>
      </c>
      <c r="I151" t="s">
        <v>3140</v>
      </c>
      <c r="L151">
        <v>20.5</v>
      </c>
      <c r="M151">
        <f t="shared" si="8"/>
        <v>21</v>
      </c>
      <c r="N151">
        <v>13.4</v>
      </c>
      <c r="O151">
        <v>11.2</v>
      </c>
      <c r="P151" s="46" t="s">
        <v>27</v>
      </c>
      <c r="Q151" t="s">
        <v>28</v>
      </c>
      <c r="R151" s="2">
        <v>1259.914</v>
      </c>
      <c r="S151" s="2">
        <v>359.91399999999999</v>
      </c>
      <c r="T151">
        <v>1.5</v>
      </c>
      <c r="U151" s="2">
        <v>600</v>
      </c>
      <c r="V151" s="2">
        <v>900</v>
      </c>
      <c r="W151" t="s">
        <v>284</v>
      </c>
      <c r="X151" t="s">
        <v>30</v>
      </c>
      <c r="Y151" s="6">
        <f t="shared" si="9"/>
        <v>839.9426666666667</v>
      </c>
      <c r="Z151" s="6">
        <f t="shared" si="10"/>
        <v>239.94266666666667</v>
      </c>
      <c r="AA151" s="6">
        <f t="shared" si="11"/>
        <v>600</v>
      </c>
      <c r="AD151" s="50">
        <f>Raw[[#This Row],[Net Contractor Cost after rebate]]+Raw[[#This Row],[TotalIncentive]]</f>
        <v>900</v>
      </c>
      <c r="AH151" s="69">
        <f>Raw[[#This Row],[Contractor Markup]]/Raw[[#This Row],[RegularPrice]]</f>
        <v>0</v>
      </c>
    </row>
    <row r="152" spans="1:34" hidden="1" x14ac:dyDescent="0.25">
      <c r="A152">
        <v>51220</v>
      </c>
      <c r="B152" t="s">
        <v>307</v>
      </c>
      <c r="C152">
        <v>4</v>
      </c>
      <c r="F152" t="s">
        <v>329</v>
      </c>
      <c r="G152" t="s">
        <v>289</v>
      </c>
      <c r="H152" t="s">
        <v>3140</v>
      </c>
      <c r="I152" t="s">
        <v>3140</v>
      </c>
      <c r="L152">
        <v>16</v>
      </c>
      <c r="M152">
        <f t="shared" si="8"/>
        <v>16</v>
      </c>
      <c r="N152">
        <v>8</v>
      </c>
      <c r="O152">
        <v>8.5</v>
      </c>
      <c r="P152" s="46" t="s">
        <v>27</v>
      </c>
      <c r="Q152" t="s">
        <v>74</v>
      </c>
      <c r="R152" s="2">
        <v>727.92</v>
      </c>
      <c r="S152" s="2">
        <v>169.92</v>
      </c>
      <c r="T152">
        <v>1.86</v>
      </c>
      <c r="U152" s="2">
        <v>300</v>
      </c>
      <c r="V152" s="2">
        <v>558</v>
      </c>
      <c r="W152" t="s">
        <v>330</v>
      </c>
      <c r="X152" t="s">
        <v>30</v>
      </c>
      <c r="Y152" s="6">
        <f t="shared" si="9"/>
        <v>391.35483870967738</v>
      </c>
      <c r="Z152" s="6">
        <f t="shared" si="10"/>
        <v>91.354838709677409</v>
      </c>
      <c r="AA152" s="6">
        <f t="shared" si="11"/>
        <v>300</v>
      </c>
      <c r="AD152" s="50">
        <f>Raw[[#This Row],[Net Contractor Cost after rebate]]+Raw[[#This Row],[TotalIncentive]]</f>
        <v>558</v>
      </c>
      <c r="AH152" s="69">
        <f>Raw[[#This Row],[Contractor Markup]]/Raw[[#This Row],[RegularPrice]]</f>
        <v>0</v>
      </c>
    </row>
    <row r="153" spans="1:34" hidden="1" x14ac:dyDescent="0.25">
      <c r="A153">
        <v>51220</v>
      </c>
      <c r="B153" t="s">
        <v>307</v>
      </c>
      <c r="C153">
        <v>5</v>
      </c>
      <c r="F153" t="s">
        <v>331</v>
      </c>
      <c r="G153" t="s">
        <v>252</v>
      </c>
      <c r="H153" t="s">
        <v>3140</v>
      </c>
      <c r="I153" t="s">
        <v>3140</v>
      </c>
      <c r="L153">
        <v>20.5</v>
      </c>
      <c r="M153">
        <f t="shared" si="8"/>
        <v>21</v>
      </c>
      <c r="N153">
        <v>12.5</v>
      </c>
      <c r="O153">
        <v>10</v>
      </c>
      <c r="P153" s="46" t="s">
        <v>27</v>
      </c>
      <c r="Q153" t="s">
        <v>28</v>
      </c>
      <c r="R153" s="2">
        <v>1167</v>
      </c>
      <c r="S153" s="2">
        <v>51</v>
      </c>
      <c r="T153">
        <v>1.86</v>
      </c>
      <c r="U153" s="2">
        <v>600</v>
      </c>
      <c r="V153" s="2">
        <v>1116</v>
      </c>
      <c r="W153" t="s">
        <v>320</v>
      </c>
      <c r="X153" t="s">
        <v>30</v>
      </c>
      <c r="Y153" s="6">
        <f t="shared" si="9"/>
        <v>627.41935483870964</v>
      </c>
      <c r="Z153" s="6">
        <f t="shared" si="10"/>
        <v>27.419354838709676</v>
      </c>
      <c r="AA153" s="6">
        <f t="shared" si="11"/>
        <v>600</v>
      </c>
      <c r="AD153" s="50">
        <f>Raw[[#This Row],[Net Contractor Cost after rebate]]+Raw[[#This Row],[TotalIncentive]]</f>
        <v>1116</v>
      </c>
      <c r="AH153" s="69">
        <f>Raw[[#This Row],[Contractor Markup]]/Raw[[#This Row],[RegularPrice]]</f>
        <v>0</v>
      </c>
    </row>
    <row r="154" spans="1:34" hidden="1" x14ac:dyDescent="0.25">
      <c r="A154">
        <v>51220</v>
      </c>
      <c r="B154" t="s">
        <v>307</v>
      </c>
      <c r="C154">
        <v>6</v>
      </c>
      <c r="F154" t="s">
        <v>332</v>
      </c>
      <c r="G154" t="s">
        <v>283</v>
      </c>
      <c r="H154" t="s">
        <v>3140</v>
      </c>
      <c r="I154" t="s">
        <v>3140</v>
      </c>
      <c r="L154">
        <v>18</v>
      </c>
      <c r="M154">
        <f t="shared" si="8"/>
        <v>18</v>
      </c>
      <c r="N154">
        <v>8.6</v>
      </c>
      <c r="O154">
        <v>10</v>
      </c>
      <c r="P154" s="46" t="s">
        <v>27</v>
      </c>
      <c r="Q154" t="s">
        <v>28</v>
      </c>
      <c r="R154" s="2">
        <v>916.49</v>
      </c>
      <c r="S154" s="2">
        <v>-199.51</v>
      </c>
      <c r="T154">
        <v>1.86</v>
      </c>
      <c r="U154" s="2">
        <v>600</v>
      </c>
      <c r="V154" s="2">
        <v>1116</v>
      </c>
      <c r="W154" t="s">
        <v>320</v>
      </c>
      <c r="X154" t="s">
        <v>30</v>
      </c>
      <c r="Y154" s="6">
        <f t="shared" si="9"/>
        <v>492.7365591397849</v>
      </c>
      <c r="Z154" s="6">
        <f t="shared" si="10"/>
        <v>-107.26344086021504</v>
      </c>
      <c r="AA154" s="6">
        <f t="shared" si="11"/>
        <v>600</v>
      </c>
      <c r="AD154" s="50">
        <f>Raw[[#This Row],[Net Contractor Cost after rebate]]+Raw[[#This Row],[TotalIncentive]]</f>
        <v>1116</v>
      </c>
      <c r="AH154" s="69">
        <f>Raw[[#This Row],[Contractor Markup]]/Raw[[#This Row],[RegularPrice]]</f>
        <v>0</v>
      </c>
    </row>
    <row r="155" spans="1:34" hidden="1" x14ac:dyDescent="0.25">
      <c r="A155">
        <v>51220</v>
      </c>
      <c r="B155" t="s">
        <v>307</v>
      </c>
      <c r="C155">
        <v>7</v>
      </c>
      <c r="F155" t="s">
        <v>333</v>
      </c>
      <c r="G155" t="s">
        <v>314</v>
      </c>
      <c r="H155" t="s">
        <v>3139</v>
      </c>
      <c r="I155" t="s">
        <v>3139</v>
      </c>
      <c r="L155">
        <v>16</v>
      </c>
      <c r="M155">
        <f t="shared" si="8"/>
        <v>16</v>
      </c>
      <c r="N155">
        <v>13</v>
      </c>
      <c r="O155">
        <v>9</v>
      </c>
      <c r="P155" s="46" t="s">
        <v>51</v>
      </c>
      <c r="Q155" t="s">
        <v>49</v>
      </c>
      <c r="R155" s="2">
        <v>1933</v>
      </c>
      <c r="S155" s="2">
        <v>1063</v>
      </c>
      <c r="T155">
        <v>2.9</v>
      </c>
      <c r="U155" s="2">
        <v>300</v>
      </c>
      <c r="V155" s="2">
        <v>870</v>
      </c>
      <c r="W155" t="s">
        <v>334</v>
      </c>
      <c r="X155" t="s">
        <v>30</v>
      </c>
      <c r="Y155" s="6">
        <f t="shared" si="9"/>
        <v>666.55172413793105</v>
      </c>
      <c r="Z155" s="6">
        <f t="shared" si="10"/>
        <v>366.55172413793105</v>
      </c>
      <c r="AA155" s="6">
        <f t="shared" si="11"/>
        <v>300</v>
      </c>
      <c r="AD155" s="50">
        <f>Raw[[#This Row],[Net Contractor Cost after rebate]]+Raw[[#This Row],[TotalIncentive]]</f>
        <v>870</v>
      </c>
      <c r="AH155" s="69">
        <f>Raw[[#This Row],[Contractor Markup]]/Raw[[#This Row],[RegularPrice]]</f>
        <v>0</v>
      </c>
    </row>
    <row r="156" spans="1:34" hidden="1" x14ac:dyDescent="0.25">
      <c r="A156">
        <v>51220</v>
      </c>
      <c r="B156" t="s">
        <v>307</v>
      </c>
      <c r="C156">
        <v>8</v>
      </c>
      <c r="F156" t="s">
        <v>335</v>
      </c>
      <c r="G156" t="s">
        <v>314</v>
      </c>
      <c r="H156" t="s">
        <v>3140</v>
      </c>
      <c r="I156" t="s">
        <v>3140</v>
      </c>
      <c r="L156">
        <v>19.2</v>
      </c>
      <c r="M156">
        <f t="shared" si="8"/>
        <v>20</v>
      </c>
      <c r="N156">
        <v>9.4</v>
      </c>
      <c r="O156">
        <v>11</v>
      </c>
      <c r="P156" s="46" t="s">
        <v>27</v>
      </c>
      <c r="Q156" t="s">
        <v>28</v>
      </c>
      <c r="R156" s="2">
        <v>2374.2159999999999</v>
      </c>
      <c r="S156" s="2">
        <v>604.21600000000001</v>
      </c>
      <c r="T156">
        <v>2.95</v>
      </c>
      <c r="U156" s="2">
        <v>600</v>
      </c>
      <c r="V156" s="2">
        <v>1770</v>
      </c>
      <c r="W156" t="s">
        <v>336</v>
      </c>
      <c r="X156" t="s">
        <v>30</v>
      </c>
      <c r="Y156" s="6">
        <f t="shared" si="9"/>
        <v>804.81898305084735</v>
      </c>
      <c r="Z156" s="6">
        <f t="shared" si="10"/>
        <v>204.81898305084744</v>
      </c>
      <c r="AA156" s="6">
        <f t="shared" si="11"/>
        <v>599.99999999999989</v>
      </c>
      <c r="AD156" s="50">
        <f>Raw[[#This Row],[Net Contractor Cost after rebate]]+Raw[[#This Row],[TotalIncentive]]</f>
        <v>1770</v>
      </c>
      <c r="AH156" s="69">
        <f>Raw[[#This Row],[Contractor Markup]]/Raw[[#This Row],[RegularPrice]]</f>
        <v>0</v>
      </c>
    </row>
    <row r="157" spans="1:34" hidden="1" x14ac:dyDescent="0.25">
      <c r="A157">
        <v>51220</v>
      </c>
      <c r="B157" t="s">
        <v>307</v>
      </c>
      <c r="C157">
        <v>9</v>
      </c>
      <c r="G157" t="s">
        <v>310</v>
      </c>
      <c r="H157" t="s">
        <v>3140</v>
      </c>
      <c r="I157" t="s">
        <v>3140</v>
      </c>
      <c r="L157">
        <v>19</v>
      </c>
      <c r="M157">
        <f t="shared" si="8"/>
        <v>19</v>
      </c>
      <c r="N157">
        <v>10.6</v>
      </c>
      <c r="O157">
        <v>10.6</v>
      </c>
      <c r="P157" s="46" t="s">
        <v>27</v>
      </c>
      <c r="Q157" t="s">
        <v>28</v>
      </c>
      <c r="R157" s="2">
        <v>2243.9969999999998</v>
      </c>
      <c r="S157" s="2">
        <v>827.99699999999996</v>
      </c>
      <c r="T157">
        <v>2.36</v>
      </c>
      <c r="U157" s="2">
        <v>600</v>
      </c>
      <c r="V157" s="2">
        <v>1416</v>
      </c>
      <c r="W157" t="s">
        <v>50</v>
      </c>
      <c r="X157" t="s">
        <v>30</v>
      </c>
      <c r="Y157" s="6">
        <f t="shared" si="9"/>
        <v>950.84618644067791</v>
      </c>
      <c r="Z157" s="6">
        <f t="shared" si="10"/>
        <v>350.84618644067797</v>
      </c>
      <c r="AA157" s="6">
        <f t="shared" si="11"/>
        <v>600</v>
      </c>
      <c r="AD157" s="50">
        <f>Raw[[#This Row],[Net Contractor Cost after rebate]]+Raw[[#This Row],[TotalIncentive]]</f>
        <v>1416</v>
      </c>
      <c r="AH157" s="69">
        <f>Raw[[#This Row],[Contractor Markup]]/Raw[[#This Row],[RegularPrice]]</f>
        <v>0</v>
      </c>
    </row>
    <row r="158" spans="1:34" hidden="1" x14ac:dyDescent="0.25">
      <c r="A158">
        <v>51222</v>
      </c>
      <c r="B158" t="s">
        <v>337</v>
      </c>
      <c r="C158">
        <v>1</v>
      </c>
      <c r="F158" t="s">
        <v>339</v>
      </c>
      <c r="G158" t="s">
        <v>340</v>
      </c>
      <c r="H158" t="s">
        <v>3141</v>
      </c>
      <c r="I158" t="s">
        <v>3141</v>
      </c>
      <c r="L158">
        <v>20</v>
      </c>
      <c r="M158">
        <f t="shared" si="8"/>
        <v>20</v>
      </c>
      <c r="N158">
        <v>12.5</v>
      </c>
      <c r="O158">
        <v>10.3</v>
      </c>
      <c r="P158" s="46" t="s">
        <v>27</v>
      </c>
      <c r="Q158" t="s">
        <v>28</v>
      </c>
      <c r="R158" s="2">
        <v>4146</v>
      </c>
      <c r="S158" s="2">
        <v>3300</v>
      </c>
      <c r="T158">
        <v>1.41</v>
      </c>
      <c r="U158" s="2">
        <v>600</v>
      </c>
      <c r="V158" s="2">
        <v>846</v>
      </c>
      <c r="W158" t="s">
        <v>342</v>
      </c>
      <c r="X158" t="s">
        <v>30</v>
      </c>
      <c r="Y158" s="6">
        <f t="shared" si="9"/>
        <v>2940.4255319148938</v>
      </c>
      <c r="Z158" s="6">
        <f t="shared" si="10"/>
        <v>2340.4255319148938</v>
      </c>
      <c r="AA158" s="6">
        <f t="shared" si="11"/>
        <v>600</v>
      </c>
      <c r="AD158" s="50">
        <f>Raw[[#This Row],[Net Contractor Cost after rebate]]+Raw[[#This Row],[TotalIncentive]]</f>
        <v>846</v>
      </c>
      <c r="AH158" s="69">
        <f>Raw[[#This Row],[Contractor Markup]]/Raw[[#This Row],[RegularPrice]]</f>
        <v>0</v>
      </c>
    </row>
    <row r="159" spans="1:34" hidden="1" x14ac:dyDescent="0.25">
      <c r="A159">
        <v>51222</v>
      </c>
      <c r="B159" t="s">
        <v>337</v>
      </c>
      <c r="C159">
        <v>2</v>
      </c>
      <c r="F159" t="s">
        <v>343</v>
      </c>
      <c r="G159" t="s">
        <v>344</v>
      </c>
      <c r="H159" t="s">
        <v>3142</v>
      </c>
      <c r="I159" t="s">
        <v>3142</v>
      </c>
      <c r="L159">
        <v>18</v>
      </c>
      <c r="M159">
        <f t="shared" si="8"/>
        <v>18</v>
      </c>
      <c r="N159">
        <v>11</v>
      </c>
      <c r="O159">
        <v>11</v>
      </c>
      <c r="P159" s="46" t="s">
        <v>51</v>
      </c>
      <c r="Q159" t="s">
        <v>62</v>
      </c>
      <c r="R159" s="2">
        <v>4520</v>
      </c>
      <c r="S159" s="2">
        <v>3371</v>
      </c>
      <c r="T159">
        <v>3.83</v>
      </c>
      <c r="U159" s="2">
        <v>300</v>
      </c>
      <c r="V159" s="2">
        <v>1149</v>
      </c>
      <c r="W159" t="s">
        <v>346</v>
      </c>
      <c r="X159" t="s">
        <v>30</v>
      </c>
      <c r="Y159" s="6">
        <f t="shared" si="9"/>
        <v>1180.1566579634464</v>
      </c>
      <c r="Z159" s="6">
        <f t="shared" si="10"/>
        <v>880.15665796344649</v>
      </c>
      <c r="AA159" s="6">
        <f t="shared" si="11"/>
        <v>299.99999999999989</v>
      </c>
      <c r="AD159" s="50">
        <f>Raw[[#This Row],[Net Contractor Cost after rebate]]+Raw[[#This Row],[TotalIncentive]]</f>
        <v>1149</v>
      </c>
      <c r="AH159" s="69">
        <f>Raw[[#This Row],[Contractor Markup]]/Raw[[#This Row],[RegularPrice]]</f>
        <v>0</v>
      </c>
    </row>
    <row r="160" spans="1:34" hidden="1" x14ac:dyDescent="0.25">
      <c r="A160">
        <v>51222</v>
      </c>
      <c r="B160" t="s">
        <v>337</v>
      </c>
      <c r="C160">
        <v>3</v>
      </c>
      <c r="F160" t="s">
        <v>347</v>
      </c>
      <c r="G160" t="s">
        <v>348</v>
      </c>
      <c r="H160" t="s">
        <v>3142</v>
      </c>
      <c r="I160" t="s">
        <v>3142</v>
      </c>
      <c r="L160">
        <v>20.25</v>
      </c>
      <c r="M160">
        <f t="shared" si="8"/>
        <v>21</v>
      </c>
      <c r="N160">
        <v>12.4</v>
      </c>
      <c r="O160">
        <v>10.75</v>
      </c>
      <c r="P160" s="46" t="s">
        <v>27</v>
      </c>
      <c r="Q160" t="s">
        <v>28</v>
      </c>
      <c r="R160" s="2">
        <v>2185</v>
      </c>
      <c r="S160" s="2">
        <v>385</v>
      </c>
      <c r="T160">
        <v>3</v>
      </c>
      <c r="U160" s="2">
        <v>600</v>
      </c>
      <c r="V160" s="2">
        <v>1800</v>
      </c>
      <c r="W160" t="s">
        <v>349</v>
      </c>
      <c r="X160" t="s">
        <v>30</v>
      </c>
      <c r="Y160" s="6">
        <f t="shared" si="9"/>
        <v>728.33333333333337</v>
      </c>
      <c r="Z160" s="6">
        <f t="shared" si="10"/>
        <v>128.33333333333334</v>
      </c>
      <c r="AA160" s="6">
        <f t="shared" si="11"/>
        <v>600</v>
      </c>
      <c r="AD160" s="50">
        <f>Raw[[#This Row],[Net Contractor Cost after rebate]]+Raw[[#This Row],[TotalIncentive]]</f>
        <v>1800</v>
      </c>
      <c r="AH160" s="69">
        <f>Raw[[#This Row],[Contractor Markup]]/Raw[[#This Row],[RegularPrice]]</f>
        <v>0</v>
      </c>
    </row>
    <row r="161" spans="1:34" hidden="1" x14ac:dyDescent="0.25">
      <c r="A161">
        <v>51222</v>
      </c>
      <c r="B161" t="s">
        <v>337</v>
      </c>
      <c r="C161">
        <v>4</v>
      </c>
      <c r="F161" t="s">
        <v>350</v>
      </c>
      <c r="G161" t="s">
        <v>196</v>
      </c>
      <c r="H161" t="s">
        <v>3142</v>
      </c>
      <c r="I161" t="s">
        <v>3142</v>
      </c>
      <c r="L161">
        <v>16</v>
      </c>
      <c r="M161">
        <f t="shared" si="8"/>
        <v>16</v>
      </c>
      <c r="N161">
        <v>12.5</v>
      </c>
      <c r="O161">
        <v>9</v>
      </c>
      <c r="P161" s="46" t="s">
        <v>51</v>
      </c>
      <c r="Q161" t="s">
        <v>49</v>
      </c>
      <c r="R161" s="2">
        <v>3486</v>
      </c>
      <c r="S161" s="2">
        <v>2076</v>
      </c>
      <c r="T161">
        <v>4.7</v>
      </c>
      <c r="U161" s="2">
        <v>300</v>
      </c>
      <c r="V161" s="2">
        <v>1410</v>
      </c>
      <c r="W161" t="s">
        <v>352</v>
      </c>
      <c r="X161" t="s">
        <v>30</v>
      </c>
      <c r="Y161" s="6">
        <f t="shared" si="9"/>
        <v>741.70212765957444</v>
      </c>
      <c r="Z161" s="6">
        <f t="shared" si="10"/>
        <v>441.70212765957444</v>
      </c>
      <c r="AA161" s="6">
        <f t="shared" si="11"/>
        <v>300</v>
      </c>
      <c r="AD161" s="50">
        <f>Raw[[#This Row],[Net Contractor Cost after rebate]]+Raw[[#This Row],[TotalIncentive]]</f>
        <v>1410</v>
      </c>
      <c r="AH161" s="69">
        <f>Raw[[#This Row],[Contractor Markup]]/Raw[[#This Row],[RegularPrice]]</f>
        <v>0</v>
      </c>
    </row>
    <row r="162" spans="1:34" hidden="1" x14ac:dyDescent="0.25">
      <c r="A162">
        <v>51222</v>
      </c>
      <c r="B162" t="s">
        <v>337</v>
      </c>
      <c r="C162">
        <v>5</v>
      </c>
      <c r="F162" t="s">
        <v>353</v>
      </c>
      <c r="G162" t="s">
        <v>354</v>
      </c>
      <c r="H162" t="s">
        <v>3142</v>
      </c>
      <c r="I162" t="s">
        <v>3142</v>
      </c>
      <c r="L162">
        <v>16</v>
      </c>
      <c r="M162">
        <f t="shared" si="8"/>
        <v>16</v>
      </c>
      <c r="N162">
        <v>13</v>
      </c>
      <c r="O162">
        <v>9</v>
      </c>
      <c r="P162" s="46" t="s">
        <v>51</v>
      </c>
      <c r="Q162" t="s">
        <v>49</v>
      </c>
      <c r="R162" s="2">
        <v>1965</v>
      </c>
      <c r="S162" s="2">
        <v>1392</v>
      </c>
      <c r="T162">
        <v>1.91</v>
      </c>
      <c r="U162" s="2">
        <v>300</v>
      </c>
      <c r="V162" s="2">
        <v>573</v>
      </c>
      <c r="W162" t="s">
        <v>107</v>
      </c>
      <c r="X162" t="s">
        <v>30</v>
      </c>
      <c r="Y162" s="6">
        <f t="shared" si="9"/>
        <v>1028.7958115183246</v>
      </c>
      <c r="Z162" s="6">
        <f t="shared" si="10"/>
        <v>728.79581151832463</v>
      </c>
      <c r="AA162" s="6">
        <f t="shared" si="11"/>
        <v>300</v>
      </c>
      <c r="AD162" s="50">
        <f>Raw[[#This Row],[Net Contractor Cost after rebate]]+Raw[[#This Row],[TotalIncentive]]</f>
        <v>573</v>
      </c>
      <c r="AH162" s="69">
        <f>Raw[[#This Row],[Contractor Markup]]/Raw[[#This Row],[RegularPrice]]</f>
        <v>0</v>
      </c>
    </row>
    <row r="163" spans="1:34" hidden="1" x14ac:dyDescent="0.25">
      <c r="A163">
        <v>51222</v>
      </c>
      <c r="B163" t="s">
        <v>337</v>
      </c>
      <c r="C163">
        <v>6</v>
      </c>
      <c r="F163" t="s">
        <v>353</v>
      </c>
      <c r="G163" t="s">
        <v>354</v>
      </c>
      <c r="H163" t="s">
        <v>3142</v>
      </c>
      <c r="I163" t="s">
        <v>3142</v>
      </c>
      <c r="L163">
        <v>16</v>
      </c>
      <c r="M163">
        <f t="shared" si="8"/>
        <v>16</v>
      </c>
      <c r="N163">
        <v>13</v>
      </c>
      <c r="O163">
        <v>9</v>
      </c>
      <c r="P163" s="46" t="s">
        <v>51</v>
      </c>
      <c r="Q163" t="s">
        <v>49</v>
      </c>
      <c r="R163" s="2">
        <v>2745</v>
      </c>
      <c r="S163" s="2">
        <v>1545</v>
      </c>
      <c r="T163">
        <v>4</v>
      </c>
      <c r="U163" s="2">
        <v>300</v>
      </c>
      <c r="V163" s="2">
        <v>1200</v>
      </c>
      <c r="W163" t="s">
        <v>107</v>
      </c>
      <c r="X163" t="s">
        <v>30</v>
      </c>
      <c r="Y163" s="6">
        <f t="shared" si="9"/>
        <v>686.25</v>
      </c>
      <c r="Z163" s="6">
        <f t="shared" si="10"/>
        <v>386.25</v>
      </c>
      <c r="AA163" s="6">
        <f t="shared" si="11"/>
        <v>300</v>
      </c>
      <c r="AD163" s="50">
        <f>Raw[[#This Row],[Net Contractor Cost after rebate]]+Raw[[#This Row],[TotalIncentive]]</f>
        <v>1200</v>
      </c>
      <c r="AH163" s="69">
        <f>Raw[[#This Row],[Contractor Markup]]/Raw[[#This Row],[RegularPrice]]</f>
        <v>0</v>
      </c>
    </row>
    <row r="164" spans="1:34" hidden="1" x14ac:dyDescent="0.25">
      <c r="A164">
        <v>51227</v>
      </c>
      <c r="B164" t="s">
        <v>307</v>
      </c>
      <c r="C164">
        <v>1</v>
      </c>
      <c r="F164" t="s">
        <v>355</v>
      </c>
      <c r="G164" t="s">
        <v>356</v>
      </c>
      <c r="H164" t="s">
        <v>3137</v>
      </c>
      <c r="I164" t="s">
        <v>3137</v>
      </c>
      <c r="L164">
        <v>18</v>
      </c>
      <c r="M164">
        <f t="shared" si="8"/>
        <v>18</v>
      </c>
      <c r="N164">
        <v>12.5</v>
      </c>
      <c r="O164">
        <v>9.5</v>
      </c>
      <c r="P164" s="46" t="s">
        <v>27</v>
      </c>
      <c r="Q164" t="s">
        <v>65</v>
      </c>
      <c r="R164" s="2">
        <v>1422.47</v>
      </c>
      <c r="S164" s="2">
        <v>507.47</v>
      </c>
      <c r="T164">
        <v>2</v>
      </c>
      <c r="U164" s="2">
        <v>500</v>
      </c>
      <c r="V164" s="2">
        <v>1000</v>
      </c>
      <c r="W164" t="s">
        <v>117</v>
      </c>
      <c r="X164" t="s">
        <v>30</v>
      </c>
      <c r="Y164" s="6">
        <f t="shared" si="9"/>
        <v>711.23500000000001</v>
      </c>
      <c r="Z164" s="6">
        <f t="shared" si="10"/>
        <v>253.73500000000001</v>
      </c>
      <c r="AA164" s="6">
        <f t="shared" si="11"/>
        <v>457.5</v>
      </c>
      <c r="AD164" s="50">
        <f>Raw[[#This Row],[Net Contractor Cost after rebate]]+Raw[[#This Row],[TotalIncentive]]</f>
        <v>1000</v>
      </c>
      <c r="AH164" s="69">
        <f>Raw[[#This Row],[Contractor Markup]]/Raw[[#This Row],[RegularPrice]]</f>
        <v>0</v>
      </c>
    </row>
    <row r="165" spans="1:34" hidden="1" x14ac:dyDescent="0.25">
      <c r="A165">
        <v>51228</v>
      </c>
      <c r="B165" t="s">
        <v>164</v>
      </c>
      <c r="C165">
        <v>1</v>
      </c>
      <c r="F165" t="s">
        <v>357</v>
      </c>
      <c r="G165" t="s">
        <v>242</v>
      </c>
      <c r="H165" t="s">
        <v>3137</v>
      </c>
      <c r="I165" t="s">
        <v>3137</v>
      </c>
      <c r="L165">
        <v>19</v>
      </c>
      <c r="M165">
        <f t="shared" si="8"/>
        <v>19</v>
      </c>
      <c r="N165">
        <v>12.5</v>
      </c>
      <c r="O165">
        <v>10.6</v>
      </c>
      <c r="P165" s="46" t="s">
        <v>27</v>
      </c>
      <c r="Q165" t="s">
        <v>28</v>
      </c>
      <c r="R165" s="2">
        <v>786</v>
      </c>
      <c r="S165" s="2">
        <v>1063.3599999999999</v>
      </c>
      <c r="T165">
        <v>1.5</v>
      </c>
      <c r="U165" s="2">
        <v>600</v>
      </c>
      <c r="V165" s="2">
        <v>900</v>
      </c>
      <c r="W165" t="s">
        <v>72</v>
      </c>
      <c r="X165" t="s">
        <v>30</v>
      </c>
      <c r="Y165" s="6">
        <f t="shared" si="9"/>
        <v>524</v>
      </c>
      <c r="Z165" s="6">
        <f t="shared" si="10"/>
        <v>708.90666666666664</v>
      </c>
      <c r="AA165" s="6">
        <f t="shared" si="11"/>
        <v>-184.90666666666664</v>
      </c>
      <c r="AD165" s="50">
        <f>Raw[[#This Row],[Net Contractor Cost after rebate]]+Raw[[#This Row],[TotalIncentive]]</f>
        <v>900</v>
      </c>
      <c r="AH165" s="69">
        <f>Raw[[#This Row],[Contractor Markup]]/Raw[[#This Row],[RegularPrice]]</f>
        <v>0</v>
      </c>
    </row>
    <row r="166" spans="1:34" hidden="1" x14ac:dyDescent="0.25">
      <c r="A166">
        <v>51229</v>
      </c>
      <c r="B166" t="s">
        <v>358</v>
      </c>
      <c r="C166">
        <v>1</v>
      </c>
      <c r="F166" t="s">
        <v>359</v>
      </c>
      <c r="G166" t="s">
        <v>172</v>
      </c>
      <c r="H166" t="s">
        <v>3137</v>
      </c>
      <c r="I166" t="s">
        <v>3137</v>
      </c>
      <c r="L166">
        <v>29.3</v>
      </c>
      <c r="M166">
        <f t="shared" si="8"/>
        <v>30</v>
      </c>
      <c r="N166">
        <v>15.2</v>
      </c>
      <c r="O166">
        <v>14</v>
      </c>
      <c r="P166" s="46" t="s">
        <v>27</v>
      </c>
      <c r="Q166" t="s">
        <v>28</v>
      </c>
      <c r="R166" s="2">
        <v>1369.51</v>
      </c>
      <c r="S166" s="2">
        <v>302.74</v>
      </c>
      <c r="T166">
        <v>1</v>
      </c>
      <c r="U166" s="2">
        <v>600</v>
      </c>
      <c r="V166" s="2">
        <v>600</v>
      </c>
      <c r="W166" t="s">
        <v>360</v>
      </c>
      <c r="X166" t="s">
        <v>30</v>
      </c>
      <c r="Y166" s="6">
        <f t="shared" si="9"/>
        <v>1369.51</v>
      </c>
      <c r="Z166" s="6">
        <f t="shared" si="10"/>
        <v>302.74</v>
      </c>
      <c r="AA166" s="6">
        <f t="shared" si="11"/>
        <v>1066.77</v>
      </c>
      <c r="AD166" s="50">
        <f>Raw[[#This Row],[Net Contractor Cost after rebate]]+Raw[[#This Row],[TotalIncentive]]</f>
        <v>600</v>
      </c>
      <c r="AH166" s="69">
        <f>Raw[[#This Row],[Contractor Markup]]/Raw[[#This Row],[RegularPrice]]</f>
        <v>0</v>
      </c>
    </row>
    <row r="167" spans="1:34" hidden="1" x14ac:dyDescent="0.25">
      <c r="A167">
        <v>51229</v>
      </c>
      <c r="B167" t="s">
        <v>358</v>
      </c>
      <c r="C167">
        <v>2</v>
      </c>
      <c r="F167" t="s">
        <v>359</v>
      </c>
      <c r="G167" t="s">
        <v>172</v>
      </c>
      <c r="H167" t="s">
        <v>3137</v>
      </c>
      <c r="I167" t="s">
        <v>3137</v>
      </c>
      <c r="L167">
        <v>19</v>
      </c>
      <c r="M167">
        <f t="shared" si="8"/>
        <v>19</v>
      </c>
      <c r="N167">
        <v>12.5</v>
      </c>
      <c r="O167">
        <v>10.6</v>
      </c>
      <c r="P167" s="46" t="s">
        <v>27</v>
      </c>
      <c r="Q167" t="s">
        <v>28</v>
      </c>
      <c r="R167" s="2">
        <v>1507.61</v>
      </c>
      <c r="S167" s="2">
        <v>307.61</v>
      </c>
      <c r="T167">
        <v>2</v>
      </c>
      <c r="U167" s="2">
        <v>600</v>
      </c>
      <c r="V167" s="2">
        <v>1200</v>
      </c>
      <c r="W167" t="s">
        <v>360</v>
      </c>
      <c r="X167" t="s">
        <v>30</v>
      </c>
      <c r="Y167" s="6">
        <f t="shared" si="9"/>
        <v>753.80499999999995</v>
      </c>
      <c r="Z167" s="6">
        <f t="shared" si="10"/>
        <v>153.80500000000001</v>
      </c>
      <c r="AA167" s="6">
        <f t="shared" si="11"/>
        <v>600</v>
      </c>
      <c r="AD167" s="50">
        <f>Raw[[#This Row],[Net Contractor Cost after rebate]]+Raw[[#This Row],[TotalIncentive]]</f>
        <v>1200</v>
      </c>
      <c r="AH167" s="69">
        <f>Raw[[#This Row],[Contractor Markup]]/Raw[[#This Row],[RegularPrice]]</f>
        <v>0</v>
      </c>
    </row>
    <row r="168" spans="1:34" hidden="1" x14ac:dyDescent="0.25">
      <c r="A168">
        <v>51229</v>
      </c>
      <c r="B168" t="s">
        <v>358</v>
      </c>
      <c r="C168">
        <v>3</v>
      </c>
      <c r="F168" t="s">
        <v>361</v>
      </c>
      <c r="G168" t="s">
        <v>199</v>
      </c>
      <c r="H168" t="s">
        <v>3137</v>
      </c>
      <c r="I168" t="s">
        <v>3137</v>
      </c>
      <c r="L168">
        <v>18</v>
      </c>
      <c r="M168">
        <f t="shared" si="8"/>
        <v>18</v>
      </c>
      <c r="N168">
        <v>10</v>
      </c>
      <c r="O168">
        <v>9.4</v>
      </c>
      <c r="P168" s="46" t="s">
        <v>27</v>
      </c>
      <c r="Q168" t="s">
        <v>65</v>
      </c>
      <c r="R168" s="2">
        <v>3411</v>
      </c>
      <c r="S168" s="2">
        <v>1946</v>
      </c>
      <c r="T168">
        <v>3</v>
      </c>
      <c r="U168" s="2">
        <v>500</v>
      </c>
      <c r="V168" s="2">
        <v>1500</v>
      </c>
      <c r="W168" t="s">
        <v>362</v>
      </c>
      <c r="X168" t="s">
        <v>30</v>
      </c>
      <c r="Y168" s="6">
        <f t="shared" si="9"/>
        <v>1137</v>
      </c>
      <c r="Z168" s="6">
        <f t="shared" si="10"/>
        <v>648.66666666666663</v>
      </c>
      <c r="AA168" s="6">
        <f t="shared" si="11"/>
        <v>488.33333333333337</v>
      </c>
      <c r="AD168" s="50">
        <f>Raw[[#This Row],[Net Contractor Cost after rebate]]+Raw[[#This Row],[TotalIncentive]]</f>
        <v>1500</v>
      </c>
      <c r="AH168" s="69">
        <f>Raw[[#This Row],[Contractor Markup]]/Raw[[#This Row],[RegularPrice]]</f>
        <v>0</v>
      </c>
    </row>
    <row r="169" spans="1:34" hidden="1" x14ac:dyDescent="0.25">
      <c r="A169">
        <v>51229</v>
      </c>
      <c r="B169" t="s">
        <v>358</v>
      </c>
      <c r="C169">
        <v>4</v>
      </c>
      <c r="F169" t="s">
        <v>363</v>
      </c>
      <c r="G169" t="s">
        <v>199</v>
      </c>
      <c r="H169" t="s">
        <v>3137</v>
      </c>
      <c r="I169" t="s">
        <v>3137</v>
      </c>
      <c r="L169">
        <v>16</v>
      </c>
      <c r="M169">
        <f t="shared" si="8"/>
        <v>16</v>
      </c>
      <c r="N169">
        <v>10</v>
      </c>
      <c r="O169">
        <v>9</v>
      </c>
      <c r="P169" s="46" t="s">
        <v>27</v>
      </c>
      <c r="Q169" t="s">
        <v>40</v>
      </c>
      <c r="R169" s="2">
        <v>842.94</v>
      </c>
      <c r="S169" s="2">
        <v>442.94</v>
      </c>
      <c r="T169">
        <v>1</v>
      </c>
      <c r="U169" s="2">
        <v>400</v>
      </c>
      <c r="V169" s="2">
        <v>400</v>
      </c>
      <c r="W169" t="s">
        <v>364</v>
      </c>
      <c r="X169" t="s">
        <v>30</v>
      </c>
      <c r="Y169" s="6">
        <f t="shared" si="9"/>
        <v>842.94</v>
      </c>
      <c r="Z169" s="6">
        <f t="shared" si="10"/>
        <v>442.94</v>
      </c>
      <c r="AA169" s="6">
        <f t="shared" si="11"/>
        <v>400.00000000000006</v>
      </c>
      <c r="AD169" s="50">
        <f>Raw[[#This Row],[Net Contractor Cost after rebate]]+Raw[[#This Row],[TotalIncentive]]</f>
        <v>400</v>
      </c>
      <c r="AH169" s="69">
        <f>Raw[[#This Row],[Contractor Markup]]/Raw[[#This Row],[RegularPrice]]</f>
        <v>0</v>
      </c>
    </row>
    <row r="170" spans="1:34" hidden="1" x14ac:dyDescent="0.25">
      <c r="A170">
        <v>51229</v>
      </c>
      <c r="B170" t="s">
        <v>358</v>
      </c>
      <c r="C170">
        <v>5</v>
      </c>
      <c r="F170" t="s">
        <v>365</v>
      </c>
      <c r="G170" t="s">
        <v>366</v>
      </c>
      <c r="H170" t="s">
        <v>3137</v>
      </c>
      <c r="I170" t="s">
        <v>3137</v>
      </c>
      <c r="L170">
        <v>19.7</v>
      </c>
      <c r="M170">
        <f t="shared" si="8"/>
        <v>20</v>
      </c>
      <c r="N170">
        <v>10.5</v>
      </c>
      <c r="O170">
        <v>10.3</v>
      </c>
      <c r="P170" s="46" t="s">
        <v>27</v>
      </c>
      <c r="Q170" t="s">
        <v>28</v>
      </c>
      <c r="R170" s="2">
        <v>3637</v>
      </c>
      <c r="S170" s="2">
        <v>1387</v>
      </c>
      <c r="T170">
        <v>4</v>
      </c>
      <c r="U170" s="2">
        <v>600</v>
      </c>
      <c r="V170" s="2">
        <v>2400</v>
      </c>
      <c r="W170" t="s">
        <v>367</v>
      </c>
      <c r="X170" t="s">
        <v>30</v>
      </c>
      <c r="Y170" s="6">
        <f t="shared" si="9"/>
        <v>909.25</v>
      </c>
      <c r="Z170" s="6">
        <f t="shared" si="10"/>
        <v>346.75</v>
      </c>
      <c r="AA170" s="6">
        <f t="shared" si="11"/>
        <v>562.5</v>
      </c>
      <c r="AD170" s="50">
        <f>Raw[[#This Row],[Net Contractor Cost after rebate]]+Raw[[#This Row],[TotalIncentive]]</f>
        <v>2400</v>
      </c>
      <c r="AH170" s="69">
        <f>Raw[[#This Row],[Contractor Markup]]/Raw[[#This Row],[RegularPrice]]</f>
        <v>0</v>
      </c>
    </row>
    <row r="171" spans="1:34" hidden="1" x14ac:dyDescent="0.25">
      <c r="A171">
        <v>51229</v>
      </c>
      <c r="B171" t="s">
        <v>358</v>
      </c>
      <c r="C171">
        <v>6</v>
      </c>
      <c r="F171" t="s">
        <v>368</v>
      </c>
      <c r="G171" t="s">
        <v>366</v>
      </c>
      <c r="H171" t="s">
        <v>3137</v>
      </c>
      <c r="I171" t="s">
        <v>3137</v>
      </c>
      <c r="L171">
        <v>19</v>
      </c>
      <c r="M171">
        <f t="shared" si="8"/>
        <v>19</v>
      </c>
      <c r="N171">
        <v>12.5</v>
      </c>
      <c r="O171">
        <v>10.6</v>
      </c>
      <c r="P171" s="46" t="s">
        <v>27</v>
      </c>
      <c r="Q171" t="s">
        <v>28</v>
      </c>
      <c r="R171" s="2">
        <v>1312</v>
      </c>
      <c r="S171" s="2">
        <v>412</v>
      </c>
      <c r="T171">
        <v>1.5</v>
      </c>
      <c r="U171" s="2">
        <v>600</v>
      </c>
      <c r="V171" s="2">
        <v>900</v>
      </c>
      <c r="W171" t="s">
        <v>369</v>
      </c>
      <c r="X171" t="s">
        <v>30</v>
      </c>
      <c r="Y171" s="6">
        <f t="shared" si="9"/>
        <v>874.66666666666663</v>
      </c>
      <c r="Z171" s="6">
        <f t="shared" si="10"/>
        <v>274.66666666666669</v>
      </c>
      <c r="AA171" s="6">
        <f t="shared" si="11"/>
        <v>600</v>
      </c>
      <c r="AD171" s="50">
        <f>Raw[[#This Row],[Net Contractor Cost after rebate]]+Raw[[#This Row],[TotalIncentive]]</f>
        <v>900</v>
      </c>
      <c r="AH171" s="69">
        <f>Raw[[#This Row],[Contractor Markup]]/Raw[[#This Row],[RegularPrice]]</f>
        <v>0</v>
      </c>
    </row>
    <row r="172" spans="1:34" hidden="1" x14ac:dyDescent="0.25">
      <c r="A172">
        <v>51231</v>
      </c>
      <c r="B172" t="s">
        <v>370</v>
      </c>
      <c r="C172">
        <v>16</v>
      </c>
      <c r="F172" t="s">
        <v>371</v>
      </c>
      <c r="G172" t="s">
        <v>182</v>
      </c>
      <c r="H172" t="s">
        <v>3137</v>
      </c>
      <c r="I172" t="s">
        <v>3137</v>
      </c>
      <c r="L172">
        <v>18</v>
      </c>
      <c r="M172">
        <f t="shared" si="8"/>
        <v>18</v>
      </c>
      <c r="N172">
        <v>12.5</v>
      </c>
      <c r="O172">
        <v>9.3000000000000007</v>
      </c>
      <c r="P172" s="46" t="s">
        <v>27</v>
      </c>
      <c r="Q172" t="s">
        <v>40</v>
      </c>
      <c r="R172" s="2">
        <v>2087</v>
      </c>
      <c r="S172" s="2">
        <v>1487</v>
      </c>
      <c r="T172">
        <v>1.5</v>
      </c>
      <c r="U172" s="2">
        <v>400</v>
      </c>
      <c r="V172" s="2">
        <v>600</v>
      </c>
      <c r="W172" t="s">
        <v>154</v>
      </c>
      <c r="X172" t="s">
        <v>30</v>
      </c>
      <c r="Y172" s="6">
        <f t="shared" si="9"/>
        <v>1391.3333333333333</v>
      </c>
      <c r="Z172" s="6">
        <f t="shared" si="10"/>
        <v>991.33333333333337</v>
      </c>
      <c r="AA172" s="6">
        <f t="shared" si="11"/>
        <v>399.99999999999989</v>
      </c>
      <c r="AD172" s="50">
        <f>Raw[[#This Row],[Net Contractor Cost after rebate]]+Raw[[#This Row],[TotalIncentive]]</f>
        <v>600</v>
      </c>
      <c r="AH172" s="69">
        <f>Raw[[#This Row],[Contractor Markup]]/Raw[[#This Row],[RegularPrice]]</f>
        <v>0</v>
      </c>
    </row>
    <row r="173" spans="1:34" hidden="1" x14ac:dyDescent="0.25">
      <c r="A173">
        <v>51231</v>
      </c>
      <c r="B173" t="s">
        <v>370</v>
      </c>
      <c r="C173">
        <v>17</v>
      </c>
      <c r="F173" t="s">
        <v>372</v>
      </c>
      <c r="G173" t="s">
        <v>180</v>
      </c>
      <c r="H173" t="s">
        <v>3143</v>
      </c>
      <c r="I173" t="s">
        <v>3143</v>
      </c>
      <c r="L173">
        <v>16.899999999999999</v>
      </c>
      <c r="M173">
        <f t="shared" si="8"/>
        <v>17</v>
      </c>
      <c r="N173">
        <v>0</v>
      </c>
      <c r="O173">
        <v>9.6</v>
      </c>
      <c r="P173" s="46" t="s">
        <v>27</v>
      </c>
      <c r="Q173" t="s">
        <v>40</v>
      </c>
      <c r="R173" s="2">
        <v>2182.91</v>
      </c>
      <c r="S173" s="2">
        <v>1382.91</v>
      </c>
      <c r="T173">
        <v>2</v>
      </c>
      <c r="U173" s="2">
        <v>400</v>
      </c>
      <c r="V173" s="2">
        <v>800</v>
      </c>
      <c r="W173" t="s">
        <v>374</v>
      </c>
      <c r="X173" t="s">
        <v>30</v>
      </c>
      <c r="Y173" s="6">
        <f t="shared" si="9"/>
        <v>1091.4549999999999</v>
      </c>
      <c r="Z173" s="6">
        <f t="shared" si="10"/>
        <v>691.45500000000004</v>
      </c>
      <c r="AA173" s="6">
        <f t="shared" si="11"/>
        <v>399.99999999999989</v>
      </c>
      <c r="AD173" s="50">
        <f>Raw[[#This Row],[Net Contractor Cost after rebate]]+Raw[[#This Row],[TotalIncentive]]</f>
        <v>800</v>
      </c>
      <c r="AH173" s="69">
        <f>Raw[[#This Row],[Contractor Markup]]/Raw[[#This Row],[RegularPrice]]</f>
        <v>0</v>
      </c>
    </row>
    <row r="174" spans="1:34" hidden="1" x14ac:dyDescent="0.25">
      <c r="A174">
        <v>51231</v>
      </c>
      <c r="B174" t="s">
        <v>370</v>
      </c>
      <c r="C174">
        <v>18</v>
      </c>
      <c r="F174" t="s">
        <v>375</v>
      </c>
      <c r="G174" t="s">
        <v>180</v>
      </c>
      <c r="H174" t="s">
        <v>3137</v>
      </c>
      <c r="I174" t="s">
        <v>3137</v>
      </c>
      <c r="L174">
        <v>16</v>
      </c>
      <c r="M174">
        <f t="shared" si="8"/>
        <v>16</v>
      </c>
      <c r="N174">
        <v>10</v>
      </c>
      <c r="O174">
        <v>9</v>
      </c>
      <c r="P174" s="46" t="s">
        <v>27</v>
      </c>
      <c r="Q174" t="s">
        <v>40</v>
      </c>
      <c r="R174" s="2">
        <v>1261.83</v>
      </c>
      <c r="S174" s="2">
        <v>861.83</v>
      </c>
      <c r="T174">
        <v>1</v>
      </c>
      <c r="U174" s="2">
        <v>400</v>
      </c>
      <c r="V174" s="2">
        <v>400</v>
      </c>
      <c r="W174" t="s">
        <v>376</v>
      </c>
      <c r="X174" t="s">
        <v>30</v>
      </c>
      <c r="Y174" s="6">
        <f t="shared" si="9"/>
        <v>1261.83</v>
      </c>
      <c r="Z174" s="6">
        <f t="shared" si="10"/>
        <v>861.83</v>
      </c>
      <c r="AA174" s="6">
        <f t="shared" si="11"/>
        <v>399.99999999999989</v>
      </c>
      <c r="AD174" s="50">
        <f>Raw[[#This Row],[Net Contractor Cost after rebate]]+Raw[[#This Row],[TotalIncentive]]</f>
        <v>400</v>
      </c>
      <c r="AH174" s="69">
        <f>Raw[[#This Row],[Contractor Markup]]/Raw[[#This Row],[RegularPrice]]</f>
        <v>0</v>
      </c>
    </row>
    <row r="175" spans="1:34" hidden="1" x14ac:dyDescent="0.25">
      <c r="A175">
        <v>51231</v>
      </c>
      <c r="B175" t="s">
        <v>370</v>
      </c>
      <c r="C175">
        <v>19</v>
      </c>
      <c r="F175" t="s">
        <v>377</v>
      </c>
      <c r="G175" t="s">
        <v>172</v>
      </c>
      <c r="H175" t="s">
        <v>3144</v>
      </c>
      <c r="I175" t="s">
        <v>3144</v>
      </c>
      <c r="L175">
        <v>20.3</v>
      </c>
      <c r="M175">
        <f t="shared" si="8"/>
        <v>21</v>
      </c>
      <c r="N175">
        <v>0</v>
      </c>
      <c r="O175">
        <v>11</v>
      </c>
      <c r="P175" s="46" t="s">
        <v>27</v>
      </c>
      <c r="Q175" t="s">
        <v>28</v>
      </c>
      <c r="R175" s="2">
        <v>2173.8000000000002</v>
      </c>
      <c r="S175" s="2">
        <v>1273.8</v>
      </c>
      <c r="T175">
        <v>1.5</v>
      </c>
      <c r="U175" s="2">
        <v>600</v>
      </c>
      <c r="V175" s="2">
        <v>900</v>
      </c>
      <c r="W175" t="s">
        <v>281</v>
      </c>
      <c r="X175" t="s">
        <v>30</v>
      </c>
      <c r="Y175" s="6">
        <f t="shared" si="9"/>
        <v>1449.2</v>
      </c>
      <c r="Z175" s="6">
        <f t="shared" si="10"/>
        <v>849.19999999999993</v>
      </c>
      <c r="AA175" s="6">
        <f t="shared" si="11"/>
        <v>600.00000000000011</v>
      </c>
      <c r="AD175" s="50">
        <f>Raw[[#This Row],[Net Contractor Cost after rebate]]+Raw[[#This Row],[TotalIncentive]]</f>
        <v>900</v>
      </c>
      <c r="AH175" s="69">
        <f>Raw[[#This Row],[Contractor Markup]]/Raw[[#This Row],[RegularPrice]]</f>
        <v>0</v>
      </c>
    </row>
    <row r="176" spans="1:34" hidden="1" x14ac:dyDescent="0.25">
      <c r="A176">
        <v>51231</v>
      </c>
      <c r="B176" t="s">
        <v>370</v>
      </c>
      <c r="C176">
        <v>20</v>
      </c>
      <c r="F176" t="s">
        <v>379</v>
      </c>
      <c r="G176" t="s">
        <v>172</v>
      </c>
      <c r="H176" t="s">
        <v>3137</v>
      </c>
      <c r="I176" t="s">
        <v>3137</v>
      </c>
      <c r="L176">
        <v>16</v>
      </c>
      <c r="M176">
        <f t="shared" si="8"/>
        <v>16</v>
      </c>
      <c r="N176">
        <v>10.9</v>
      </c>
      <c r="O176">
        <v>9</v>
      </c>
      <c r="P176" s="46" t="s">
        <v>27</v>
      </c>
      <c r="Q176" t="s">
        <v>40</v>
      </c>
      <c r="R176" s="2">
        <v>1521.55</v>
      </c>
      <c r="S176" s="2">
        <v>1221.55</v>
      </c>
      <c r="T176">
        <v>0.75</v>
      </c>
      <c r="U176" s="2">
        <v>400</v>
      </c>
      <c r="V176" s="2">
        <v>300</v>
      </c>
      <c r="W176" t="s">
        <v>380</v>
      </c>
      <c r="X176" t="s">
        <v>30</v>
      </c>
      <c r="Y176" s="6">
        <f t="shared" si="9"/>
        <v>2028.7333333333333</v>
      </c>
      <c r="Z176" s="6">
        <f t="shared" si="10"/>
        <v>1628.7333333333333</v>
      </c>
      <c r="AA176" s="6">
        <f t="shared" si="11"/>
        <v>400</v>
      </c>
      <c r="AD176" s="50">
        <f>Raw[[#This Row],[Net Contractor Cost after rebate]]+Raw[[#This Row],[TotalIncentive]]</f>
        <v>300</v>
      </c>
      <c r="AH176" s="69">
        <f>Raw[[#This Row],[Contractor Markup]]/Raw[[#This Row],[RegularPrice]]</f>
        <v>0</v>
      </c>
    </row>
    <row r="177" spans="1:34" hidden="1" x14ac:dyDescent="0.25">
      <c r="A177">
        <v>51231</v>
      </c>
      <c r="B177" t="s">
        <v>370</v>
      </c>
      <c r="C177">
        <v>21</v>
      </c>
      <c r="F177" t="s">
        <v>379</v>
      </c>
      <c r="G177" t="s">
        <v>172</v>
      </c>
      <c r="H177" t="s">
        <v>3137</v>
      </c>
      <c r="I177" t="s">
        <v>3137</v>
      </c>
      <c r="L177">
        <v>16</v>
      </c>
      <c r="M177">
        <f t="shared" si="8"/>
        <v>16</v>
      </c>
      <c r="N177">
        <v>10.9</v>
      </c>
      <c r="O177">
        <v>9</v>
      </c>
      <c r="P177" s="46" t="s">
        <v>27</v>
      </c>
      <c r="Q177" t="s">
        <v>40</v>
      </c>
      <c r="R177" s="2">
        <v>1521.55</v>
      </c>
      <c r="S177" s="2">
        <v>1221.55</v>
      </c>
      <c r="T177">
        <v>0.75</v>
      </c>
      <c r="U177" s="2">
        <v>400</v>
      </c>
      <c r="V177" s="2">
        <v>300</v>
      </c>
      <c r="W177" t="s">
        <v>380</v>
      </c>
      <c r="X177" t="s">
        <v>30</v>
      </c>
      <c r="Y177" s="6">
        <f t="shared" si="9"/>
        <v>2028.7333333333333</v>
      </c>
      <c r="Z177" s="6">
        <f t="shared" si="10"/>
        <v>1628.7333333333333</v>
      </c>
      <c r="AA177" s="6">
        <f t="shared" si="11"/>
        <v>400</v>
      </c>
      <c r="AD177" s="50">
        <f>Raw[[#This Row],[Net Contractor Cost after rebate]]+Raw[[#This Row],[TotalIncentive]]</f>
        <v>300</v>
      </c>
      <c r="AH177" s="69">
        <f>Raw[[#This Row],[Contractor Markup]]/Raw[[#This Row],[RegularPrice]]</f>
        <v>0</v>
      </c>
    </row>
    <row r="178" spans="1:34" hidden="1" x14ac:dyDescent="0.25">
      <c r="A178">
        <v>51231</v>
      </c>
      <c r="B178" t="s">
        <v>370</v>
      </c>
      <c r="C178">
        <v>22</v>
      </c>
      <c r="F178" t="s">
        <v>381</v>
      </c>
      <c r="G178" t="s">
        <v>172</v>
      </c>
      <c r="H178" t="s">
        <v>3137</v>
      </c>
      <c r="I178" t="s">
        <v>3137</v>
      </c>
      <c r="L178">
        <v>16</v>
      </c>
      <c r="M178">
        <f t="shared" si="8"/>
        <v>16</v>
      </c>
      <c r="N178">
        <v>10</v>
      </c>
      <c r="O178">
        <v>9</v>
      </c>
      <c r="P178" s="46" t="s">
        <v>27</v>
      </c>
      <c r="Q178" t="s">
        <v>40</v>
      </c>
      <c r="R178" s="2">
        <v>828.5</v>
      </c>
      <c r="S178" s="2">
        <v>428.5</v>
      </c>
      <c r="T178">
        <v>1</v>
      </c>
      <c r="U178" s="2">
        <v>400</v>
      </c>
      <c r="V178" s="2">
        <v>400</v>
      </c>
      <c r="W178" t="s">
        <v>231</v>
      </c>
      <c r="X178" t="s">
        <v>30</v>
      </c>
      <c r="Y178" s="6">
        <f t="shared" si="9"/>
        <v>828.5</v>
      </c>
      <c r="Z178" s="6">
        <f t="shared" si="10"/>
        <v>428.5</v>
      </c>
      <c r="AA178" s="6">
        <f t="shared" si="11"/>
        <v>400</v>
      </c>
      <c r="AD178" s="50">
        <f>Raw[[#This Row],[Net Contractor Cost after rebate]]+Raw[[#This Row],[TotalIncentive]]</f>
        <v>400</v>
      </c>
      <c r="AH178" s="69">
        <f>Raw[[#This Row],[Contractor Markup]]/Raw[[#This Row],[RegularPrice]]</f>
        <v>0</v>
      </c>
    </row>
    <row r="179" spans="1:34" hidden="1" x14ac:dyDescent="0.25">
      <c r="A179">
        <v>51231</v>
      </c>
      <c r="B179" t="s">
        <v>370</v>
      </c>
      <c r="C179">
        <v>23</v>
      </c>
      <c r="F179" t="s">
        <v>382</v>
      </c>
      <c r="G179" t="s">
        <v>172</v>
      </c>
      <c r="H179" t="s">
        <v>3137</v>
      </c>
      <c r="I179" t="s">
        <v>3137</v>
      </c>
      <c r="L179">
        <v>16</v>
      </c>
      <c r="M179">
        <f t="shared" si="8"/>
        <v>16</v>
      </c>
      <c r="N179">
        <v>10</v>
      </c>
      <c r="O179">
        <v>9</v>
      </c>
      <c r="P179" s="46" t="s">
        <v>27</v>
      </c>
      <c r="Q179" t="s">
        <v>40</v>
      </c>
      <c r="R179" s="2">
        <v>1225.8800000000001</v>
      </c>
      <c r="S179" s="2">
        <v>825.88</v>
      </c>
      <c r="T179">
        <v>1</v>
      </c>
      <c r="U179" s="2">
        <v>400</v>
      </c>
      <c r="V179" s="2">
        <v>400</v>
      </c>
      <c r="W179" t="s">
        <v>383</v>
      </c>
      <c r="X179" t="s">
        <v>30</v>
      </c>
      <c r="Y179" s="6">
        <f t="shared" si="9"/>
        <v>1225.8800000000001</v>
      </c>
      <c r="Z179" s="6">
        <f t="shared" si="10"/>
        <v>825.88</v>
      </c>
      <c r="AA179" s="6">
        <f t="shared" si="11"/>
        <v>400.00000000000011</v>
      </c>
      <c r="AD179" s="50">
        <f>Raw[[#This Row],[Net Contractor Cost after rebate]]+Raw[[#This Row],[TotalIncentive]]</f>
        <v>400</v>
      </c>
      <c r="AH179" s="69">
        <f>Raw[[#This Row],[Contractor Markup]]/Raw[[#This Row],[RegularPrice]]</f>
        <v>0</v>
      </c>
    </row>
    <row r="180" spans="1:34" hidden="1" x14ac:dyDescent="0.25">
      <c r="A180">
        <v>51231</v>
      </c>
      <c r="B180" t="s">
        <v>370</v>
      </c>
      <c r="C180">
        <v>13</v>
      </c>
      <c r="F180" t="s">
        <v>384</v>
      </c>
      <c r="G180" t="s">
        <v>182</v>
      </c>
      <c r="H180" t="s">
        <v>3137</v>
      </c>
      <c r="I180" t="s">
        <v>3137</v>
      </c>
      <c r="L180">
        <v>16</v>
      </c>
      <c r="M180">
        <f t="shared" si="8"/>
        <v>16</v>
      </c>
      <c r="N180">
        <v>10.9</v>
      </c>
      <c r="O180">
        <v>9</v>
      </c>
      <c r="P180" s="46" t="s">
        <v>27</v>
      </c>
      <c r="Q180" t="s">
        <v>40</v>
      </c>
      <c r="R180" s="2">
        <v>1258.72</v>
      </c>
      <c r="S180" s="2">
        <v>958.72</v>
      </c>
      <c r="T180">
        <v>0.75</v>
      </c>
      <c r="U180" s="2">
        <v>400</v>
      </c>
      <c r="V180" s="2">
        <v>300</v>
      </c>
      <c r="W180" t="s">
        <v>385</v>
      </c>
      <c r="X180" t="s">
        <v>30</v>
      </c>
      <c r="Y180" s="6">
        <f t="shared" si="9"/>
        <v>1678.2933333333333</v>
      </c>
      <c r="Z180" s="6">
        <f t="shared" si="10"/>
        <v>1278.2933333333333</v>
      </c>
      <c r="AA180" s="6">
        <f t="shared" si="11"/>
        <v>400</v>
      </c>
      <c r="AD180" s="50">
        <f>Raw[[#This Row],[Net Contractor Cost after rebate]]+Raw[[#This Row],[TotalIncentive]]</f>
        <v>300</v>
      </c>
      <c r="AH180" s="69">
        <f>Raw[[#This Row],[Contractor Markup]]/Raw[[#This Row],[RegularPrice]]</f>
        <v>0</v>
      </c>
    </row>
    <row r="181" spans="1:34" hidden="1" x14ac:dyDescent="0.25">
      <c r="A181">
        <v>51231</v>
      </c>
      <c r="B181" t="s">
        <v>370</v>
      </c>
      <c r="C181">
        <v>14</v>
      </c>
      <c r="F181" t="s">
        <v>384</v>
      </c>
      <c r="G181" t="s">
        <v>182</v>
      </c>
      <c r="H181" t="s">
        <v>3137</v>
      </c>
      <c r="I181" t="s">
        <v>3137</v>
      </c>
      <c r="L181">
        <v>16</v>
      </c>
      <c r="M181">
        <f t="shared" si="8"/>
        <v>16</v>
      </c>
      <c r="N181">
        <v>10.9</v>
      </c>
      <c r="O181">
        <v>9</v>
      </c>
      <c r="P181" s="46" t="s">
        <v>27</v>
      </c>
      <c r="Q181" t="s">
        <v>40</v>
      </c>
      <c r="R181" s="2">
        <v>1258.72</v>
      </c>
      <c r="S181" s="2">
        <v>958.72</v>
      </c>
      <c r="T181">
        <v>0.75</v>
      </c>
      <c r="U181" s="2">
        <v>400</v>
      </c>
      <c r="V181" s="2">
        <v>300</v>
      </c>
      <c r="W181" t="s">
        <v>386</v>
      </c>
      <c r="X181" t="s">
        <v>30</v>
      </c>
      <c r="Y181" s="6">
        <f t="shared" si="9"/>
        <v>1678.2933333333333</v>
      </c>
      <c r="Z181" s="6">
        <f t="shared" si="10"/>
        <v>1278.2933333333333</v>
      </c>
      <c r="AA181" s="6">
        <f t="shared" si="11"/>
        <v>400</v>
      </c>
      <c r="AD181" s="50">
        <f>Raw[[#This Row],[Net Contractor Cost after rebate]]+Raw[[#This Row],[TotalIncentive]]</f>
        <v>300</v>
      </c>
      <c r="AH181" s="69">
        <f>Raw[[#This Row],[Contractor Markup]]/Raw[[#This Row],[RegularPrice]]</f>
        <v>0</v>
      </c>
    </row>
    <row r="182" spans="1:34" hidden="1" x14ac:dyDescent="0.25">
      <c r="A182">
        <v>51231</v>
      </c>
      <c r="B182" t="s">
        <v>370</v>
      </c>
      <c r="C182">
        <v>24</v>
      </c>
      <c r="F182" t="s">
        <v>382</v>
      </c>
      <c r="G182" t="s">
        <v>172</v>
      </c>
      <c r="H182" t="s">
        <v>3137</v>
      </c>
      <c r="I182" t="s">
        <v>3137</v>
      </c>
      <c r="L182">
        <v>16</v>
      </c>
      <c r="M182">
        <f t="shared" si="8"/>
        <v>16</v>
      </c>
      <c r="N182">
        <v>10.9</v>
      </c>
      <c r="O182">
        <v>9</v>
      </c>
      <c r="P182" s="46" t="s">
        <v>27</v>
      </c>
      <c r="Q182" t="s">
        <v>40</v>
      </c>
      <c r="R182" s="2">
        <v>1125.8800000000001</v>
      </c>
      <c r="S182" s="2">
        <v>825.88</v>
      </c>
      <c r="T182">
        <v>0.75</v>
      </c>
      <c r="U182" s="2">
        <v>400</v>
      </c>
      <c r="V182" s="2">
        <v>300</v>
      </c>
      <c r="W182" t="s">
        <v>387</v>
      </c>
      <c r="X182" t="s">
        <v>30</v>
      </c>
      <c r="Y182" s="6">
        <f t="shared" si="9"/>
        <v>1501.1733333333334</v>
      </c>
      <c r="Z182" s="6">
        <f t="shared" si="10"/>
        <v>1101.1733333333334</v>
      </c>
      <c r="AA182" s="6">
        <f t="shared" si="11"/>
        <v>400</v>
      </c>
      <c r="AD182" s="50">
        <f>Raw[[#This Row],[Net Contractor Cost after rebate]]+Raw[[#This Row],[TotalIncentive]]</f>
        <v>300</v>
      </c>
      <c r="AH182" s="69">
        <f>Raw[[#This Row],[Contractor Markup]]/Raw[[#This Row],[RegularPrice]]</f>
        <v>0</v>
      </c>
    </row>
    <row r="183" spans="1:34" hidden="1" x14ac:dyDescent="0.25">
      <c r="A183">
        <v>51231</v>
      </c>
      <c r="B183" t="s">
        <v>370</v>
      </c>
      <c r="C183">
        <v>1</v>
      </c>
      <c r="F183" t="s">
        <v>388</v>
      </c>
      <c r="G183" t="s">
        <v>389</v>
      </c>
      <c r="H183" t="s">
        <v>3135</v>
      </c>
      <c r="I183" t="s">
        <v>3135</v>
      </c>
      <c r="L183">
        <v>16</v>
      </c>
      <c r="M183">
        <f t="shared" si="8"/>
        <v>16</v>
      </c>
      <c r="N183">
        <v>11.5</v>
      </c>
      <c r="O183">
        <v>9.5</v>
      </c>
      <c r="P183" s="46" t="s">
        <v>51</v>
      </c>
      <c r="Q183" t="s">
        <v>49</v>
      </c>
      <c r="R183" s="2">
        <v>3678.96</v>
      </c>
      <c r="S183" s="2">
        <v>2304.96</v>
      </c>
      <c r="T183">
        <v>4.58</v>
      </c>
      <c r="U183" s="2">
        <v>300</v>
      </c>
      <c r="V183" s="2">
        <v>1374</v>
      </c>
      <c r="W183" t="s">
        <v>376</v>
      </c>
      <c r="X183" t="s">
        <v>30</v>
      </c>
      <c r="Y183" s="6">
        <f t="shared" si="9"/>
        <v>803.26637554585147</v>
      </c>
      <c r="Z183" s="6">
        <f t="shared" si="10"/>
        <v>503.26637554585153</v>
      </c>
      <c r="AA183" s="6">
        <f t="shared" si="11"/>
        <v>299.99999999999994</v>
      </c>
      <c r="AD183" s="50">
        <f>Raw[[#This Row],[Net Contractor Cost after rebate]]+Raw[[#This Row],[TotalIncentive]]</f>
        <v>1374</v>
      </c>
      <c r="AH183" s="69">
        <f>Raw[[#This Row],[Contractor Markup]]/Raw[[#This Row],[RegularPrice]]</f>
        <v>0</v>
      </c>
    </row>
    <row r="184" spans="1:34" hidden="1" x14ac:dyDescent="0.25">
      <c r="A184">
        <v>51231</v>
      </c>
      <c r="B184" t="s">
        <v>370</v>
      </c>
      <c r="C184">
        <v>2</v>
      </c>
      <c r="F184" t="s">
        <v>390</v>
      </c>
      <c r="G184" t="s">
        <v>366</v>
      </c>
      <c r="H184" t="s">
        <v>3135</v>
      </c>
      <c r="I184" t="s">
        <v>3135</v>
      </c>
      <c r="L184">
        <v>16</v>
      </c>
      <c r="M184">
        <f t="shared" si="8"/>
        <v>16</v>
      </c>
      <c r="N184">
        <v>0</v>
      </c>
      <c r="O184">
        <v>9</v>
      </c>
      <c r="P184" s="46" t="s">
        <v>51</v>
      </c>
      <c r="Q184" t="s">
        <v>49</v>
      </c>
      <c r="R184" s="2">
        <v>2407.94</v>
      </c>
      <c r="S184" s="2">
        <v>1432.94</v>
      </c>
      <c r="T184">
        <v>3.25</v>
      </c>
      <c r="U184" s="2">
        <v>300</v>
      </c>
      <c r="V184" s="2">
        <v>975</v>
      </c>
      <c r="W184" t="s">
        <v>157</v>
      </c>
      <c r="X184" t="s">
        <v>30</v>
      </c>
      <c r="Y184" s="6">
        <f t="shared" si="9"/>
        <v>740.90461538461545</v>
      </c>
      <c r="Z184" s="6">
        <f t="shared" si="10"/>
        <v>440.9046153846154</v>
      </c>
      <c r="AA184" s="6">
        <f t="shared" si="11"/>
        <v>300.00000000000006</v>
      </c>
      <c r="AD184" s="50">
        <f>Raw[[#This Row],[Net Contractor Cost after rebate]]+Raw[[#This Row],[TotalIncentive]]</f>
        <v>975</v>
      </c>
      <c r="AH184" s="69">
        <f>Raw[[#This Row],[Contractor Markup]]/Raw[[#This Row],[RegularPrice]]</f>
        <v>0</v>
      </c>
    </row>
    <row r="185" spans="1:34" hidden="1" x14ac:dyDescent="0.25">
      <c r="A185">
        <v>51231</v>
      </c>
      <c r="B185" t="s">
        <v>370</v>
      </c>
      <c r="C185">
        <v>3</v>
      </c>
      <c r="F185" t="s">
        <v>391</v>
      </c>
      <c r="G185" t="s">
        <v>366</v>
      </c>
      <c r="H185" t="s">
        <v>3135</v>
      </c>
      <c r="I185" t="s">
        <v>3135</v>
      </c>
      <c r="L185">
        <v>16</v>
      </c>
      <c r="M185">
        <f t="shared" si="8"/>
        <v>16</v>
      </c>
      <c r="N185">
        <v>0</v>
      </c>
      <c r="O185">
        <v>9.5</v>
      </c>
      <c r="P185" s="46" t="s">
        <v>51</v>
      </c>
      <c r="Q185" t="s">
        <v>49</v>
      </c>
      <c r="R185" s="2">
        <v>2796.92</v>
      </c>
      <c r="S185" s="2">
        <v>2076.92</v>
      </c>
      <c r="T185">
        <v>2.4</v>
      </c>
      <c r="U185" s="2">
        <v>300</v>
      </c>
      <c r="V185" s="2">
        <v>720</v>
      </c>
      <c r="W185" t="s">
        <v>63</v>
      </c>
      <c r="X185" t="s">
        <v>30</v>
      </c>
      <c r="Y185" s="6">
        <f t="shared" si="9"/>
        <v>1165.3833333333334</v>
      </c>
      <c r="Z185" s="6">
        <f t="shared" si="10"/>
        <v>865.38333333333344</v>
      </c>
      <c r="AA185" s="6">
        <f t="shared" si="11"/>
        <v>300</v>
      </c>
      <c r="AD185" s="50">
        <f>Raw[[#This Row],[Net Contractor Cost after rebate]]+Raw[[#This Row],[TotalIncentive]]</f>
        <v>720</v>
      </c>
      <c r="AH185" s="69">
        <f>Raw[[#This Row],[Contractor Markup]]/Raw[[#This Row],[RegularPrice]]</f>
        <v>0</v>
      </c>
    </row>
    <row r="186" spans="1:34" hidden="1" x14ac:dyDescent="0.25">
      <c r="A186">
        <v>51231</v>
      </c>
      <c r="B186" t="s">
        <v>370</v>
      </c>
      <c r="C186">
        <v>4</v>
      </c>
      <c r="F186" t="s">
        <v>392</v>
      </c>
      <c r="G186" t="s">
        <v>182</v>
      </c>
      <c r="H186" t="s">
        <v>3135</v>
      </c>
      <c r="I186" t="s">
        <v>3135</v>
      </c>
      <c r="L186">
        <v>16</v>
      </c>
      <c r="M186">
        <f t="shared" si="8"/>
        <v>16</v>
      </c>
      <c r="N186">
        <v>11.5</v>
      </c>
      <c r="O186">
        <v>9.5</v>
      </c>
      <c r="P186" s="46" t="s">
        <v>51</v>
      </c>
      <c r="Q186" t="s">
        <v>49</v>
      </c>
      <c r="R186" s="2">
        <v>3810.64</v>
      </c>
      <c r="S186" s="2">
        <v>2436.64</v>
      </c>
      <c r="T186">
        <v>4.58</v>
      </c>
      <c r="U186" s="2">
        <v>300</v>
      </c>
      <c r="V186" s="2">
        <v>1374</v>
      </c>
      <c r="W186" t="s">
        <v>393</v>
      </c>
      <c r="X186" t="s">
        <v>30</v>
      </c>
      <c r="Y186" s="6">
        <f t="shared" si="9"/>
        <v>832.01746724890825</v>
      </c>
      <c r="Z186" s="6">
        <f t="shared" si="10"/>
        <v>532.01746724890825</v>
      </c>
      <c r="AA186" s="6">
        <f t="shared" si="11"/>
        <v>300</v>
      </c>
      <c r="AD186" s="50">
        <f>Raw[[#This Row],[Net Contractor Cost after rebate]]+Raw[[#This Row],[TotalIncentive]]</f>
        <v>1374</v>
      </c>
      <c r="AH186" s="69">
        <f>Raw[[#This Row],[Contractor Markup]]/Raw[[#This Row],[RegularPrice]]</f>
        <v>0</v>
      </c>
    </row>
    <row r="187" spans="1:34" hidden="1" x14ac:dyDescent="0.25">
      <c r="A187">
        <v>51231</v>
      </c>
      <c r="B187" t="s">
        <v>370</v>
      </c>
      <c r="C187">
        <v>5</v>
      </c>
      <c r="F187" t="s">
        <v>394</v>
      </c>
      <c r="G187" t="s">
        <v>172</v>
      </c>
      <c r="H187" t="s">
        <v>3135</v>
      </c>
      <c r="I187" t="s">
        <v>3135</v>
      </c>
      <c r="L187">
        <v>16</v>
      </c>
      <c r="M187">
        <f t="shared" si="8"/>
        <v>16</v>
      </c>
      <c r="N187">
        <v>13</v>
      </c>
      <c r="O187">
        <v>9</v>
      </c>
      <c r="P187" s="46" t="s">
        <v>51</v>
      </c>
      <c r="Q187" t="s">
        <v>49</v>
      </c>
      <c r="R187" s="2">
        <v>4822.16</v>
      </c>
      <c r="S187" s="2">
        <v>3685.16</v>
      </c>
      <c r="T187">
        <v>3.79</v>
      </c>
      <c r="U187" s="2">
        <v>300</v>
      </c>
      <c r="V187" s="2">
        <v>1137</v>
      </c>
      <c r="W187" t="s">
        <v>315</v>
      </c>
      <c r="X187" t="s">
        <v>30</v>
      </c>
      <c r="Y187" s="6">
        <f t="shared" si="9"/>
        <v>1272.3377308707124</v>
      </c>
      <c r="Z187" s="6">
        <f t="shared" si="10"/>
        <v>972.33773087071233</v>
      </c>
      <c r="AA187" s="6">
        <f t="shared" si="11"/>
        <v>300.00000000000011</v>
      </c>
      <c r="AD187" s="50">
        <f>Raw[[#This Row],[Net Contractor Cost after rebate]]+Raw[[#This Row],[TotalIncentive]]</f>
        <v>1137</v>
      </c>
      <c r="AH187" s="69">
        <f>Raw[[#This Row],[Contractor Markup]]/Raw[[#This Row],[RegularPrice]]</f>
        <v>0</v>
      </c>
    </row>
    <row r="188" spans="1:34" hidden="1" x14ac:dyDescent="0.25">
      <c r="A188">
        <v>51231</v>
      </c>
      <c r="B188" t="s">
        <v>370</v>
      </c>
      <c r="C188">
        <v>6</v>
      </c>
      <c r="F188" t="s">
        <v>394</v>
      </c>
      <c r="G188" t="s">
        <v>172</v>
      </c>
      <c r="H188" t="s">
        <v>3135</v>
      </c>
      <c r="I188" t="s">
        <v>3135</v>
      </c>
      <c r="L188">
        <v>16</v>
      </c>
      <c r="M188">
        <f t="shared" si="8"/>
        <v>16</v>
      </c>
      <c r="N188">
        <v>13</v>
      </c>
      <c r="O188">
        <v>9</v>
      </c>
      <c r="P188" s="46" t="s">
        <v>51</v>
      </c>
      <c r="Q188" t="s">
        <v>49</v>
      </c>
      <c r="R188" s="2">
        <v>4822.16</v>
      </c>
      <c r="S188" s="2">
        <v>3685.16</v>
      </c>
      <c r="T188">
        <v>3.79</v>
      </c>
      <c r="U188" s="2">
        <v>300</v>
      </c>
      <c r="V188" s="2">
        <v>1137</v>
      </c>
      <c r="W188" t="s">
        <v>112</v>
      </c>
      <c r="X188" t="s">
        <v>30</v>
      </c>
      <c r="Y188" s="6">
        <f t="shared" si="9"/>
        <v>1272.3377308707124</v>
      </c>
      <c r="Z188" s="6">
        <f t="shared" si="10"/>
        <v>972.33773087071233</v>
      </c>
      <c r="AA188" s="6">
        <f t="shared" si="11"/>
        <v>300.00000000000011</v>
      </c>
      <c r="AD188" s="50">
        <f>Raw[[#This Row],[Net Contractor Cost after rebate]]+Raw[[#This Row],[TotalIncentive]]</f>
        <v>1137</v>
      </c>
      <c r="AH188" s="69">
        <f>Raw[[#This Row],[Contractor Markup]]/Raw[[#This Row],[RegularPrice]]</f>
        <v>0</v>
      </c>
    </row>
    <row r="189" spans="1:34" hidden="1" x14ac:dyDescent="0.25">
      <c r="A189">
        <v>51231</v>
      </c>
      <c r="B189" t="s">
        <v>370</v>
      </c>
      <c r="C189">
        <v>7</v>
      </c>
      <c r="F189" t="s">
        <v>395</v>
      </c>
      <c r="G189" t="s">
        <v>242</v>
      </c>
      <c r="H189" t="s">
        <v>3135</v>
      </c>
      <c r="I189" t="s">
        <v>3135</v>
      </c>
      <c r="L189">
        <v>16</v>
      </c>
      <c r="M189">
        <f t="shared" si="8"/>
        <v>16</v>
      </c>
      <c r="N189">
        <v>0</v>
      </c>
      <c r="O189">
        <v>9.5</v>
      </c>
      <c r="P189" s="46" t="s">
        <v>51</v>
      </c>
      <c r="Q189" t="s">
        <v>49</v>
      </c>
      <c r="R189" s="2">
        <v>2462.98</v>
      </c>
      <c r="S189" s="2">
        <v>1607.98</v>
      </c>
      <c r="T189">
        <v>2.85</v>
      </c>
      <c r="U189" s="2">
        <v>300</v>
      </c>
      <c r="V189" s="2">
        <v>855</v>
      </c>
      <c r="W189" t="s">
        <v>374</v>
      </c>
      <c r="X189" t="s">
        <v>30</v>
      </c>
      <c r="Y189" s="6">
        <f t="shared" si="9"/>
        <v>864.20350877192982</v>
      </c>
      <c r="Z189" s="6">
        <f t="shared" si="10"/>
        <v>564.20350877192982</v>
      </c>
      <c r="AA189" s="6">
        <f t="shared" si="11"/>
        <v>300</v>
      </c>
      <c r="AD189" s="50">
        <f>Raw[[#This Row],[Net Contractor Cost after rebate]]+Raw[[#This Row],[TotalIncentive]]</f>
        <v>855</v>
      </c>
      <c r="AH189" s="69">
        <f>Raw[[#This Row],[Contractor Markup]]/Raw[[#This Row],[RegularPrice]]</f>
        <v>0</v>
      </c>
    </row>
    <row r="190" spans="1:34" hidden="1" x14ac:dyDescent="0.25">
      <c r="A190">
        <v>51231</v>
      </c>
      <c r="B190" t="s">
        <v>370</v>
      </c>
      <c r="C190">
        <v>8</v>
      </c>
      <c r="F190" t="s">
        <v>396</v>
      </c>
      <c r="G190" t="s">
        <v>199</v>
      </c>
      <c r="H190" t="s">
        <v>3137</v>
      </c>
      <c r="I190" t="s">
        <v>3137</v>
      </c>
      <c r="L190">
        <v>15.5</v>
      </c>
      <c r="M190">
        <f t="shared" si="8"/>
        <v>16</v>
      </c>
      <c r="N190">
        <v>8.5</v>
      </c>
      <c r="O190">
        <v>9</v>
      </c>
      <c r="P190" s="46" t="s">
        <v>27</v>
      </c>
      <c r="Q190" t="s">
        <v>74</v>
      </c>
      <c r="R190" s="2">
        <v>6628.72</v>
      </c>
      <c r="S190" s="2">
        <v>5803.72</v>
      </c>
      <c r="T190">
        <v>2.75</v>
      </c>
      <c r="U190" s="2">
        <v>300</v>
      </c>
      <c r="V190" s="2">
        <v>825</v>
      </c>
      <c r="W190" t="s">
        <v>50</v>
      </c>
      <c r="X190" t="s">
        <v>30</v>
      </c>
      <c r="Y190" s="6">
        <f t="shared" si="9"/>
        <v>2410.4436363636364</v>
      </c>
      <c r="Z190" s="6">
        <f t="shared" si="10"/>
        <v>2110.4436363636364</v>
      </c>
      <c r="AA190" s="6">
        <f t="shared" si="11"/>
        <v>300</v>
      </c>
      <c r="AD190" s="50">
        <f>Raw[[#This Row],[Net Contractor Cost after rebate]]+Raw[[#This Row],[TotalIncentive]]</f>
        <v>825</v>
      </c>
      <c r="AH190" s="69">
        <f>Raw[[#This Row],[Contractor Markup]]/Raw[[#This Row],[RegularPrice]]</f>
        <v>0</v>
      </c>
    </row>
    <row r="191" spans="1:34" hidden="1" x14ac:dyDescent="0.25">
      <c r="A191">
        <v>51231</v>
      </c>
      <c r="B191" t="s">
        <v>370</v>
      </c>
      <c r="C191">
        <v>9</v>
      </c>
      <c r="F191" t="s">
        <v>397</v>
      </c>
      <c r="G191" t="s">
        <v>354</v>
      </c>
      <c r="H191" t="s">
        <v>3144</v>
      </c>
      <c r="I191" t="s">
        <v>3144</v>
      </c>
      <c r="L191">
        <v>19</v>
      </c>
      <c r="M191">
        <f t="shared" si="8"/>
        <v>19</v>
      </c>
      <c r="N191">
        <v>0</v>
      </c>
      <c r="O191">
        <v>9</v>
      </c>
      <c r="P191" s="46" t="s">
        <v>27</v>
      </c>
      <c r="Q191" t="s">
        <v>40</v>
      </c>
      <c r="R191" s="2">
        <v>1041.6099999999999</v>
      </c>
      <c r="S191" s="2">
        <v>741.61</v>
      </c>
      <c r="T191">
        <v>0.75</v>
      </c>
      <c r="U191" s="2">
        <v>400</v>
      </c>
      <c r="V191" s="2">
        <v>300</v>
      </c>
      <c r="W191" t="s">
        <v>398</v>
      </c>
      <c r="X191" t="s">
        <v>30</v>
      </c>
      <c r="Y191" s="6">
        <f t="shared" si="9"/>
        <v>1388.8133333333333</v>
      </c>
      <c r="Z191" s="6">
        <f t="shared" si="10"/>
        <v>988.81333333333339</v>
      </c>
      <c r="AA191" s="6">
        <f t="shared" si="11"/>
        <v>399.99999999999989</v>
      </c>
      <c r="AD191" s="50">
        <f>Raw[[#This Row],[Net Contractor Cost after rebate]]+Raw[[#This Row],[TotalIncentive]]</f>
        <v>300</v>
      </c>
      <c r="AH191" s="69">
        <f>Raw[[#This Row],[Contractor Markup]]/Raw[[#This Row],[RegularPrice]]</f>
        <v>0</v>
      </c>
    </row>
    <row r="192" spans="1:34" hidden="1" x14ac:dyDescent="0.25">
      <c r="A192">
        <v>51231</v>
      </c>
      <c r="B192" t="s">
        <v>370</v>
      </c>
      <c r="C192">
        <v>10</v>
      </c>
      <c r="F192" t="s">
        <v>399</v>
      </c>
      <c r="G192" t="s">
        <v>400</v>
      </c>
      <c r="H192" t="s">
        <v>3144</v>
      </c>
      <c r="I192" t="s">
        <v>3144</v>
      </c>
      <c r="L192">
        <v>18</v>
      </c>
      <c r="M192">
        <f t="shared" si="8"/>
        <v>18</v>
      </c>
      <c r="N192">
        <v>0</v>
      </c>
      <c r="O192">
        <v>9</v>
      </c>
      <c r="P192" s="46" t="s">
        <v>27</v>
      </c>
      <c r="Q192" t="s">
        <v>40</v>
      </c>
      <c r="R192" s="2">
        <v>1665.72</v>
      </c>
      <c r="S192" s="2">
        <v>1065.72</v>
      </c>
      <c r="T192">
        <v>1.5</v>
      </c>
      <c r="U192" s="2">
        <v>400</v>
      </c>
      <c r="V192" s="2">
        <v>600</v>
      </c>
      <c r="W192" t="s">
        <v>401</v>
      </c>
      <c r="X192" t="s">
        <v>30</v>
      </c>
      <c r="Y192" s="6">
        <f t="shared" si="9"/>
        <v>1110.48</v>
      </c>
      <c r="Z192" s="6">
        <f t="shared" si="10"/>
        <v>710.48</v>
      </c>
      <c r="AA192" s="6">
        <f t="shared" si="11"/>
        <v>400</v>
      </c>
      <c r="AD192" s="50">
        <f>Raw[[#This Row],[Net Contractor Cost after rebate]]+Raw[[#This Row],[TotalIncentive]]</f>
        <v>600</v>
      </c>
      <c r="AH192" s="69">
        <f>Raw[[#This Row],[Contractor Markup]]/Raw[[#This Row],[RegularPrice]]</f>
        <v>0</v>
      </c>
    </row>
    <row r="193" spans="1:34" hidden="1" x14ac:dyDescent="0.25">
      <c r="A193">
        <v>51231</v>
      </c>
      <c r="B193" t="s">
        <v>370</v>
      </c>
      <c r="C193">
        <v>11</v>
      </c>
      <c r="F193" t="s">
        <v>402</v>
      </c>
      <c r="G193" t="s">
        <v>182</v>
      </c>
      <c r="H193" t="s">
        <v>3137</v>
      </c>
      <c r="I193" t="s">
        <v>3137</v>
      </c>
      <c r="L193">
        <v>18</v>
      </c>
      <c r="M193">
        <f t="shared" si="8"/>
        <v>18</v>
      </c>
      <c r="N193">
        <v>12.5</v>
      </c>
      <c r="O193">
        <v>9.3000000000000007</v>
      </c>
      <c r="P193" s="46" t="s">
        <v>27</v>
      </c>
      <c r="Q193" t="s">
        <v>40</v>
      </c>
      <c r="R193" s="2">
        <v>2087</v>
      </c>
      <c r="S193" s="2">
        <v>1487</v>
      </c>
      <c r="T193">
        <v>1.5</v>
      </c>
      <c r="U193" s="2">
        <v>400</v>
      </c>
      <c r="V193" s="2">
        <v>600</v>
      </c>
      <c r="W193" t="s">
        <v>323</v>
      </c>
      <c r="X193" t="s">
        <v>30</v>
      </c>
      <c r="Y193" s="6">
        <f t="shared" si="9"/>
        <v>1391.3333333333333</v>
      </c>
      <c r="Z193" s="6">
        <f t="shared" si="10"/>
        <v>991.33333333333337</v>
      </c>
      <c r="AA193" s="6">
        <f t="shared" si="11"/>
        <v>399.99999999999989</v>
      </c>
      <c r="AD193" s="50">
        <f>Raw[[#This Row],[Net Contractor Cost after rebate]]+Raw[[#This Row],[TotalIncentive]]</f>
        <v>600</v>
      </c>
      <c r="AH193" s="69">
        <f>Raw[[#This Row],[Contractor Markup]]/Raw[[#This Row],[RegularPrice]]</f>
        <v>0</v>
      </c>
    </row>
    <row r="194" spans="1:34" hidden="1" x14ac:dyDescent="0.25">
      <c r="A194">
        <v>51231</v>
      </c>
      <c r="B194" t="s">
        <v>370</v>
      </c>
      <c r="C194">
        <v>12</v>
      </c>
      <c r="F194" t="s">
        <v>403</v>
      </c>
      <c r="G194" t="s">
        <v>182</v>
      </c>
      <c r="H194" t="s">
        <v>3137</v>
      </c>
      <c r="I194" t="s">
        <v>3137</v>
      </c>
      <c r="L194">
        <v>16</v>
      </c>
      <c r="M194">
        <f t="shared" si="8"/>
        <v>16</v>
      </c>
      <c r="N194">
        <v>10</v>
      </c>
      <c r="O194">
        <v>9</v>
      </c>
      <c r="P194" s="46" t="s">
        <v>27</v>
      </c>
      <c r="Q194" t="s">
        <v>40</v>
      </c>
      <c r="R194" s="2">
        <v>972.13</v>
      </c>
      <c r="S194" s="2">
        <v>572.13</v>
      </c>
      <c r="T194">
        <v>1</v>
      </c>
      <c r="U194" s="2">
        <v>400</v>
      </c>
      <c r="V194" s="2">
        <v>400</v>
      </c>
      <c r="W194" t="s">
        <v>374</v>
      </c>
      <c r="X194" t="s">
        <v>30</v>
      </c>
      <c r="Y194" s="6">
        <f t="shared" si="9"/>
        <v>972.13</v>
      </c>
      <c r="Z194" s="6">
        <f t="shared" si="10"/>
        <v>572.13</v>
      </c>
      <c r="AA194" s="6">
        <f t="shared" si="11"/>
        <v>400</v>
      </c>
      <c r="AD194" s="50">
        <f>Raw[[#This Row],[Net Contractor Cost after rebate]]+Raw[[#This Row],[TotalIncentive]]</f>
        <v>400</v>
      </c>
      <c r="AH194" s="69">
        <f>Raw[[#This Row],[Contractor Markup]]/Raw[[#This Row],[RegularPrice]]</f>
        <v>0</v>
      </c>
    </row>
    <row r="195" spans="1:34" hidden="1" x14ac:dyDescent="0.25">
      <c r="A195">
        <v>51231</v>
      </c>
      <c r="B195" t="s">
        <v>370</v>
      </c>
      <c r="C195">
        <v>25</v>
      </c>
      <c r="F195" t="s">
        <v>404</v>
      </c>
      <c r="G195" t="s">
        <v>196</v>
      </c>
      <c r="H195" t="s">
        <v>3144</v>
      </c>
      <c r="I195" t="s">
        <v>3144</v>
      </c>
      <c r="L195">
        <v>17.5</v>
      </c>
      <c r="M195">
        <f t="shared" ref="M195:M258" si="12">ROUNDUP(L195,0)</f>
        <v>18</v>
      </c>
      <c r="N195">
        <v>0</v>
      </c>
      <c r="O195">
        <v>9.3000000000000007</v>
      </c>
      <c r="P195" s="46" t="s">
        <v>27</v>
      </c>
      <c r="Q195" t="s">
        <v>40</v>
      </c>
      <c r="R195" s="2">
        <v>2196.4899999999998</v>
      </c>
      <c r="S195" s="2">
        <v>1152.49</v>
      </c>
      <c r="T195">
        <v>2.61</v>
      </c>
      <c r="U195" s="2">
        <v>400</v>
      </c>
      <c r="V195" s="2">
        <v>1044</v>
      </c>
      <c r="W195" t="s">
        <v>63</v>
      </c>
      <c r="X195" t="s">
        <v>30</v>
      </c>
      <c r="Y195" s="6">
        <f t="shared" ref="Y195:Y258" si="13">R195/T195</f>
        <v>841.56704980842903</v>
      </c>
      <c r="Z195" s="6">
        <f t="shared" ref="Z195:Z258" si="14">S195/T195</f>
        <v>441.56704980842915</v>
      </c>
      <c r="AA195" s="6">
        <f t="shared" ref="AA195:AA258" si="15">Y195-Z195</f>
        <v>399.99999999999989</v>
      </c>
      <c r="AD195" s="50">
        <f>Raw[[#This Row],[Net Contractor Cost after rebate]]+Raw[[#This Row],[TotalIncentive]]</f>
        <v>1044</v>
      </c>
      <c r="AH195" s="69">
        <f>Raw[[#This Row],[Contractor Markup]]/Raw[[#This Row],[RegularPrice]]</f>
        <v>0</v>
      </c>
    </row>
    <row r="196" spans="1:34" hidden="1" x14ac:dyDescent="0.25">
      <c r="A196">
        <v>51231</v>
      </c>
      <c r="B196" t="s">
        <v>370</v>
      </c>
      <c r="C196">
        <v>15</v>
      </c>
      <c r="F196" t="s">
        <v>405</v>
      </c>
      <c r="G196" t="s">
        <v>182</v>
      </c>
      <c r="H196" t="s">
        <v>3137</v>
      </c>
      <c r="I196" t="s">
        <v>3137</v>
      </c>
      <c r="L196">
        <v>16</v>
      </c>
      <c r="M196">
        <f t="shared" si="12"/>
        <v>16</v>
      </c>
      <c r="N196">
        <v>10</v>
      </c>
      <c r="O196">
        <v>9</v>
      </c>
      <c r="P196" s="46" t="s">
        <v>27</v>
      </c>
      <c r="Q196" t="s">
        <v>40</v>
      </c>
      <c r="R196" s="2">
        <v>796.52</v>
      </c>
      <c r="S196" s="2">
        <v>396.52</v>
      </c>
      <c r="T196">
        <v>1</v>
      </c>
      <c r="U196" s="2">
        <v>400</v>
      </c>
      <c r="V196" s="2">
        <v>400</v>
      </c>
      <c r="W196" t="s">
        <v>383</v>
      </c>
      <c r="X196" t="s">
        <v>30</v>
      </c>
      <c r="Y196" s="6">
        <f t="shared" si="13"/>
        <v>796.52</v>
      </c>
      <c r="Z196" s="6">
        <f t="shared" si="14"/>
        <v>396.52</v>
      </c>
      <c r="AA196" s="6">
        <f t="shared" si="15"/>
        <v>400</v>
      </c>
      <c r="AD196" s="50">
        <f>Raw[[#This Row],[Net Contractor Cost after rebate]]+Raw[[#This Row],[TotalIncentive]]</f>
        <v>400</v>
      </c>
      <c r="AH196" s="69">
        <f>Raw[[#This Row],[Contractor Markup]]/Raw[[#This Row],[RegularPrice]]</f>
        <v>0</v>
      </c>
    </row>
    <row r="197" spans="1:34" hidden="1" x14ac:dyDescent="0.25">
      <c r="A197">
        <v>51232</v>
      </c>
      <c r="B197" t="s">
        <v>370</v>
      </c>
      <c r="C197">
        <v>13</v>
      </c>
      <c r="F197" t="s">
        <v>406</v>
      </c>
      <c r="G197" t="s">
        <v>354</v>
      </c>
      <c r="H197" t="s">
        <v>3143</v>
      </c>
      <c r="I197" t="s">
        <v>3143</v>
      </c>
      <c r="L197">
        <v>17.5</v>
      </c>
      <c r="M197">
        <f t="shared" si="12"/>
        <v>18</v>
      </c>
      <c r="N197">
        <v>11.2</v>
      </c>
      <c r="O197">
        <v>10.1</v>
      </c>
      <c r="P197" s="46" t="s">
        <v>27</v>
      </c>
      <c r="Q197" t="s">
        <v>65</v>
      </c>
      <c r="R197" s="2">
        <v>1313.27</v>
      </c>
      <c r="S197" s="2">
        <v>563.27</v>
      </c>
      <c r="T197">
        <v>1.5</v>
      </c>
      <c r="U197" s="2">
        <v>500</v>
      </c>
      <c r="V197" s="2">
        <v>750</v>
      </c>
      <c r="W197" t="s">
        <v>407</v>
      </c>
      <c r="X197" t="s">
        <v>30</v>
      </c>
      <c r="Y197" s="6">
        <f t="shared" si="13"/>
        <v>875.51333333333332</v>
      </c>
      <c r="Z197" s="6">
        <f t="shared" si="14"/>
        <v>375.51333333333332</v>
      </c>
      <c r="AA197" s="6">
        <f t="shared" si="15"/>
        <v>500</v>
      </c>
      <c r="AD197" s="50">
        <f>Raw[[#This Row],[Net Contractor Cost after rebate]]+Raw[[#This Row],[TotalIncentive]]</f>
        <v>750</v>
      </c>
      <c r="AH197" s="69">
        <f>Raw[[#This Row],[Contractor Markup]]/Raw[[#This Row],[RegularPrice]]</f>
        <v>0</v>
      </c>
    </row>
    <row r="198" spans="1:34" hidden="1" x14ac:dyDescent="0.25">
      <c r="A198">
        <v>51232</v>
      </c>
      <c r="B198" t="s">
        <v>370</v>
      </c>
      <c r="C198">
        <v>22</v>
      </c>
      <c r="F198" t="s">
        <v>408</v>
      </c>
      <c r="G198" t="s">
        <v>172</v>
      </c>
      <c r="H198" t="s">
        <v>3143</v>
      </c>
      <c r="I198" t="s">
        <v>3143</v>
      </c>
      <c r="L198">
        <v>17.5</v>
      </c>
      <c r="M198">
        <f t="shared" si="12"/>
        <v>18</v>
      </c>
      <c r="N198">
        <v>11.2</v>
      </c>
      <c r="O198">
        <v>10.1</v>
      </c>
      <c r="P198" s="46" t="s">
        <v>27</v>
      </c>
      <c r="Q198" t="s">
        <v>65</v>
      </c>
      <c r="R198" s="2">
        <v>1284</v>
      </c>
      <c r="S198" s="2">
        <v>534</v>
      </c>
      <c r="T198">
        <v>1.5</v>
      </c>
      <c r="U198" s="2">
        <v>500</v>
      </c>
      <c r="V198" s="2">
        <v>750</v>
      </c>
      <c r="W198" t="s">
        <v>409</v>
      </c>
      <c r="X198" t="s">
        <v>30</v>
      </c>
      <c r="Y198" s="6">
        <f t="shared" si="13"/>
        <v>856</v>
      </c>
      <c r="Z198" s="6">
        <f t="shared" si="14"/>
        <v>356</v>
      </c>
      <c r="AA198" s="6">
        <f t="shared" si="15"/>
        <v>500</v>
      </c>
      <c r="AD198" s="50">
        <f>Raw[[#This Row],[Net Contractor Cost after rebate]]+Raw[[#This Row],[TotalIncentive]]</f>
        <v>750</v>
      </c>
      <c r="AH198" s="69">
        <f>Raw[[#This Row],[Contractor Markup]]/Raw[[#This Row],[RegularPrice]]</f>
        <v>0</v>
      </c>
    </row>
    <row r="199" spans="1:34" hidden="1" x14ac:dyDescent="0.25">
      <c r="A199">
        <v>51232</v>
      </c>
      <c r="B199" t="s">
        <v>370</v>
      </c>
      <c r="C199">
        <v>14</v>
      </c>
      <c r="F199" t="s">
        <v>410</v>
      </c>
      <c r="G199" t="s">
        <v>354</v>
      </c>
      <c r="H199" t="s">
        <v>3143</v>
      </c>
      <c r="I199" t="s">
        <v>3143</v>
      </c>
      <c r="L199">
        <v>17.5</v>
      </c>
      <c r="M199">
        <f t="shared" si="12"/>
        <v>18</v>
      </c>
      <c r="N199">
        <v>11.2</v>
      </c>
      <c r="O199">
        <v>10.1</v>
      </c>
      <c r="P199" s="46" t="s">
        <v>27</v>
      </c>
      <c r="Q199" t="s">
        <v>65</v>
      </c>
      <c r="R199" s="2">
        <v>1017</v>
      </c>
      <c r="S199" s="2">
        <v>267</v>
      </c>
      <c r="T199">
        <v>1.5</v>
      </c>
      <c r="U199" s="2">
        <v>500</v>
      </c>
      <c r="V199" s="2">
        <v>750</v>
      </c>
      <c r="W199" t="s">
        <v>411</v>
      </c>
      <c r="X199" t="s">
        <v>30</v>
      </c>
      <c r="Y199" s="6">
        <f t="shared" si="13"/>
        <v>678</v>
      </c>
      <c r="Z199" s="6">
        <f t="shared" si="14"/>
        <v>178</v>
      </c>
      <c r="AA199" s="6">
        <f t="shared" si="15"/>
        <v>500</v>
      </c>
      <c r="AD199" s="50">
        <f>Raw[[#This Row],[Net Contractor Cost after rebate]]+Raw[[#This Row],[TotalIncentive]]</f>
        <v>750</v>
      </c>
      <c r="AH199" s="69">
        <f>Raw[[#This Row],[Contractor Markup]]/Raw[[#This Row],[RegularPrice]]</f>
        <v>0</v>
      </c>
    </row>
    <row r="200" spans="1:34" hidden="1" x14ac:dyDescent="0.25">
      <c r="A200">
        <v>51232</v>
      </c>
      <c r="B200" t="s">
        <v>370</v>
      </c>
      <c r="C200">
        <v>23</v>
      </c>
      <c r="F200" t="s">
        <v>412</v>
      </c>
      <c r="G200" t="s">
        <v>172</v>
      </c>
      <c r="H200" t="s">
        <v>3143</v>
      </c>
      <c r="I200" t="s">
        <v>3143</v>
      </c>
      <c r="L200">
        <v>17.5</v>
      </c>
      <c r="M200">
        <f t="shared" si="12"/>
        <v>18</v>
      </c>
      <c r="N200">
        <v>11.2</v>
      </c>
      <c r="O200">
        <v>10.1</v>
      </c>
      <c r="P200" s="46" t="s">
        <v>27</v>
      </c>
      <c r="Q200" t="s">
        <v>65</v>
      </c>
      <c r="R200" s="2">
        <v>1284</v>
      </c>
      <c r="S200" s="2">
        <v>534</v>
      </c>
      <c r="T200">
        <v>1.5</v>
      </c>
      <c r="U200" s="2">
        <v>500</v>
      </c>
      <c r="V200" s="2">
        <v>750</v>
      </c>
      <c r="W200" t="s">
        <v>409</v>
      </c>
      <c r="X200" t="s">
        <v>30</v>
      </c>
      <c r="Y200" s="6">
        <f t="shared" si="13"/>
        <v>856</v>
      </c>
      <c r="Z200" s="6">
        <f t="shared" si="14"/>
        <v>356</v>
      </c>
      <c r="AA200" s="6">
        <f t="shared" si="15"/>
        <v>500</v>
      </c>
      <c r="AD200" s="50">
        <f>Raw[[#This Row],[Net Contractor Cost after rebate]]+Raw[[#This Row],[TotalIncentive]]</f>
        <v>750</v>
      </c>
      <c r="AH200" s="69">
        <f>Raw[[#This Row],[Contractor Markup]]/Raw[[#This Row],[RegularPrice]]</f>
        <v>0</v>
      </c>
    </row>
    <row r="201" spans="1:34" hidden="1" x14ac:dyDescent="0.25">
      <c r="A201">
        <v>51232</v>
      </c>
      <c r="B201" t="s">
        <v>370</v>
      </c>
      <c r="C201">
        <v>15</v>
      </c>
      <c r="F201" t="s">
        <v>413</v>
      </c>
      <c r="G201" t="s">
        <v>400</v>
      </c>
      <c r="H201" t="s">
        <v>3137</v>
      </c>
      <c r="I201" t="s">
        <v>3137</v>
      </c>
      <c r="L201">
        <v>18</v>
      </c>
      <c r="M201">
        <f t="shared" si="12"/>
        <v>18</v>
      </c>
      <c r="N201">
        <v>12.5</v>
      </c>
      <c r="O201">
        <v>9.5</v>
      </c>
      <c r="P201" s="46" t="s">
        <v>27</v>
      </c>
      <c r="Q201" t="s">
        <v>65</v>
      </c>
      <c r="R201" s="2">
        <v>2653</v>
      </c>
      <c r="S201" s="2">
        <v>1738</v>
      </c>
      <c r="T201">
        <v>1.83</v>
      </c>
      <c r="U201" s="2">
        <v>500</v>
      </c>
      <c r="V201" s="2">
        <v>915</v>
      </c>
      <c r="W201" t="s">
        <v>323</v>
      </c>
      <c r="X201" t="s">
        <v>30</v>
      </c>
      <c r="Y201" s="6">
        <f t="shared" si="13"/>
        <v>1449.7267759562842</v>
      </c>
      <c r="Z201" s="6">
        <f t="shared" si="14"/>
        <v>949.72677595628409</v>
      </c>
      <c r="AA201" s="6">
        <f t="shared" si="15"/>
        <v>500.00000000000011</v>
      </c>
      <c r="AD201" s="50">
        <f>Raw[[#This Row],[Net Contractor Cost after rebate]]+Raw[[#This Row],[TotalIncentive]]</f>
        <v>915</v>
      </c>
      <c r="AH201" s="69">
        <f>Raw[[#This Row],[Contractor Markup]]/Raw[[#This Row],[RegularPrice]]</f>
        <v>0</v>
      </c>
    </row>
    <row r="202" spans="1:34" hidden="1" x14ac:dyDescent="0.25">
      <c r="A202">
        <v>51232</v>
      </c>
      <c r="B202" t="s">
        <v>370</v>
      </c>
      <c r="C202">
        <v>16</v>
      </c>
      <c r="F202" t="s">
        <v>414</v>
      </c>
      <c r="G202" t="s">
        <v>400</v>
      </c>
      <c r="H202" t="s">
        <v>3143</v>
      </c>
      <c r="I202" t="s">
        <v>3143</v>
      </c>
      <c r="L202">
        <v>17.3</v>
      </c>
      <c r="M202">
        <f t="shared" si="12"/>
        <v>18</v>
      </c>
      <c r="N202">
        <v>10</v>
      </c>
      <c r="O202">
        <v>10.3</v>
      </c>
      <c r="P202" s="46" t="s">
        <v>27</v>
      </c>
      <c r="Q202" t="s">
        <v>65</v>
      </c>
      <c r="R202" s="2">
        <v>816.91</v>
      </c>
      <c r="S202" s="2">
        <v>316.91000000000003</v>
      </c>
      <c r="T202">
        <v>1</v>
      </c>
      <c r="U202" s="2">
        <v>500</v>
      </c>
      <c r="V202" s="2">
        <v>500</v>
      </c>
      <c r="W202" t="s">
        <v>240</v>
      </c>
      <c r="X202" t="s">
        <v>30</v>
      </c>
      <c r="Y202" s="6">
        <f t="shared" si="13"/>
        <v>816.91</v>
      </c>
      <c r="Z202" s="6">
        <f t="shared" si="14"/>
        <v>316.91000000000003</v>
      </c>
      <c r="AA202" s="6">
        <f t="shared" si="15"/>
        <v>499.99999999999994</v>
      </c>
      <c r="AD202" s="50">
        <f>Raw[[#This Row],[Net Contractor Cost after rebate]]+Raw[[#This Row],[TotalIncentive]]</f>
        <v>500</v>
      </c>
      <c r="AH202" s="69">
        <f>Raw[[#This Row],[Contractor Markup]]/Raw[[#This Row],[RegularPrice]]</f>
        <v>0</v>
      </c>
    </row>
    <row r="203" spans="1:34" hidden="1" x14ac:dyDescent="0.25">
      <c r="A203">
        <v>51232</v>
      </c>
      <c r="B203" t="s">
        <v>370</v>
      </c>
      <c r="C203">
        <v>17</v>
      </c>
      <c r="F203" t="s">
        <v>415</v>
      </c>
      <c r="G203" t="s">
        <v>177</v>
      </c>
      <c r="H203" t="s">
        <v>3143</v>
      </c>
      <c r="I203" t="s">
        <v>3143</v>
      </c>
      <c r="L203">
        <v>17.5</v>
      </c>
      <c r="M203">
        <f t="shared" si="12"/>
        <v>18</v>
      </c>
      <c r="N203">
        <v>11.2</v>
      </c>
      <c r="O203">
        <v>10.1</v>
      </c>
      <c r="P203" s="46" t="s">
        <v>27</v>
      </c>
      <c r="Q203" t="s">
        <v>65</v>
      </c>
      <c r="R203" s="2">
        <v>1145.33</v>
      </c>
      <c r="S203" s="2">
        <v>395.33</v>
      </c>
      <c r="T203">
        <v>1.5</v>
      </c>
      <c r="U203" s="2">
        <v>500</v>
      </c>
      <c r="V203" s="2">
        <v>750</v>
      </c>
      <c r="W203" t="s">
        <v>149</v>
      </c>
      <c r="X203" t="s">
        <v>30</v>
      </c>
      <c r="Y203" s="6">
        <f t="shared" si="13"/>
        <v>763.55333333333328</v>
      </c>
      <c r="Z203" s="6">
        <f t="shared" si="14"/>
        <v>263.55333333333334</v>
      </c>
      <c r="AA203" s="6">
        <f t="shared" si="15"/>
        <v>499.99999999999994</v>
      </c>
      <c r="AD203" s="50">
        <f>Raw[[#This Row],[Net Contractor Cost after rebate]]+Raw[[#This Row],[TotalIncentive]]</f>
        <v>750</v>
      </c>
      <c r="AH203" s="69">
        <f>Raw[[#This Row],[Contractor Markup]]/Raw[[#This Row],[RegularPrice]]</f>
        <v>0</v>
      </c>
    </row>
    <row r="204" spans="1:34" hidden="1" x14ac:dyDescent="0.25">
      <c r="A204">
        <v>51232</v>
      </c>
      <c r="B204" t="s">
        <v>370</v>
      </c>
      <c r="C204">
        <v>24</v>
      </c>
      <c r="F204" t="s">
        <v>416</v>
      </c>
      <c r="G204" t="s">
        <v>172</v>
      </c>
      <c r="H204" t="s">
        <v>3143</v>
      </c>
      <c r="I204" t="s">
        <v>3143</v>
      </c>
      <c r="L204">
        <v>17.3</v>
      </c>
      <c r="M204">
        <f t="shared" si="12"/>
        <v>18</v>
      </c>
      <c r="N204">
        <v>10</v>
      </c>
      <c r="O204">
        <v>10.3</v>
      </c>
      <c r="P204" s="46" t="s">
        <v>27</v>
      </c>
      <c r="Q204" t="s">
        <v>65</v>
      </c>
      <c r="R204" s="2">
        <v>884.82</v>
      </c>
      <c r="S204" s="2">
        <v>384.82</v>
      </c>
      <c r="T204">
        <v>1</v>
      </c>
      <c r="U204" s="2">
        <v>500</v>
      </c>
      <c r="V204" s="2">
        <v>500</v>
      </c>
      <c r="W204" t="s">
        <v>178</v>
      </c>
      <c r="X204" t="s">
        <v>30</v>
      </c>
      <c r="Y204" s="6">
        <f t="shared" si="13"/>
        <v>884.82</v>
      </c>
      <c r="Z204" s="6">
        <f t="shared" si="14"/>
        <v>384.82</v>
      </c>
      <c r="AA204" s="6">
        <f t="shared" si="15"/>
        <v>500.00000000000006</v>
      </c>
      <c r="AD204" s="50">
        <f>Raw[[#This Row],[Net Contractor Cost after rebate]]+Raw[[#This Row],[TotalIncentive]]</f>
        <v>500</v>
      </c>
      <c r="AH204" s="69">
        <f>Raw[[#This Row],[Contractor Markup]]/Raw[[#This Row],[RegularPrice]]</f>
        <v>0</v>
      </c>
    </row>
    <row r="205" spans="1:34" hidden="1" x14ac:dyDescent="0.25">
      <c r="A205">
        <v>51232</v>
      </c>
      <c r="B205" t="s">
        <v>370</v>
      </c>
      <c r="C205">
        <v>18</v>
      </c>
      <c r="F205" t="s">
        <v>417</v>
      </c>
      <c r="G205" t="s">
        <v>177</v>
      </c>
      <c r="H205" t="s">
        <v>3143</v>
      </c>
      <c r="I205" t="s">
        <v>3143</v>
      </c>
      <c r="L205">
        <v>17.600000000000001</v>
      </c>
      <c r="M205">
        <f t="shared" si="12"/>
        <v>18</v>
      </c>
      <c r="N205">
        <v>11.2</v>
      </c>
      <c r="O205">
        <v>10</v>
      </c>
      <c r="P205" s="46" t="s">
        <v>27</v>
      </c>
      <c r="Q205" t="s">
        <v>65</v>
      </c>
      <c r="R205" s="2">
        <v>688.02</v>
      </c>
      <c r="S205" s="2">
        <v>313.02</v>
      </c>
      <c r="T205">
        <v>0.75</v>
      </c>
      <c r="U205" s="2">
        <v>500</v>
      </c>
      <c r="V205" s="2">
        <v>375</v>
      </c>
      <c r="W205" t="s">
        <v>418</v>
      </c>
      <c r="X205" t="s">
        <v>30</v>
      </c>
      <c r="Y205" s="6">
        <f t="shared" si="13"/>
        <v>917.36</v>
      </c>
      <c r="Z205" s="6">
        <f t="shared" si="14"/>
        <v>417.35999999999996</v>
      </c>
      <c r="AA205" s="6">
        <f t="shared" si="15"/>
        <v>500.00000000000006</v>
      </c>
      <c r="AD205" s="50">
        <f>Raw[[#This Row],[Net Contractor Cost after rebate]]+Raw[[#This Row],[TotalIncentive]]</f>
        <v>375</v>
      </c>
      <c r="AH205" s="69">
        <f>Raw[[#This Row],[Contractor Markup]]/Raw[[#This Row],[RegularPrice]]</f>
        <v>0</v>
      </c>
    </row>
    <row r="206" spans="1:34" hidden="1" x14ac:dyDescent="0.25">
      <c r="A206">
        <v>51232</v>
      </c>
      <c r="B206" t="s">
        <v>370</v>
      </c>
      <c r="C206">
        <v>1</v>
      </c>
      <c r="F206" t="s">
        <v>419</v>
      </c>
      <c r="G206" t="s">
        <v>196</v>
      </c>
      <c r="H206" t="s">
        <v>3137</v>
      </c>
      <c r="I206" t="s">
        <v>3137</v>
      </c>
      <c r="L206">
        <v>16</v>
      </c>
      <c r="M206">
        <f t="shared" si="12"/>
        <v>16</v>
      </c>
      <c r="N206">
        <v>10.9</v>
      </c>
      <c r="O206">
        <v>9</v>
      </c>
      <c r="P206" s="46" t="s">
        <v>27</v>
      </c>
      <c r="Q206" t="s">
        <v>40</v>
      </c>
      <c r="R206" s="2">
        <v>729.36</v>
      </c>
      <c r="S206" s="2">
        <v>429.36</v>
      </c>
      <c r="T206">
        <v>0.75</v>
      </c>
      <c r="U206" s="2">
        <v>400</v>
      </c>
      <c r="V206" s="2">
        <v>300</v>
      </c>
      <c r="W206" t="s">
        <v>420</v>
      </c>
      <c r="X206" t="s">
        <v>30</v>
      </c>
      <c r="Y206" s="6">
        <f t="shared" si="13"/>
        <v>972.48</v>
      </c>
      <c r="Z206" s="6">
        <f t="shared" si="14"/>
        <v>572.48</v>
      </c>
      <c r="AA206" s="6">
        <f t="shared" si="15"/>
        <v>400</v>
      </c>
      <c r="AD206" s="50">
        <f>Raw[[#This Row],[Net Contractor Cost after rebate]]+Raw[[#This Row],[TotalIncentive]]</f>
        <v>300</v>
      </c>
      <c r="AH206" s="69">
        <f>Raw[[#This Row],[Contractor Markup]]/Raw[[#This Row],[RegularPrice]]</f>
        <v>0</v>
      </c>
    </row>
    <row r="207" spans="1:34" hidden="1" x14ac:dyDescent="0.25">
      <c r="A207">
        <v>51232</v>
      </c>
      <c r="B207" t="s">
        <v>370</v>
      </c>
      <c r="C207">
        <v>2</v>
      </c>
      <c r="F207" t="s">
        <v>421</v>
      </c>
      <c r="G207" t="s">
        <v>422</v>
      </c>
      <c r="H207" t="s">
        <v>3137</v>
      </c>
      <c r="I207" t="s">
        <v>3137</v>
      </c>
      <c r="L207">
        <v>18</v>
      </c>
      <c r="M207">
        <f t="shared" si="12"/>
        <v>18</v>
      </c>
      <c r="N207">
        <v>12.5</v>
      </c>
      <c r="O207">
        <v>9.3000000000000007</v>
      </c>
      <c r="P207" s="46" t="s">
        <v>27</v>
      </c>
      <c r="Q207" t="s">
        <v>40</v>
      </c>
      <c r="R207" s="2">
        <v>2370.5300000000002</v>
      </c>
      <c r="S207" s="2">
        <v>1770.53</v>
      </c>
      <c r="T207">
        <v>1.5</v>
      </c>
      <c r="U207" s="2">
        <v>400</v>
      </c>
      <c r="V207" s="2">
        <v>600</v>
      </c>
      <c r="W207" t="s">
        <v>423</v>
      </c>
      <c r="X207" t="s">
        <v>30</v>
      </c>
      <c r="Y207" s="6">
        <f t="shared" si="13"/>
        <v>1580.3533333333335</v>
      </c>
      <c r="Z207" s="6">
        <f t="shared" si="14"/>
        <v>1180.3533333333332</v>
      </c>
      <c r="AA207" s="6">
        <f t="shared" si="15"/>
        <v>400.00000000000023</v>
      </c>
      <c r="AD207" s="50">
        <f>Raw[[#This Row],[Net Contractor Cost after rebate]]+Raw[[#This Row],[TotalIncentive]]</f>
        <v>600</v>
      </c>
      <c r="AH207" s="69">
        <f>Raw[[#This Row],[Contractor Markup]]/Raw[[#This Row],[RegularPrice]]</f>
        <v>0</v>
      </c>
    </row>
    <row r="208" spans="1:34" hidden="1" x14ac:dyDescent="0.25">
      <c r="A208">
        <v>51232</v>
      </c>
      <c r="B208" t="s">
        <v>370</v>
      </c>
      <c r="C208">
        <v>3</v>
      </c>
      <c r="F208" t="s">
        <v>424</v>
      </c>
      <c r="G208" t="s">
        <v>233</v>
      </c>
      <c r="H208" t="s">
        <v>3137</v>
      </c>
      <c r="I208" t="s">
        <v>3137</v>
      </c>
      <c r="L208">
        <v>16</v>
      </c>
      <c r="M208">
        <f t="shared" si="12"/>
        <v>16</v>
      </c>
      <c r="N208">
        <v>10</v>
      </c>
      <c r="O208">
        <v>9</v>
      </c>
      <c r="P208" s="46" t="s">
        <v>27</v>
      </c>
      <c r="Q208" t="s">
        <v>40</v>
      </c>
      <c r="R208" s="2">
        <v>941.17</v>
      </c>
      <c r="S208" s="2">
        <v>541.16999999999996</v>
      </c>
      <c r="T208">
        <v>1</v>
      </c>
      <c r="U208" s="2">
        <v>400</v>
      </c>
      <c r="V208" s="2">
        <v>400</v>
      </c>
      <c r="W208" t="s">
        <v>72</v>
      </c>
      <c r="X208" t="s">
        <v>30</v>
      </c>
      <c r="Y208" s="6">
        <f t="shared" si="13"/>
        <v>941.17</v>
      </c>
      <c r="Z208" s="6">
        <f t="shared" si="14"/>
        <v>541.16999999999996</v>
      </c>
      <c r="AA208" s="6">
        <f t="shared" si="15"/>
        <v>400</v>
      </c>
      <c r="AD208" s="50">
        <f>Raw[[#This Row],[Net Contractor Cost after rebate]]+Raw[[#This Row],[TotalIncentive]]</f>
        <v>400</v>
      </c>
      <c r="AH208" s="69">
        <f>Raw[[#This Row],[Contractor Markup]]/Raw[[#This Row],[RegularPrice]]</f>
        <v>0</v>
      </c>
    </row>
    <row r="209" spans="1:34" hidden="1" x14ac:dyDescent="0.25">
      <c r="A209">
        <v>51232</v>
      </c>
      <c r="B209" t="s">
        <v>370</v>
      </c>
      <c r="C209">
        <v>4</v>
      </c>
      <c r="F209" t="s">
        <v>425</v>
      </c>
      <c r="G209" t="s">
        <v>233</v>
      </c>
      <c r="H209" t="s">
        <v>3137</v>
      </c>
      <c r="I209" t="s">
        <v>3137</v>
      </c>
      <c r="L209">
        <v>16</v>
      </c>
      <c r="M209">
        <f t="shared" si="12"/>
        <v>16</v>
      </c>
      <c r="N209">
        <v>10.9</v>
      </c>
      <c r="O209">
        <v>9</v>
      </c>
      <c r="P209" s="46" t="s">
        <v>27</v>
      </c>
      <c r="Q209" t="s">
        <v>40</v>
      </c>
      <c r="R209" s="2">
        <v>1105.24</v>
      </c>
      <c r="S209" s="2">
        <v>805.24</v>
      </c>
      <c r="T209">
        <v>0.75</v>
      </c>
      <c r="U209" s="2">
        <v>400</v>
      </c>
      <c r="V209" s="2">
        <v>300</v>
      </c>
      <c r="W209" t="s">
        <v>426</v>
      </c>
      <c r="X209" t="s">
        <v>30</v>
      </c>
      <c r="Y209" s="6">
        <f t="shared" si="13"/>
        <v>1473.6533333333334</v>
      </c>
      <c r="Z209" s="6">
        <f t="shared" si="14"/>
        <v>1073.6533333333334</v>
      </c>
      <c r="AA209" s="6">
        <f t="shared" si="15"/>
        <v>400</v>
      </c>
      <c r="AD209" s="50">
        <f>Raw[[#This Row],[Net Contractor Cost after rebate]]+Raw[[#This Row],[TotalIncentive]]</f>
        <v>300</v>
      </c>
      <c r="AH209" s="69">
        <f>Raw[[#This Row],[Contractor Markup]]/Raw[[#This Row],[RegularPrice]]</f>
        <v>0</v>
      </c>
    </row>
    <row r="210" spans="1:34" hidden="1" x14ac:dyDescent="0.25">
      <c r="A210">
        <v>51232</v>
      </c>
      <c r="B210" t="s">
        <v>370</v>
      </c>
      <c r="C210">
        <v>5</v>
      </c>
      <c r="F210" t="s">
        <v>427</v>
      </c>
      <c r="G210" t="s">
        <v>233</v>
      </c>
      <c r="H210" t="s">
        <v>3137</v>
      </c>
      <c r="I210" t="s">
        <v>3137</v>
      </c>
      <c r="L210">
        <v>19</v>
      </c>
      <c r="M210">
        <f t="shared" si="12"/>
        <v>19</v>
      </c>
      <c r="N210">
        <v>12.5</v>
      </c>
      <c r="O210">
        <v>10.6</v>
      </c>
      <c r="P210" s="46" t="s">
        <v>27</v>
      </c>
      <c r="Q210" t="s">
        <v>28</v>
      </c>
      <c r="R210" s="2">
        <v>1705.24</v>
      </c>
      <c r="S210" s="2">
        <v>805.24</v>
      </c>
      <c r="T210">
        <v>1.5</v>
      </c>
      <c r="U210" s="2">
        <v>600</v>
      </c>
      <c r="V210" s="2">
        <v>900</v>
      </c>
      <c r="W210" t="s">
        <v>426</v>
      </c>
      <c r="X210" t="s">
        <v>30</v>
      </c>
      <c r="Y210" s="6">
        <f t="shared" si="13"/>
        <v>1136.8266666666666</v>
      </c>
      <c r="Z210" s="6">
        <f t="shared" si="14"/>
        <v>536.82666666666671</v>
      </c>
      <c r="AA210" s="6">
        <f t="shared" si="15"/>
        <v>599.99999999999989</v>
      </c>
      <c r="AD210" s="50">
        <f>Raw[[#This Row],[Net Contractor Cost after rebate]]+Raw[[#This Row],[TotalIncentive]]</f>
        <v>900</v>
      </c>
      <c r="AH210" s="69">
        <f>Raw[[#This Row],[Contractor Markup]]/Raw[[#This Row],[RegularPrice]]</f>
        <v>0</v>
      </c>
    </row>
    <row r="211" spans="1:34" hidden="1" x14ac:dyDescent="0.25">
      <c r="A211">
        <v>51232</v>
      </c>
      <c r="B211" t="s">
        <v>370</v>
      </c>
      <c r="C211">
        <v>6</v>
      </c>
      <c r="F211" t="s">
        <v>428</v>
      </c>
      <c r="G211" t="s">
        <v>233</v>
      </c>
      <c r="H211" t="s">
        <v>3137</v>
      </c>
      <c r="I211" t="s">
        <v>3137</v>
      </c>
      <c r="L211">
        <v>16</v>
      </c>
      <c r="M211">
        <f t="shared" si="12"/>
        <v>16</v>
      </c>
      <c r="N211">
        <v>10.9</v>
      </c>
      <c r="O211">
        <v>9</v>
      </c>
      <c r="P211" s="46" t="s">
        <v>27</v>
      </c>
      <c r="Q211" t="s">
        <v>40</v>
      </c>
      <c r="R211" s="2">
        <v>1158.72</v>
      </c>
      <c r="S211" s="2">
        <v>858.72</v>
      </c>
      <c r="T211">
        <v>0.75</v>
      </c>
      <c r="U211" s="2">
        <v>400</v>
      </c>
      <c r="V211" s="2">
        <v>300</v>
      </c>
      <c r="W211" t="s">
        <v>429</v>
      </c>
      <c r="X211" t="s">
        <v>30</v>
      </c>
      <c r="Y211" s="6">
        <f t="shared" si="13"/>
        <v>1544.96</v>
      </c>
      <c r="Z211" s="6">
        <f t="shared" si="14"/>
        <v>1144.96</v>
      </c>
      <c r="AA211" s="6">
        <f t="shared" si="15"/>
        <v>400</v>
      </c>
      <c r="AD211" s="50">
        <f>Raw[[#This Row],[Net Contractor Cost after rebate]]+Raw[[#This Row],[TotalIncentive]]</f>
        <v>300</v>
      </c>
      <c r="AH211" s="69">
        <f>Raw[[#This Row],[Contractor Markup]]/Raw[[#This Row],[RegularPrice]]</f>
        <v>0</v>
      </c>
    </row>
    <row r="212" spans="1:34" hidden="1" x14ac:dyDescent="0.25">
      <c r="A212">
        <v>51232</v>
      </c>
      <c r="B212" t="s">
        <v>370</v>
      </c>
      <c r="C212">
        <v>7</v>
      </c>
      <c r="F212" t="s">
        <v>428</v>
      </c>
      <c r="G212" t="s">
        <v>233</v>
      </c>
      <c r="H212" t="s">
        <v>3137</v>
      </c>
      <c r="I212" t="s">
        <v>3137</v>
      </c>
      <c r="L212">
        <v>16</v>
      </c>
      <c r="M212">
        <f t="shared" si="12"/>
        <v>16</v>
      </c>
      <c r="N212">
        <v>10.9</v>
      </c>
      <c r="O212">
        <v>9</v>
      </c>
      <c r="P212" s="46" t="s">
        <v>27</v>
      </c>
      <c r="Q212" t="s">
        <v>40</v>
      </c>
      <c r="R212" s="2">
        <v>1158.72</v>
      </c>
      <c r="S212" s="2">
        <v>858.72</v>
      </c>
      <c r="T212">
        <v>0.75</v>
      </c>
      <c r="U212" s="2">
        <v>400</v>
      </c>
      <c r="V212" s="2">
        <v>300</v>
      </c>
      <c r="W212" t="s">
        <v>429</v>
      </c>
      <c r="X212" t="s">
        <v>30</v>
      </c>
      <c r="Y212" s="6">
        <f t="shared" si="13"/>
        <v>1544.96</v>
      </c>
      <c r="Z212" s="6">
        <f t="shared" si="14"/>
        <v>1144.96</v>
      </c>
      <c r="AA212" s="6">
        <f t="shared" si="15"/>
        <v>400</v>
      </c>
      <c r="AD212" s="50">
        <f>Raw[[#This Row],[Net Contractor Cost after rebate]]+Raw[[#This Row],[TotalIncentive]]</f>
        <v>300</v>
      </c>
      <c r="AH212" s="69">
        <f>Raw[[#This Row],[Contractor Markup]]/Raw[[#This Row],[RegularPrice]]</f>
        <v>0</v>
      </c>
    </row>
    <row r="213" spans="1:34" hidden="1" x14ac:dyDescent="0.25">
      <c r="A213">
        <v>51232</v>
      </c>
      <c r="B213" t="s">
        <v>370</v>
      </c>
      <c r="C213">
        <v>8</v>
      </c>
      <c r="F213" t="s">
        <v>430</v>
      </c>
      <c r="G213" t="s">
        <v>242</v>
      </c>
      <c r="H213" t="s">
        <v>3144</v>
      </c>
      <c r="I213" t="s">
        <v>3144</v>
      </c>
      <c r="L213">
        <v>18</v>
      </c>
      <c r="M213">
        <f t="shared" si="12"/>
        <v>18</v>
      </c>
      <c r="N213">
        <v>12.5</v>
      </c>
      <c r="O213">
        <v>9</v>
      </c>
      <c r="P213" s="46" t="s">
        <v>27</v>
      </c>
      <c r="Q213" t="s">
        <v>40</v>
      </c>
      <c r="R213" s="2">
        <v>1606.98</v>
      </c>
      <c r="S213" s="2">
        <v>1006.98</v>
      </c>
      <c r="T213">
        <v>1.5</v>
      </c>
      <c r="U213" s="2">
        <v>400</v>
      </c>
      <c r="V213" s="2">
        <v>600</v>
      </c>
      <c r="W213" t="s">
        <v>63</v>
      </c>
      <c r="X213" t="s">
        <v>30</v>
      </c>
      <c r="Y213" s="6">
        <f t="shared" si="13"/>
        <v>1071.32</v>
      </c>
      <c r="Z213" s="6">
        <f t="shared" si="14"/>
        <v>671.32</v>
      </c>
      <c r="AA213" s="6">
        <f t="shared" si="15"/>
        <v>399.99999999999989</v>
      </c>
      <c r="AD213" s="50">
        <f>Raw[[#This Row],[Net Contractor Cost after rebate]]+Raw[[#This Row],[TotalIncentive]]</f>
        <v>600</v>
      </c>
      <c r="AH213" s="69">
        <f>Raw[[#This Row],[Contractor Markup]]/Raw[[#This Row],[RegularPrice]]</f>
        <v>0</v>
      </c>
    </row>
    <row r="214" spans="1:34" hidden="1" x14ac:dyDescent="0.25">
      <c r="A214">
        <v>51232</v>
      </c>
      <c r="B214" t="s">
        <v>370</v>
      </c>
      <c r="C214">
        <v>9</v>
      </c>
      <c r="F214" t="s">
        <v>431</v>
      </c>
      <c r="G214" t="s">
        <v>242</v>
      </c>
      <c r="H214" t="s">
        <v>3137</v>
      </c>
      <c r="I214" t="s">
        <v>3137</v>
      </c>
      <c r="L214">
        <v>16</v>
      </c>
      <c r="M214">
        <f t="shared" si="12"/>
        <v>16</v>
      </c>
      <c r="N214">
        <v>10</v>
      </c>
      <c r="O214">
        <v>9</v>
      </c>
      <c r="P214" s="46" t="s">
        <v>27</v>
      </c>
      <c r="Q214" t="s">
        <v>40</v>
      </c>
      <c r="R214" s="2">
        <v>1161.5899999999999</v>
      </c>
      <c r="S214" s="2">
        <v>761.59</v>
      </c>
      <c r="T214">
        <v>1</v>
      </c>
      <c r="U214" s="2">
        <v>400</v>
      </c>
      <c r="V214" s="2">
        <v>400</v>
      </c>
      <c r="W214" t="s">
        <v>231</v>
      </c>
      <c r="X214" t="s">
        <v>30</v>
      </c>
      <c r="Y214" s="6">
        <f t="shared" si="13"/>
        <v>1161.5899999999999</v>
      </c>
      <c r="Z214" s="6">
        <f t="shared" si="14"/>
        <v>761.59</v>
      </c>
      <c r="AA214" s="6">
        <f t="shared" si="15"/>
        <v>399.99999999999989</v>
      </c>
      <c r="AD214" s="50">
        <f>Raw[[#This Row],[Net Contractor Cost after rebate]]+Raw[[#This Row],[TotalIncentive]]</f>
        <v>400</v>
      </c>
      <c r="AH214" s="69">
        <f>Raw[[#This Row],[Contractor Markup]]/Raw[[#This Row],[RegularPrice]]</f>
        <v>0</v>
      </c>
    </row>
    <row r="215" spans="1:34" hidden="1" x14ac:dyDescent="0.25">
      <c r="A215">
        <v>51232</v>
      </c>
      <c r="B215" t="s">
        <v>370</v>
      </c>
      <c r="C215">
        <v>10</v>
      </c>
      <c r="F215" t="s">
        <v>432</v>
      </c>
      <c r="G215" t="s">
        <v>242</v>
      </c>
      <c r="H215" t="s">
        <v>3144</v>
      </c>
      <c r="I215" t="s">
        <v>3144</v>
      </c>
      <c r="L215">
        <v>18</v>
      </c>
      <c r="M215">
        <f t="shared" si="12"/>
        <v>18</v>
      </c>
      <c r="N215">
        <v>12.5</v>
      </c>
      <c r="O215">
        <v>9</v>
      </c>
      <c r="P215" s="46" t="s">
        <v>27</v>
      </c>
      <c r="Q215" t="s">
        <v>40</v>
      </c>
      <c r="R215" s="2">
        <v>1700.6</v>
      </c>
      <c r="S215" s="2">
        <v>996.6</v>
      </c>
      <c r="T215">
        <v>1.76</v>
      </c>
      <c r="U215" s="2">
        <v>400</v>
      </c>
      <c r="V215" s="2">
        <v>704</v>
      </c>
      <c r="W215" t="s">
        <v>75</v>
      </c>
      <c r="X215" t="s">
        <v>30</v>
      </c>
      <c r="Y215" s="6">
        <f t="shared" si="13"/>
        <v>966.25</v>
      </c>
      <c r="Z215" s="6">
        <f t="shared" si="14"/>
        <v>566.25</v>
      </c>
      <c r="AA215" s="6">
        <f t="shared" si="15"/>
        <v>400</v>
      </c>
      <c r="AD215" s="50">
        <f>Raw[[#This Row],[Net Contractor Cost after rebate]]+Raw[[#This Row],[TotalIncentive]]</f>
        <v>704</v>
      </c>
      <c r="AH215" s="69">
        <f>Raw[[#This Row],[Contractor Markup]]/Raw[[#This Row],[RegularPrice]]</f>
        <v>0</v>
      </c>
    </row>
    <row r="216" spans="1:34" hidden="1" x14ac:dyDescent="0.25">
      <c r="A216">
        <v>51232</v>
      </c>
      <c r="B216" t="s">
        <v>370</v>
      </c>
      <c r="C216">
        <v>11</v>
      </c>
      <c r="F216" t="s">
        <v>434</v>
      </c>
      <c r="G216" t="s">
        <v>366</v>
      </c>
      <c r="H216" t="s">
        <v>3143</v>
      </c>
      <c r="I216" t="s">
        <v>3143</v>
      </c>
      <c r="L216">
        <v>17.3</v>
      </c>
      <c r="M216">
        <f t="shared" si="12"/>
        <v>18</v>
      </c>
      <c r="N216">
        <v>10</v>
      </c>
      <c r="O216">
        <v>10.3</v>
      </c>
      <c r="P216" s="46" t="s">
        <v>27</v>
      </c>
      <c r="Q216" t="s">
        <v>65</v>
      </c>
      <c r="R216" s="2">
        <v>1145.6400000000001</v>
      </c>
      <c r="S216" s="2">
        <v>645.64</v>
      </c>
      <c r="T216">
        <v>1</v>
      </c>
      <c r="U216" s="2">
        <v>500</v>
      </c>
      <c r="V216" s="2">
        <v>500</v>
      </c>
      <c r="W216" t="s">
        <v>407</v>
      </c>
      <c r="X216" t="s">
        <v>30</v>
      </c>
      <c r="Y216" s="6">
        <f t="shared" si="13"/>
        <v>1145.6400000000001</v>
      </c>
      <c r="Z216" s="6">
        <f t="shared" si="14"/>
        <v>645.64</v>
      </c>
      <c r="AA216" s="6">
        <f t="shared" si="15"/>
        <v>500.00000000000011</v>
      </c>
      <c r="AD216" s="50">
        <f>Raw[[#This Row],[Net Contractor Cost after rebate]]+Raw[[#This Row],[TotalIncentive]]</f>
        <v>500</v>
      </c>
      <c r="AH216" s="69">
        <f>Raw[[#This Row],[Contractor Markup]]/Raw[[#This Row],[RegularPrice]]</f>
        <v>0</v>
      </c>
    </row>
    <row r="217" spans="1:34" hidden="1" x14ac:dyDescent="0.25">
      <c r="A217">
        <v>51232</v>
      </c>
      <c r="B217" t="s">
        <v>370</v>
      </c>
      <c r="C217">
        <v>12</v>
      </c>
      <c r="F217" t="s">
        <v>434</v>
      </c>
      <c r="G217" t="s">
        <v>354</v>
      </c>
      <c r="H217" t="s">
        <v>3143</v>
      </c>
      <c r="I217" t="s">
        <v>3143</v>
      </c>
      <c r="L217">
        <v>17.3</v>
      </c>
      <c r="M217">
        <f t="shared" si="12"/>
        <v>18</v>
      </c>
      <c r="N217">
        <v>10</v>
      </c>
      <c r="O217">
        <v>10.3</v>
      </c>
      <c r="P217" s="46" t="s">
        <v>27</v>
      </c>
      <c r="Q217" t="s">
        <v>65</v>
      </c>
      <c r="R217" s="2">
        <v>1145.6400000000001</v>
      </c>
      <c r="S217" s="2">
        <v>645.64</v>
      </c>
      <c r="T217">
        <v>1</v>
      </c>
      <c r="U217" s="2">
        <v>500</v>
      </c>
      <c r="V217" s="2">
        <v>500</v>
      </c>
      <c r="W217" t="s">
        <v>407</v>
      </c>
      <c r="X217" t="s">
        <v>30</v>
      </c>
      <c r="Y217" s="6">
        <f t="shared" si="13"/>
        <v>1145.6400000000001</v>
      </c>
      <c r="Z217" s="6">
        <f t="shared" si="14"/>
        <v>645.64</v>
      </c>
      <c r="AA217" s="6">
        <f t="shared" si="15"/>
        <v>500.00000000000011</v>
      </c>
      <c r="AD217" s="50">
        <f>Raw[[#This Row],[Net Contractor Cost after rebate]]+Raw[[#This Row],[TotalIncentive]]</f>
        <v>500</v>
      </c>
      <c r="AH217" s="69">
        <f>Raw[[#This Row],[Contractor Markup]]/Raw[[#This Row],[RegularPrice]]</f>
        <v>0</v>
      </c>
    </row>
    <row r="218" spans="1:34" hidden="1" x14ac:dyDescent="0.25">
      <c r="A218">
        <v>51232</v>
      </c>
      <c r="B218" t="s">
        <v>370</v>
      </c>
      <c r="C218">
        <v>19</v>
      </c>
      <c r="F218" t="s">
        <v>435</v>
      </c>
      <c r="G218" t="s">
        <v>180</v>
      </c>
      <c r="H218" t="s">
        <v>3137</v>
      </c>
      <c r="I218" t="s">
        <v>3137</v>
      </c>
      <c r="L218">
        <v>18</v>
      </c>
      <c r="M218">
        <f t="shared" si="12"/>
        <v>18</v>
      </c>
      <c r="N218">
        <v>10</v>
      </c>
      <c r="O218">
        <v>9.4</v>
      </c>
      <c r="P218" s="46" t="s">
        <v>27</v>
      </c>
      <c r="Q218" t="s">
        <v>65</v>
      </c>
      <c r="R218" s="2">
        <v>6404.01</v>
      </c>
      <c r="S218" s="2">
        <v>4939.01</v>
      </c>
      <c r="T218">
        <v>2.93</v>
      </c>
      <c r="U218" s="2">
        <v>500</v>
      </c>
      <c r="V218" s="2">
        <v>1465</v>
      </c>
      <c r="W218" t="s">
        <v>323</v>
      </c>
      <c r="X218" t="s">
        <v>30</v>
      </c>
      <c r="Y218" s="6">
        <f t="shared" si="13"/>
        <v>2185.6689419795221</v>
      </c>
      <c r="Z218" s="6">
        <f t="shared" si="14"/>
        <v>1685.6689419795221</v>
      </c>
      <c r="AA218" s="6">
        <f t="shared" si="15"/>
        <v>500</v>
      </c>
      <c r="AD218" s="50">
        <f>Raw[[#This Row],[Net Contractor Cost after rebate]]+Raw[[#This Row],[TotalIncentive]]</f>
        <v>1465</v>
      </c>
      <c r="AH218" s="69">
        <f>Raw[[#This Row],[Contractor Markup]]/Raw[[#This Row],[RegularPrice]]</f>
        <v>0</v>
      </c>
    </row>
    <row r="219" spans="1:34" hidden="1" x14ac:dyDescent="0.25">
      <c r="A219">
        <v>51232</v>
      </c>
      <c r="B219" t="s">
        <v>370</v>
      </c>
      <c r="C219">
        <v>20</v>
      </c>
      <c r="F219" t="s">
        <v>435</v>
      </c>
      <c r="G219" t="s">
        <v>180</v>
      </c>
      <c r="H219" t="s">
        <v>3137</v>
      </c>
      <c r="I219" t="s">
        <v>3137</v>
      </c>
      <c r="L219">
        <v>18</v>
      </c>
      <c r="M219">
        <f t="shared" si="12"/>
        <v>18</v>
      </c>
      <c r="N219">
        <v>12.5</v>
      </c>
      <c r="O219">
        <v>9.5</v>
      </c>
      <c r="P219" s="46" t="s">
        <v>27</v>
      </c>
      <c r="Q219" t="s">
        <v>65</v>
      </c>
      <c r="R219" s="2">
        <v>5854.01</v>
      </c>
      <c r="S219" s="2">
        <v>4939.01</v>
      </c>
      <c r="T219">
        <v>1.83</v>
      </c>
      <c r="U219" s="2">
        <v>500</v>
      </c>
      <c r="V219" s="2">
        <v>915</v>
      </c>
      <c r="W219" t="s">
        <v>323</v>
      </c>
      <c r="X219" t="s">
        <v>30</v>
      </c>
      <c r="Y219" s="6">
        <f t="shared" si="13"/>
        <v>3198.9125683060111</v>
      </c>
      <c r="Z219" s="6">
        <f t="shared" si="14"/>
        <v>2698.9125683060111</v>
      </c>
      <c r="AA219" s="6">
        <f t="shared" si="15"/>
        <v>500</v>
      </c>
      <c r="AD219" s="50">
        <f>Raw[[#This Row],[Net Contractor Cost after rebate]]+Raw[[#This Row],[TotalIncentive]]</f>
        <v>915</v>
      </c>
      <c r="AH219" s="69">
        <f>Raw[[#This Row],[Contractor Markup]]/Raw[[#This Row],[RegularPrice]]</f>
        <v>0</v>
      </c>
    </row>
    <row r="220" spans="1:34" hidden="1" x14ac:dyDescent="0.25">
      <c r="A220">
        <v>51232</v>
      </c>
      <c r="B220" t="s">
        <v>370</v>
      </c>
      <c r="C220">
        <v>21</v>
      </c>
      <c r="F220" t="s">
        <v>436</v>
      </c>
      <c r="G220" t="s">
        <v>180</v>
      </c>
      <c r="H220" t="s">
        <v>3143</v>
      </c>
      <c r="I220" t="s">
        <v>3143</v>
      </c>
      <c r="L220">
        <v>17.3</v>
      </c>
      <c r="M220">
        <f t="shared" si="12"/>
        <v>18</v>
      </c>
      <c r="N220">
        <v>10</v>
      </c>
      <c r="O220">
        <v>10.3</v>
      </c>
      <c r="P220" s="46" t="s">
        <v>27</v>
      </c>
      <c r="Q220" t="s">
        <v>65</v>
      </c>
      <c r="R220" s="2">
        <v>812.12</v>
      </c>
      <c r="S220" s="2">
        <v>312.12</v>
      </c>
      <c r="T220">
        <v>1</v>
      </c>
      <c r="U220" s="2">
        <v>500</v>
      </c>
      <c r="V220" s="2">
        <v>500</v>
      </c>
      <c r="W220" t="s">
        <v>437</v>
      </c>
      <c r="X220" t="s">
        <v>30</v>
      </c>
      <c r="Y220" s="6">
        <f t="shared" si="13"/>
        <v>812.12</v>
      </c>
      <c r="Z220" s="6">
        <f t="shared" si="14"/>
        <v>312.12</v>
      </c>
      <c r="AA220" s="6">
        <f t="shared" si="15"/>
        <v>500</v>
      </c>
      <c r="AD220" s="50">
        <f>Raw[[#This Row],[Net Contractor Cost after rebate]]+Raw[[#This Row],[TotalIncentive]]</f>
        <v>500</v>
      </c>
      <c r="AH220" s="69">
        <f>Raw[[#This Row],[Contractor Markup]]/Raw[[#This Row],[RegularPrice]]</f>
        <v>0</v>
      </c>
    </row>
    <row r="221" spans="1:34" hidden="1" x14ac:dyDescent="0.25">
      <c r="A221">
        <v>51238</v>
      </c>
      <c r="B221" t="s">
        <v>219</v>
      </c>
      <c r="C221">
        <v>1</v>
      </c>
      <c r="F221" t="s">
        <v>438</v>
      </c>
      <c r="G221" t="s">
        <v>439</v>
      </c>
      <c r="H221" t="s">
        <v>3137</v>
      </c>
      <c r="I221" t="s">
        <v>3137</v>
      </c>
      <c r="L221">
        <v>20.100000000000001</v>
      </c>
      <c r="M221">
        <f t="shared" si="12"/>
        <v>21</v>
      </c>
      <c r="N221">
        <v>11.2</v>
      </c>
      <c r="O221">
        <v>11.5</v>
      </c>
      <c r="P221" s="46" t="s">
        <v>27</v>
      </c>
      <c r="Q221" t="s">
        <v>28</v>
      </c>
      <c r="R221" s="2">
        <v>1109.79</v>
      </c>
      <c r="S221" s="2">
        <v>209.79</v>
      </c>
      <c r="T221">
        <v>1.5</v>
      </c>
      <c r="U221" s="2">
        <v>600</v>
      </c>
      <c r="V221" s="2">
        <v>900</v>
      </c>
      <c r="W221" t="s">
        <v>440</v>
      </c>
      <c r="X221" t="s">
        <v>30</v>
      </c>
      <c r="Y221" s="6">
        <f t="shared" si="13"/>
        <v>739.86</v>
      </c>
      <c r="Z221" s="6">
        <f t="shared" si="14"/>
        <v>139.85999999999999</v>
      </c>
      <c r="AA221" s="6">
        <f t="shared" si="15"/>
        <v>600</v>
      </c>
      <c r="AD221" s="50">
        <f>Raw[[#This Row],[Net Contractor Cost after rebate]]+Raw[[#This Row],[TotalIncentive]]</f>
        <v>900</v>
      </c>
      <c r="AH221" s="69">
        <f>Raw[[#This Row],[Contractor Markup]]/Raw[[#This Row],[RegularPrice]]</f>
        <v>0</v>
      </c>
    </row>
    <row r="222" spans="1:34" hidden="1" x14ac:dyDescent="0.25">
      <c r="A222">
        <v>51249</v>
      </c>
      <c r="B222" t="s">
        <v>441</v>
      </c>
      <c r="C222">
        <v>18</v>
      </c>
      <c r="F222" t="s">
        <v>443</v>
      </c>
      <c r="G222" t="s">
        <v>444</v>
      </c>
      <c r="H222" t="s">
        <v>3145</v>
      </c>
      <c r="I222" t="s">
        <v>3145</v>
      </c>
      <c r="L222">
        <v>17</v>
      </c>
      <c r="M222">
        <f t="shared" si="12"/>
        <v>17</v>
      </c>
      <c r="N222">
        <v>10.5</v>
      </c>
      <c r="O222">
        <v>8.5</v>
      </c>
      <c r="P222" s="46" t="s">
        <v>27</v>
      </c>
      <c r="Q222" t="s">
        <v>74</v>
      </c>
      <c r="R222" s="2">
        <v>763</v>
      </c>
      <c r="S222" s="2">
        <v>463</v>
      </c>
      <c r="T222">
        <v>1</v>
      </c>
      <c r="U222" s="2">
        <v>300</v>
      </c>
      <c r="V222" s="2">
        <v>300</v>
      </c>
      <c r="W222" t="s">
        <v>45</v>
      </c>
      <c r="X222" t="s">
        <v>30</v>
      </c>
      <c r="Y222" s="6">
        <f t="shared" si="13"/>
        <v>763</v>
      </c>
      <c r="Z222" s="6">
        <f t="shared" si="14"/>
        <v>463</v>
      </c>
      <c r="AA222" s="6">
        <f t="shared" si="15"/>
        <v>300</v>
      </c>
      <c r="AD222" s="50">
        <f>Raw[[#This Row],[Net Contractor Cost after rebate]]+Raw[[#This Row],[TotalIncentive]]</f>
        <v>300</v>
      </c>
      <c r="AH222" s="69">
        <f>Raw[[#This Row],[Contractor Markup]]/Raw[[#This Row],[RegularPrice]]</f>
        <v>0</v>
      </c>
    </row>
    <row r="223" spans="1:34" hidden="1" x14ac:dyDescent="0.25">
      <c r="A223">
        <v>51249</v>
      </c>
      <c r="B223" t="s">
        <v>441</v>
      </c>
      <c r="C223">
        <v>19</v>
      </c>
      <c r="F223" t="s">
        <v>446</v>
      </c>
      <c r="G223" t="s">
        <v>340</v>
      </c>
      <c r="H223" t="s">
        <v>3145</v>
      </c>
      <c r="I223" t="s">
        <v>3145</v>
      </c>
      <c r="L223">
        <v>20</v>
      </c>
      <c r="M223">
        <f t="shared" si="12"/>
        <v>20</v>
      </c>
      <c r="N223">
        <v>11.05</v>
      </c>
      <c r="O223">
        <v>11</v>
      </c>
      <c r="P223" s="46" t="s">
        <v>27</v>
      </c>
      <c r="Q223" t="s">
        <v>28</v>
      </c>
      <c r="R223" s="2">
        <v>993</v>
      </c>
      <c r="S223" s="2">
        <v>93</v>
      </c>
      <c r="T223">
        <v>1.5</v>
      </c>
      <c r="U223" s="2">
        <v>600</v>
      </c>
      <c r="V223" s="2">
        <v>900</v>
      </c>
      <c r="W223" t="s">
        <v>447</v>
      </c>
      <c r="X223" t="s">
        <v>30</v>
      </c>
      <c r="Y223" s="6">
        <f t="shared" si="13"/>
        <v>662</v>
      </c>
      <c r="Z223" s="6">
        <f t="shared" si="14"/>
        <v>62</v>
      </c>
      <c r="AA223" s="6">
        <f t="shared" si="15"/>
        <v>600</v>
      </c>
      <c r="AD223" s="50">
        <f>Raw[[#This Row],[Net Contractor Cost after rebate]]+Raw[[#This Row],[TotalIncentive]]</f>
        <v>900</v>
      </c>
      <c r="AH223" s="69">
        <f>Raw[[#This Row],[Contractor Markup]]/Raw[[#This Row],[RegularPrice]]</f>
        <v>0</v>
      </c>
    </row>
    <row r="224" spans="1:34" hidden="1" x14ac:dyDescent="0.25">
      <c r="A224">
        <v>51249</v>
      </c>
      <c r="B224" t="s">
        <v>441</v>
      </c>
      <c r="C224">
        <v>20</v>
      </c>
      <c r="F224" t="s">
        <v>448</v>
      </c>
      <c r="G224" t="s">
        <v>340</v>
      </c>
      <c r="H224" t="s">
        <v>3145</v>
      </c>
      <c r="I224" t="s">
        <v>3145</v>
      </c>
      <c r="L224">
        <v>21.5</v>
      </c>
      <c r="M224">
        <f t="shared" si="12"/>
        <v>22</v>
      </c>
      <c r="N224">
        <v>12.05</v>
      </c>
      <c r="O224">
        <v>12</v>
      </c>
      <c r="P224" s="46" t="s">
        <v>27</v>
      </c>
      <c r="Q224" t="s">
        <v>28</v>
      </c>
      <c r="R224" s="2">
        <v>763</v>
      </c>
      <c r="S224" s="2">
        <v>163</v>
      </c>
      <c r="T224">
        <v>1</v>
      </c>
      <c r="U224" s="2">
        <v>600</v>
      </c>
      <c r="V224" s="2">
        <v>600</v>
      </c>
      <c r="W224" t="s">
        <v>449</v>
      </c>
      <c r="X224" t="s">
        <v>30</v>
      </c>
      <c r="Y224" s="6">
        <f t="shared" si="13"/>
        <v>763</v>
      </c>
      <c r="Z224" s="6">
        <f t="shared" si="14"/>
        <v>163</v>
      </c>
      <c r="AA224" s="6">
        <f t="shared" si="15"/>
        <v>600</v>
      </c>
      <c r="AD224" s="50">
        <f>Raw[[#This Row],[Net Contractor Cost after rebate]]+Raw[[#This Row],[TotalIncentive]]</f>
        <v>600</v>
      </c>
      <c r="AH224" s="69">
        <f>Raw[[#This Row],[Contractor Markup]]/Raw[[#This Row],[RegularPrice]]</f>
        <v>0</v>
      </c>
    </row>
    <row r="225" spans="1:34" hidden="1" x14ac:dyDescent="0.25">
      <c r="A225">
        <v>51249</v>
      </c>
      <c r="B225" t="s">
        <v>441</v>
      </c>
      <c r="C225">
        <v>21</v>
      </c>
      <c r="F225" t="s">
        <v>448</v>
      </c>
      <c r="G225" t="s">
        <v>340</v>
      </c>
      <c r="H225" t="s">
        <v>3145</v>
      </c>
      <c r="I225" t="s">
        <v>3145</v>
      </c>
      <c r="L225">
        <v>20</v>
      </c>
      <c r="M225">
        <f t="shared" si="12"/>
        <v>20</v>
      </c>
      <c r="N225">
        <v>11.05</v>
      </c>
      <c r="O225">
        <v>11</v>
      </c>
      <c r="P225" s="46" t="s">
        <v>27</v>
      </c>
      <c r="Q225" t="s">
        <v>28</v>
      </c>
      <c r="R225" s="2">
        <v>993</v>
      </c>
      <c r="S225" s="2">
        <v>93</v>
      </c>
      <c r="T225">
        <v>1.5</v>
      </c>
      <c r="U225" s="2">
        <v>600</v>
      </c>
      <c r="V225" s="2">
        <v>900</v>
      </c>
      <c r="W225" t="s">
        <v>449</v>
      </c>
      <c r="X225" t="s">
        <v>30</v>
      </c>
      <c r="Y225" s="6">
        <f t="shared" si="13"/>
        <v>662</v>
      </c>
      <c r="Z225" s="6">
        <f t="shared" si="14"/>
        <v>62</v>
      </c>
      <c r="AA225" s="6">
        <f t="shared" si="15"/>
        <v>600</v>
      </c>
      <c r="AD225" s="50">
        <f>Raw[[#This Row],[Net Contractor Cost after rebate]]+Raw[[#This Row],[TotalIncentive]]</f>
        <v>900</v>
      </c>
      <c r="AH225" s="69">
        <f>Raw[[#This Row],[Contractor Markup]]/Raw[[#This Row],[RegularPrice]]</f>
        <v>0</v>
      </c>
    </row>
    <row r="226" spans="1:34" hidden="1" x14ac:dyDescent="0.25">
      <c r="A226">
        <v>51249</v>
      </c>
      <c r="B226" t="s">
        <v>441</v>
      </c>
      <c r="C226">
        <v>22</v>
      </c>
      <c r="F226" t="s">
        <v>450</v>
      </c>
      <c r="G226" t="s">
        <v>340</v>
      </c>
      <c r="H226" t="s">
        <v>3145</v>
      </c>
      <c r="I226" t="s">
        <v>3145</v>
      </c>
      <c r="L226">
        <v>21.6</v>
      </c>
      <c r="M226">
        <f t="shared" si="12"/>
        <v>22</v>
      </c>
      <c r="N226">
        <v>12.5</v>
      </c>
      <c r="O226">
        <v>10.7</v>
      </c>
      <c r="P226" s="46" t="s">
        <v>27</v>
      </c>
      <c r="Q226" t="s">
        <v>28</v>
      </c>
      <c r="R226" s="2">
        <v>1766</v>
      </c>
      <c r="S226" s="2">
        <v>716</v>
      </c>
      <c r="T226">
        <v>1.75</v>
      </c>
      <c r="U226" s="2">
        <v>600</v>
      </c>
      <c r="V226" s="2">
        <v>1050</v>
      </c>
      <c r="W226" t="s">
        <v>50</v>
      </c>
      <c r="X226" t="s">
        <v>30</v>
      </c>
      <c r="Y226" s="6">
        <f t="shared" si="13"/>
        <v>1009.1428571428571</v>
      </c>
      <c r="Z226" s="6">
        <f t="shared" si="14"/>
        <v>409.14285714285717</v>
      </c>
      <c r="AA226" s="6">
        <f t="shared" si="15"/>
        <v>600</v>
      </c>
      <c r="AD226" s="50">
        <f>Raw[[#This Row],[Net Contractor Cost after rebate]]+Raw[[#This Row],[TotalIncentive]]</f>
        <v>1050</v>
      </c>
      <c r="AH226" s="69">
        <f>Raw[[#This Row],[Contractor Markup]]/Raw[[#This Row],[RegularPrice]]</f>
        <v>0</v>
      </c>
    </row>
    <row r="227" spans="1:34" hidden="1" x14ac:dyDescent="0.25">
      <c r="A227">
        <v>51249</v>
      </c>
      <c r="B227" t="s">
        <v>441</v>
      </c>
      <c r="C227">
        <v>23</v>
      </c>
      <c r="F227" t="s">
        <v>451</v>
      </c>
      <c r="G227" t="s">
        <v>340</v>
      </c>
      <c r="H227" t="s">
        <v>3145</v>
      </c>
      <c r="I227" t="s">
        <v>3145</v>
      </c>
      <c r="L227">
        <v>21.6</v>
      </c>
      <c r="M227">
        <f t="shared" si="12"/>
        <v>22</v>
      </c>
      <c r="N227">
        <v>12.5</v>
      </c>
      <c r="O227">
        <v>10.7</v>
      </c>
      <c r="P227" s="46" t="s">
        <v>27</v>
      </c>
      <c r="Q227" t="s">
        <v>28</v>
      </c>
      <c r="R227" s="2">
        <v>1766</v>
      </c>
      <c r="S227" s="2">
        <v>716</v>
      </c>
      <c r="T227">
        <v>1.75</v>
      </c>
      <c r="U227" s="2">
        <v>600</v>
      </c>
      <c r="V227" s="2">
        <v>1050</v>
      </c>
      <c r="W227" t="s">
        <v>315</v>
      </c>
      <c r="X227" t="s">
        <v>30</v>
      </c>
      <c r="Y227" s="6">
        <f t="shared" si="13"/>
        <v>1009.1428571428571</v>
      </c>
      <c r="Z227" s="6">
        <f t="shared" si="14"/>
        <v>409.14285714285717</v>
      </c>
      <c r="AA227" s="6">
        <f t="shared" si="15"/>
        <v>600</v>
      </c>
      <c r="AD227" s="50">
        <f>Raw[[#This Row],[Net Contractor Cost after rebate]]+Raw[[#This Row],[TotalIncentive]]</f>
        <v>1050</v>
      </c>
      <c r="AH227" s="69">
        <f>Raw[[#This Row],[Contractor Markup]]/Raw[[#This Row],[RegularPrice]]</f>
        <v>0</v>
      </c>
    </row>
    <row r="228" spans="1:34" hidden="1" x14ac:dyDescent="0.25">
      <c r="A228">
        <v>51249</v>
      </c>
      <c r="B228" t="s">
        <v>441</v>
      </c>
      <c r="C228">
        <v>1</v>
      </c>
      <c r="F228" t="s">
        <v>452</v>
      </c>
      <c r="G228" t="s">
        <v>289</v>
      </c>
      <c r="H228" t="s">
        <v>3140</v>
      </c>
      <c r="I228" t="s">
        <v>3140</v>
      </c>
      <c r="L228">
        <v>21</v>
      </c>
      <c r="M228">
        <f t="shared" si="12"/>
        <v>21</v>
      </c>
      <c r="N228">
        <v>12.5</v>
      </c>
      <c r="O228">
        <v>12</v>
      </c>
      <c r="P228" s="46" t="s">
        <v>27</v>
      </c>
      <c r="Q228" t="s">
        <v>28</v>
      </c>
      <c r="R228" s="2">
        <v>1306</v>
      </c>
      <c r="S228" s="2">
        <v>450</v>
      </c>
      <c r="T228">
        <v>1.43</v>
      </c>
      <c r="U228" s="2">
        <v>600</v>
      </c>
      <c r="V228" s="2">
        <v>858</v>
      </c>
      <c r="W228" t="s">
        <v>453</v>
      </c>
      <c r="X228" t="s">
        <v>30</v>
      </c>
      <c r="Y228" s="6">
        <f t="shared" si="13"/>
        <v>913.28671328671328</v>
      </c>
      <c r="Z228" s="6">
        <f t="shared" si="14"/>
        <v>314.68531468531472</v>
      </c>
      <c r="AA228" s="6">
        <f t="shared" si="15"/>
        <v>598.60139860139861</v>
      </c>
      <c r="AD228" s="50">
        <f>Raw[[#This Row],[Net Contractor Cost after rebate]]+Raw[[#This Row],[TotalIncentive]]</f>
        <v>858</v>
      </c>
      <c r="AH228" s="69">
        <f>Raw[[#This Row],[Contractor Markup]]/Raw[[#This Row],[RegularPrice]]</f>
        <v>0</v>
      </c>
    </row>
    <row r="229" spans="1:34" hidden="1" x14ac:dyDescent="0.25">
      <c r="A229">
        <v>51249</v>
      </c>
      <c r="B229" t="s">
        <v>441</v>
      </c>
      <c r="C229">
        <v>2</v>
      </c>
      <c r="F229" t="s">
        <v>454</v>
      </c>
      <c r="G229" t="s">
        <v>314</v>
      </c>
      <c r="H229" t="s">
        <v>3146</v>
      </c>
      <c r="I229" t="s">
        <v>3146</v>
      </c>
      <c r="L229">
        <v>16</v>
      </c>
      <c r="M229">
        <f t="shared" si="12"/>
        <v>16</v>
      </c>
      <c r="N229">
        <v>12.5</v>
      </c>
      <c r="O229">
        <v>9</v>
      </c>
      <c r="P229" s="46" t="s">
        <v>51</v>
      </c>
      <c r="Q229" t="s">
        <v>49</v>
      </c>
      <c r="R229" s="2">
        <v>1757</v>
      </c>
      <c r="S229" s="2">
        <v>1019</v>
      </c>
      <c r="T229">
        <v>2.46</v>
      </c>
      <c r="U229" s="2">
        <v>300</v>
      </c>
      <c r="V229" s="2">
        <v>738</v>
      </c>
      <c r="W229" t="s">
        <v>456</v>
      </c>
      <c r="X229" t="s">
        <v>30</v>
      </c>
      <c r="Y229" s="6">
        <f t="shared" si="13"/>
        <v>714.22764227642278</v>
      </c>
      <c r="Z229" s="6">
        <f t="shared" si="14"/>
        <v>414.22764227642278</v>
      </c>
      <c r="AA229" s="6">
        <f t="shared" si="15"/>
        <v>300</v>
      </c>
      <c r="AD229" s="50">
        <f>Raw[[#This Row],[Net Contractor Cost after rebate]]+Raw[[#This Row],[TotalIncentive]]</f>
        <v>738</v>
      </c>
      <c r="AH229" s="69">
        <f>Raw[[#This Row],[Contractor Markup]]/Raw[[#This Row],[RegularPrice]]</f>
        <v>0</v>
      </c>
    </row>
    <row r="230" spans="1:34" hidden="1" x14ac:dyDescent="0.25">
      <c r="A230">
        <v>51249</v>
      </c>
      <c r="B230" t="s">
        <v>441</v>
      </c>
      <c r="C230">
        <v>3</v>
      </c>
      <c r="F230" t="s">
        <v>454</v>
      </c>
      <c r="G230" t="s">
        <v>314</v>
      </c>
      <c r="H230" t="s">
        <v>3146</v>
      </c>
      <c r="I230" t="s">
        <v>3146</v>
      </c>
      <c r="L230">
        <v>15</v>
      </c>
      <c r="M230">
        <f t="shared" si="12"/>
        <v>15</v>
      </c>
      <c r="N230">
        <v>12.5</v>
      </c>
      <c r="O230">
        <v>9</v>
      </c>
      <c r="P230" s="46" t="s">
        <v>51</v>
      </c>
      <c r="Q230" t="s">
        <v>100</v>
      </c>
      <c r="R230" s="2">
        <v>2209</v>
      </c>
      <c r="S230" s="2">
        <v>1048</v>
      </c>
      <c r="T230">
        <v>3.87</v>
      </c>
      <c r="U230" s="2">
        <v>300</v>
      </c>
      <c r="V230" s="2">
        <v>1161</v>
      </c>
      <c r="W230" t="s">
        <v>456</v>
      </c>
      <c r="X230" t="s">
        <v>30</v>
      </c>
      <c r="Y230" s="6">
        <f t="shared" si="13"/>
        <v>570.8010335917312</v>
      </c>
      <c r="Z230" s="6">
        <f t="shared" si="14"/>
        <v>270.80103359173125</v>
      </c>
      <c r="AA230" s="6">
        <f t="shared" si="15"/>
        <v>299.99999999999994</v>
      </c>
      <c r="AD230" s="50">
        <f>Raw[[#This Row],[Net Contractor Cost after rebate]]+Raw[[#This Row],[TotalIncentive]]</f>
        <v>1161</v>
      </c>
      <c r="AH230" s="69">
        <f>Raw[[#This Row],[Contractor Markup]]/Raw[[#This Row],[RegularPrice]]</f>
        <v>0</v>
      </c>
    </row>
    <row r="231" spans="1:34" hidden="1" x14ac:dyDescent="0.25">
      <c r="A231">
        <v>51249</v>
      </c>
      <c r="B231" t="s">
        <v>441</v>
      </c>
      <c r="C231">
        <v>4</v>
      </c>
      <c r="F231" t="s">
        <v>457</v>
      </c>
      <c r="G231" t="s">
        <v>314</v>
      </c>
      <c r="H231" t="s">
        <v>3145</v>
      </c>
      <c r="I231" t="s">
        <v>3145</v>
      </c>
      <c r="L231">
        <v>18</v>
      </c>
      <c r="M231">
        <f t="shared" si="12"/>
        <v>18</v>
      </c>
      <c r="N231">
        <v>12.1</v>
      </c>
      <c r="O231">
        <v>9</v>
      </c>
      <c r="P231" s="46" t="s">
        <v>27</v>
      </c>
      <c r="Q231" t="s">
        <v>40</v>
      </c>
      <c r="R231" s="2">
        <v>2140</v>
      </c>
      <c r="S231" s="2">
        <v>1408</v>
      </c>
      <c r="T231">
        <v>1.83</v>
      </c>
      <c r="U231" s="2">
        <v>400</v>
      </c>
      <c r="V231" s="2">
        <v>732</v>
      </c>
      <c r="W231" t="s">
        <v>214</v>
      </c>
      <c r="X231" t="s">
        <v>30</v>
      </c>
      <c r="Y231" s="6">
        <f t="shared" si="13"/>
        <v>1169.3989071038252</v>
      </c>
      <c r="Z231" s="6">
        <f t="shared" si="14"/>
        <v>769.39890710382508</v>
      </c>
      <c r="AA231" s="6">
        <f t="shared" si="15"/>
        <v>400.00000000000011</v>
      </c>
      <c r="AD231" s="50">
        <f>Raw[[#This Row],[Net Contractor Cost after rebate]]+Raw[[#This Row],[TotalIncentive]]</f>
        <v>732</v>
      </c>
      <c r="AH231" s="69">
        <f>Raw[[#This Row],[Contractor Markup]]/Raw[[#This Row],[RegularPrice]]</f>
        <v>0</v>
      </c>
    </row>
    <row r="232" spans="1:34" hidden="1" x14ac:dyDescent="0.25">
      <c r="A232">
        <v>51249</v>
      </c>
      <c r="B232" t="s">
        <v>441</v>
      </c>
      <c r="C232">
        <v>5</v>
      </c>
      <c r="F232" t="s">
        <v>458</v>
      </c>
      <c r="G232" t="s">
        <v>314</v>
      </c>
      <c r="H232" t="s">
        <v>3145</v>
      </c>
      <c r="I232" t="s">
        <v>3145</v>
      </c>
      <c r="L232">
        <v>17</v>
      </c>
      <c r="M232">
        <f t="shared" si="12"/>
        <v>17</v>
      </c>
      <c r="N232">
        <v>13</v>
      </c>
      <c r="O232">
        <v>9</v>
      </c>
      <c r="P232" s="46" t="s">
        <v>27</v>
      </c>
      <c r="Q232" t="s">
        <v>40</v>
      </c>
      <c r="R232" s="2">
        <v>1020</v>
      </c>
      <c r="S232" s="2">
        <v>420</v>
      </c>
      <c r="T232">
        <v>1.5</v>
      </c>
      <c r="U232" s="2">
        <v>400</v>
      </c>
      <c r="V232" s="2">
        <v>600</v>
      </c>
      <c r="W232" t="s">
        <v>459</v>
      </c>
      <c r="X232" t="s">
        <v>30</v>
      </c>
      <c r="Y232" s="6">
        <f t="shared" si="13"/>
        <v>680</v>
      </c>
      <c r="Z232" s="6">
        <f t="shared" si="14"/>
        <v>280</v>
      </c>
      <c r="AA232" s="6">
        <f t="shared" si="15"/>
        <v>400</v>
      </c>
      <c r="AD232" s="50">
        <f>Raw[[#This Row],[Net Contractor Cost after rebate]]+Raw[[#This Row],[TotalIncentive]]</f>
        <v>600</v>
      </c>
      <c r="AH232" s="69">
        <f>Raw[[#This Row],[Contractor Markup]]/Raw[[#This Row],[RegularPrice]]</f>
        <v>0</v>
      </c>
    </row>
    <row r="233" spans="1:34" hidden="1" x14ac:dyDescent="0.25">
      <c r="A233">
        <v>51249</v>
      </c>
      <c r="B233" t="s">
        <v>441</v>
      </c>
      <c r="C233">
        <v>6</v>
      </c>
      <c r="F233" t="s">
        <v>460</v>
      </c>
      <c r="G233" t="s">
        <v>461</v>
      </c>
      <c r="H233" t="s">
        <v>3145</v>
      </c>
      <c r="I233" t="s">
        <v>3145</v>
      </c>
      <c r="L233">
        <v>17</v>
      </c>
      <c r="M233">
        <f t="shared" si="12"/>
        <v>17</v>
      </c>
      <c r="N233">
        <v>11.45</v>
      </c>
      <c r="O233">
        <v>9</v>
      </c>
      <c r="P233" s="46" t="s">
        <v>27</v>
      </c>
      <c r="Q233" t="s">
        <v>40</v>
      </c>
      <c r="R233" s="2">
        <v>1020</v>
      </c>
      <c r="S233" s="2">
        <v>420</v>
      </c>
      <c r="T233">
        <v>1.5</v>
      </c>
      <c r="U233" s="2">
        <v>400</v>
      </c>
      <c r="V233" s="2">
        <v>600</v>
      </c>
      <c r="W233" t="s">
        <v>462</v>
      </c>
      <c r="X233" t="s">
        <v>30</v>
      </c>
      <c r="Y233" s="6">
        <f t="shared" si="13"/>
        <v>680</v>
      </c>
      <c r="Z233" s="6">
        <f t="shared" si="14"/>
        <v>280</v>
      </c>
      <c r="AA233" s="6">
        <f t="shared" si="15"/>
        <v>400</v>
      </c>
      <c r="AD233" s="50">
        <f>Raw[[#This Row],[Net Contractor Cost after rebate]]+Raw[[#This Row],[TotalIncentive]]</f>
        <v>600</v>
      </c>
      <c r="AH233" s="69">
        <f>Raw[[#This Row],[Contractor Markup]]/Raw[[#This Row],[RegularPrice]]</f>
        <v>0</v>
      </c>
    </row>
    <row r="234" spans="1:34" hidden="1" x14ac:dyDescent="0.25">
      <c r="A234">
        <v>51249</v>
      </c>
      <c r="B234" t="s">
        <v>441</v>
      </c>
      <c r="C234">
        <v>7</v>
      </c>
      <c r="F234" t="s">
        <v>463</v>
      </c>
      <c r="G234" t="s">
        <v>464</v>
      </c>
      <c r="H234" t="s">
        <v>3145</v>
      </c>
      <c r="I234" t="s">
        <v>3145</v>
      </c>
      <c r="L234">
        <v>21.5</v>
      </c>
      <c r="M234">
        <f t="shared" si="12"/>
        <v>22</v>
      </c>
      <c r="N234">
        <v>12.05</v>
      </c>
      <c r="O234">
        <v>12</v>
      </c>
      <c r="P234" s="46" t="s">
        <v>27</v>
      </c>
      <c r="Q234" t="s">
        <v>28</v>
      </c>
      <c r="R234" s="2">
        <v>770</v>
      </c>
      <c r="S234" s="2">
        <v>170</v>
      </c>
      <c r="T234">
        <v>1</v>
      </c>
      <c r="U234" s="2">
        <v>600</v>
      </c>
      <c r="V234" s="2">
        <v>600</v>
      </c>
      <c r="W234" t="s">
        <v>401</v>
      </c>
      <c r="X234" t="s">
        <v>30</v>
      </c>
      <c r="Y234" s="6">
        <f t="shared" si="13"/>
        <v>770</v>
      </c>
      <c r="Z234" s="6">
        <f t="shared" si="14"/>
        <v>170</v>
      </c>
      <c r="AA234" s="6">
        <f t="shared" si="15"/>
        <v>600</v>
      </c>
      <c r="AD234" s="50">
        <f>Raw[[#This Row],[Net Contractor Cost after rebate]]+Raw[[#This Row],[TotalIncentive]]</f>
        <v>600</v>
      </c>
      <c r="AH234" s="69">
        <f>Raw[[#This Row],[Contractor Markup]]/Raw[[#This Row],[RegularPrice]]</f>
        <v>0</v>
      </c>
    </row>
    <row r="235" spans="1:34" hidden="1" x14ac:dyDescent="0.25">
      <c r="A235">
        <v>51249</v>
      </c>
      <c r="B235" t="s">
        <v>441</v>
      </c>
      <c r="C235">
        <v>8</v>
      </c>
      <c r="F235" t="s">
        <v>465</v>
      </c>
      <c r="G235" t="s">
        <v>466</v>
      </c>
      <c r="H235" t="s">
        <v>3145</v>
      </c>
      <c r="I235" t="s">
        <v>3145</v>
      </c>
      <c r="L235">
        <v>17</v>
      </c>
      <c r="M235">
        <f t="shared" si="12"/>
        <v>17</v>
      </c>
      <c r="N235">
        <v>10.5</v>
      </c>
      <c r="O235">
        <v>9</v>
      </c>
      <c r="P235" s="46" t="s">
        <v>27</v>
      </c>
      <c r="Q235" t="s">
        <v>40</v>
      </c>
      <c r="R235" s="2">
        <v>1168</v>
      </c>
      <c r="S235" s="2">
        <v>436</v>
      </c>
      <c r="T235">
        <v>1.83</v>
      </c>
      <c r="U235" s="2">
        <v>400</v>
      </c>
      <c r="V235" s="2">
        <v>732</v>
      </c>
      <c r="W235" t="s">
        <v>401</v>
      </c>
      <c r="X235" t="s">
        <v>30</v>
      </c>
      <c r="Y235" s="6">
        <f t="shared" si="13"/>
        <v>638.25136612021856</v>
      </c>
      <c r="Z235" s="6">
        <f t="shared" si="14"/>
        <v>238.25136612021856</v>
      </c>
      <c r="AA235" s="6">
        <f t="shared" si="15"/>
        <v>400</v>
      </c>
      <c r="AD235" s="50">
        <f>Raw[[#This Row],[Net Contractor Cost after rebate]]+Raw[[#This Row],[TotalIncentive]]</f>
        <v>732</v>
      </c>
      <c r="AH235" s="69">
        <f>Raw[[#This Row],[Contractor Markup]]/Raw[[#This Row],[RegularPrice]]</f>
        <v>0</v>
      </c>
    </row>
    <row r="236" spans="1:34" hidden="1" x14ac:dyDescent="0.25">
      <c r="A236">
        <v>51249</v>
      </c>
      <c r="B236" t="s">
        <v>441</v>
      </c>
      <c r="C236">
        <v>9</v>
      </c>
      <c r="F236" t="s">
        <v>467</v>
      </c>
      <c r="G236" t="s">
        <v>464</v>
      </c>
      <c r="H236" t="s">
        <v>3145</v>
      </c>
      <c r="I236" t="s">
        <v>3145</v>
      </c>
      <c r="L236">
        <v>18</v>
      </c>
      <c r="M236">
        <f t="shared" si="12"/>
        <v>18</v>
      </c>
      <c r="N236">
        <v>10.5</v>
      </c>
      <c r="O236">
        <v>9</v>
      </c>
      <c r="P236" s="46" t="s">
        <v>27</v>
      </c>
      <c r="Q236" t="s">
        <v>40</v>
      </c>
      <c r="R236" s="2">
        <v>1183</v>
      </c>
      <c r="S236" s="2">
        <v>451</v>
      </c>
      <c r="T236">
        <v>1.83</v>
      </c>
      <c r="U236" s="2">
        <v>400</v>
      </c>
      <c r="V236" s="2">
        <v>732</v>
      </c>
      <c r="W236" t="s">
        <v>468</v>
      </c>
      <c r="X236" t="s">
        <v>30</v>
      </c>
      <c r="Y236" s="6">
        <f t="shared" si="13"/>
        <v>646.44808743169392</v>
      </c>
      <c r="Z236" s="6">
        <f t="shared" si="14"/>
        <v>246.44808743169398</v>
      </c>
      <c r="AA236" s="6">
        <f t="shared" si="15"/>
        <v>399.99999999999994</v>
      </c>
      <c r="AD236" s="50">
        <f>Raw[[#This Row],[Net Contractor Cost after rebate]]+Raw[[#This Row],[TotalIncentive]]</f>
        <v>732</v>
      </c>
      <c r="AH236" s="69">
        <f>Raw[[#This Row],[Contractor Markup]]/Raw[[#This Row],[RegularPrice]]</f>
        <v>0</v>
      </c>
    </row>
    <row r="237" spans="1:34" hidden="1" x14ac:dyDescent="0.25">
      <c r="A237">
        <v>51249</v>
      </c>
      <c r="B237" t="s">
        <v>441</v>
      </c>
      <c r="C237">
        <v>10</v>
      </c>
      <c r="F237" t="s">
        <v>469</v>
      </c>
      <c r="G237" t="s">
        <v>466</v>
      </c>
      <c r="H237" t="s">
        <v>3145</v>
      </c>
      <c r="I237" t="s">
        <v>3145</v>
      </c>
      <c r="L237">
        <v>18</v>
      </c>
      <c r="M237">
        <f t="shared" si="12"/>
        <v>18</v>
      </c>
      <c r="N237">
        <v>10.8</v>
      </c>
      <c r="O237">
        <v>9</v>
      </c>
      <c r="P237" s="46" t="s">
        <v>27</v>
      </c>
      <c r="Q237" t="s">
        <v>40</v>
      </c>
      <c r="R237" s="2">
        <v>1550</v>
      </c>
      <c r="S237" s="2">
        <v>486</v>
      </c>
      <c r="T237">
        <v>2.66</v>
      </c>
      <c r="U237" s="2">
        <v>400</v>
      </c>
      <c r="V237" s="2">
        <v>1064</v>
      </c>
      <c r="W237" t="s">
        <v>470</v>
      </c>
      <c r="X237" t="s">
        <v>30</v>
      </c>
      <c r="Y237" s="6">
        <f t="shared" si="13"/>
        <v>582.70676691729318</v>
      </c>
      <c r="Z237" s="6">
        <f t="shared" si="14"/>
        <v>182.70676691729324</v>
      </c>
      <c r="AA237" s="6">
        <f t="shared" si="15"/>
        <v>399.99999999999994</v>
      </c>
      <c r="AD237" s="50">
        <f>Raw[[#This Row],[Net Contractor Cost after rebate]]+Raw[[#This Row],[TotalIncentive]]</f>
        <v>1064</v>
      </c>
      <c r="AH237" s="69">
        <f>Raw[[#This Row],[Contractor Markup]]/Raw[[#This Row],[RegularPrice]]</f>
        <v>0</v>
      </c>
    </row>
    <row r="238" spans="1:34" hidden="1" x14ac:dyDescent="0.25">
      <c r="A238">
        <v>51249</v>
      </c>
      <c r="B238" t="s">
        <v>441</v>
      </c>
      <c r="C238">
        <v>11</v>
      </c>
      <c r="F238" t="s">
        <v>471</v>
      </c>
      <c r="G238" t="s">
        <v>461</v>
      </c>
      <c r="H238" t="s">
        <v>3145</v>
      </c>
      <c r="I238" t="s">
        <v>3145</v>
      </c>
      <c r="L238">
        <v>17.2</v>
      </c>
      <c r="M238">
        <f t="shared" si="12"/>
        <v>18</v>
      </c>
      <c r="N238">
        <v>11.5</v>
      </c>
      <c r="O238">
        <v>10.4</v>
      </c>
      <c r="P238" s="46" t="s">
        <v>27</v>
      </c>
      <c r="Q238" t="s">
        <v>65</v>
      </c>
      <c r="R238" s="2">
        <v>5224</v>
      </c>
      <c r="S238" s="2">
        <v>3224</v>
      </c>
      <c r="T238">
        <v>4</v>
      </c>
      <c r="U238" s="2">
        <v>500</v>
      </c>
      <c r="V238" s="2">
        <v>2000</v>
      </c>
      <c r="W238" t="s">
        <v>214</v>
      </c>
      <c r="X238" t="s">
        <v>30</v>
      </c>
      <c r="Y238" s="6">
        <f t="shared" si="13"/>
        <v>1306</v>
      </c>
      <c r="Z238" s="6">
        <f t="shared" si="14"/>
        <v>806</v>
      </c>
      <c r="AA238" s="6">
        <f t="shared" si="15"/>
        <v>500</v>
      </c>
      <c r="AD238" s="50">
        <f>Raw[[#This Row],[Net Contractor Cost after rebate]]+Raw[[#This Row],[TotalIncentive]]</f>
        <v>2000</v>
      </c>
      <c r="AH238" s="69">
        <f>Raw[[#This Row],[Contractor Markup]]/Raw[[#This Row],[RegularPrice]]</f>
        <v>0</v>
      </c>
    </row>
    <row r="239" spans="1:34" hidden="1" x14ac:dyDescent="0.25">
      <c r="A239">
        <v>51249</v>
      </c>
      <c r="B239" t="s">
        <v>441</v>
      </c>
      <c r="C239">
        <v>12</v>
      </c>
      <c r="F239" t="s">
        <v>472</v>
      </c>
      <c r="G239" t="s">
        <v>461</v>
      </c>
      <c r="H239" t="s">
        <v>3145</v>
      </c>
      <c r="I239" t="s">
        <v>3145</v>
      </c>
      <c r="L239">
        <v>17.100000000000001</v>
      </c>
      <c r="M239">
        <f t="shared" si="12"/>
        <v>18</v>
      </c>
      <c r="N239">
        <v>10.9</v>
      </c>
      <c r="O239">
        <v>10.9</v>
      </c>
      <c r="P239" s="46" t="s">
        <v>27</v>
      </c>
      <c r="Q239" t="s">
        <v>65</v>
      </c>
      <c r="R239" s="2">
        <v>5543</v>
      </c>
      <c r="S239" s="2">
        <v>3043</v>
      </c>
      <c r="T239">
        <v>5</v>
      </c>
      <c r="U239" s="2">
        <v>500</v>
      </c>
      <c r="V239" s="2">
        <v>2500</v>
      </c>
      <c r="W239" t="s">
        <v>369</v>
      </c>
      <c r="X239" t="s">
        <v>30</v>
      </c>
      <c r="Y239" s="6">
        <f t="shared" si="13"/>
        <v>1108.5999999999999</v>
      </c>
      <c r="Z239" s="6">
        <f t="shared" si="14"/>
        <v>608.6</v>
      </c>
      <c r="AA239" s="6">
        <f t="shared" si="15"/>
        <v>499.99999999999989</v>
      </c>
      <c r="AD239" s="50">
        <f>Raw[[#This Row],[Net Contractor Cost after rebate]]+Raw[[#This Row],[TotalIncentive]]</f>
        <v>2500</v>
      </c>
      <c r="AH239" s="69">
        <f>Raw[[#This Row],[Contractor Markup]]/Raw[[#This Row],[RegularPrice]]</f>
        <v>0</v>
      </c>
    </row>
    <row r="240" spans="1:34" hidden="1" x14ac:dyDescent="0.25">
      <c r="A240">
        <v>51249</v>
      </c>
      <c r="B240" t="s">
        <v>441</v>
      </c>
      <c r="C240">
        <v>13</v>
      </c>
      <c r="F240" t="s">
        <v>472</v>
      </c>
      <c r="G240" t="s">
        <v>461</v>
      </c>
      <c r="H240" t="s">
        <v>3145</v>
      </c>
      <c r="I240" t="s">
        <v>3145</v>
      </c>
      <c r="L240">
        <v>17.100000000000001</v>
      </c>
      <c r="M240">
        <f t="shared" si="12"/>
        <v>18</v>
      </c>
      <c r="N240">
        <v>10.9</v>
      </c>
      <c r="O240">
        <v>10.9</v>
      </c>
      <c r="P240" s="46" t="s">
        <v>27</v>
      </c>
      <c r="Q240" t="s">
        <v>65</v>
      </c>
      <c r="R240" s="2">
        <v>5543</v>
      </c>
      <c r="S240" s="2">
        <v>3043</v>
      </c>
      <c r="T240">
        <v>5</v>
      </c>
      <c r="U240" s="2">
        <v>500</v>
      </c>
      <c r="V240" s="2">
        <v>2500</v>
      </c>
      <c r="W240" t="s">
        <v>369</v>
      </c>
      <c r="X240" t="s">
        <v>30</v>
      </c>
      <c r="Y240" s="6">
        <f t="shared" si="13"/>
        <v>1108.5999999999999</v>
      </c>
      <c r="Z240" s="6">
        <f t="shared" si="14"/>
        <v>608.6</v>
      </c>
      <c r="AA240" s="6">
        <f t="shared" si="15"/>
        <v>499.99999999999989</v>
      </c>
      <c r="AD240" s="50">
        <f>Raw[[#This Row],[Net Contractor Cost after rebate]]+Raw[[#This Row],[TotalIncentive]]</f>
        <v>2500</v>
      </c>
      <c r="AH240" s="69">
        <f>Raw[[#This Row],[Contractor Markup]]/Raw[[#This Row],[RegularPrice]]</f>
        <v>0</v>
      </c>
    </row>
    <row r="241" spans="1:34" hidden="1" x14ac:dyDescent="0.25">
      <c r="A241">
        <v>51249</v>
      </c>
      <c r="B241" t="s">
        <v>441</v>
      </c>
      <c r="C241">
        <v>14</v>
      </c>
      <c r="F241" t="s">
        <v>473</v>
      </c>
      <c r="G241" t="s">
        <v>474</v>
      </c>
      <c r="H241" t="s">
        <v>3145</v>
      </c>
      <c r="I241" t="s">
        <v>3145</v>
      </c>
      <c r="L241">
        <v>18</v>
      </c>
      <c r="M241">
        <f t="shared" si="12"/>
        <v>18</v>
      </c>
      <c r="N241">
        <v>12.1</v>
      </c>
      <c r="O241">
        <v>9</v>
      </c>
      <c r="P241" s="46" t="s">
        <v>27</v>
      </c>
      <c r="Q241" t="s">
        <v>40</v>
      </c>
      <c r="R241" s="2">
        <v>2140</v>
      </c>
      <c r="S241" s="2">
        <v>1408</v>
      </c>
      <c r="T241">
        <v>1.83</v>
      </c>
      <c r="U241" s="2">
        <v>400</v>
      </c>
      <c r="V241" s="2">
        <v>732</v>
      </c>
      <c r="W241" t="s">
        <v>123</v>
      </c>
      <c r="X241" t="s">
        <v>30</v>
      </c>
      <c r="Y241" s="6">
        <f t="shared" si="13"/>
        <v>1169.3989071038252</v>
      </c>
      <c r="Z241" s="6">
        <f t="shared" si="14"/>
        <v>769.39890710382508</v>
      </c>
      <c r="AA241" s="6">
        <f t="shared" si="15"/>
        <v>400.00000000000011</v>
      </c>
      <c r="AD241" s="50">
        <f>Raw[[#This Row],[Net Contractor Cost after rebate]]+Raw[[#This Row],[TotalIncentive]]</f>
        <v>732</v>
      </c>
      <c r="AH241" s="69">
        <f>Raw[[#This Row],[Contractor Markup]]/Raw[[#This Row],[RegularPrice]]</f>
        <v>0</v>
      </c>
    </row>
    <row r="242" spans="1:34" hidden="1" x14ac:dyDescent="0.25">
      <c r="A242">
        <v>51249</v>
      </c>
      <c r="B242" t="s">
        <v>441</v>
      </c>
      <c r="C242">
        <v>15</v>
      </c>
      <c r="F242" t="s">
        <v>475</v>
      </c>
      <c r="G242" t="s">
        <v>476</v>
      </c>
      <c r="H242" t="s">
        <v>3145</v>
      </c>
      <c r="I242" t="s">
        <v>3145</v>
      </c>
      <c r="L242">
        <v>21.5</v>
      </c>
      <c r="M242">
        <f t="shared" si="12"/>
        <v>22</v>
      </c>
      <c r="N242">
        <v>12.05</v>
      </c>
      <c r="O242">
        <v>12</v>
      </c>
      <c r="P242" s="46" t="s">
        <v>27</v>
      </c>
      <c r="Q242" t="s">
        <v>28</v>
      </c>
      <c r="R242" s="2">
        <v>763</v>
      </c>
      <c r="S242" s="2">
        <v>163</v>
      </c>
      <c r="T242">
        <v>1</v>
      </c>
      <c r="U242" s="2">
        <v>600</v>
      </c>
      <c r="V242" s="2">
        <v>600</v>
      </c>
      <c r="W242" t="s">
        <v>477</v>
      </c>
      <c r="X242" t="s">
        <v>30</v>
      </c>
      <c r="Y242" s="6">
        <f t="shared" si="13"/>
        <v>763</v>
      </c>
      <c r="Z242" s="6">
        <f t="shared" si="14"/>
        <v>163</v>
      </c>
      <c r="AA242" s="6">
        <f t="shared" si="15"/>
        <v>600</v>
      </c>
      <c r="AD242" s="50">
        <f>Raw[[#This Row],[Net Contractor Cost after rebate]]+Raw[[#This Row],[TotalIncentive]]</f>
        <v>600</v>
      </c>
      <c r="AH242" s="69">
        <f>Raw[[#This Row],[Contractor Markup]]/Raw[[#This Row],[RegularPrice]]</f>
        <v>0</v>
      </c>
    </row>
    <row r="243" spans="1:34" hidden="1" x14ac:dyDescent="0.25">
      <c r="A243">
        <v>51249</v>
      </c>
      <c r="B243" t="s">
        <v>441</v>
      </c>
      <c r="C243">
        <v>16</v>
      </c>
      <c r="F243" t="s">
        <v>478</v>
      </c>
      <c r="G243" t="s">
        <v>340</v>
      </c>
      <c r="H243" t="s">
        <v>3145</v>
      </c>
      <c r="I243" t="s">
        <v>3145</v>
      </c>
      <c r="L243">
        <v>21.5</v>
      </c>
      <c r="M243">
        <f t="shared" si="12"/>
        <v>22</v>
      </c>
      <c r="N243">
        <v>12.05</v>
      </c>
      <c r="O243">
        <v>12</v>
      </c>
      <c r="P243" s="46" t="s">
        <v>27</v>
      </c>
      <c r="Q243" t="s">
        <v>28</v>
      </c>
      <c r="R243" s="2">
        <v>763</v>
      </c>
      <c r="S243" s="2">
        <v>163</v>
      </c>
      <c r="T243">
        <v>1</v>
      </c>
      <c r="U243" s="2">
        <v>600</v>
      </c>
      <c r="V243" s="2">
        <v>600</v>
      </c>
      <c r="W243" t="s">
        <v>449</v>
      </c>
      <c r="X243" t="s">
        <v>30</v>
      </c>
      <c r="Y243" s="6">
        <f t="shared" si="13"/>
        <v>763</v>
      </c>
      <c r="Z243" s="6">
        <f t="shared" si="14"/>
        <v>163</v>
      </c>
      <c r="AA243" s="6">
        <f t="shared" si="15"/>
        <v>600</v>
      </c>
      <c r="AD243" s="50">
        <f>Raw[[#This Row],[Net Contractor Cost after rebate]]+Raw[[#This Row],[TotalIncentive]]</f>
        <v>600</v>
      </c>
      <c r="AH243" s="69">
        <f>Raw[[#This Row],[Contractor Markup]]/Raw[[#This Row],[RegularPrice]]</f>
        <v>0</v>
      </c>
    </row>
    <row r="244" spans="1:34" hidden="1" x14ac:dyDescent="0.25">
      <c r="A244">
        <v>51249</v>
      </c>
      <c r="B244" t="s">
        <v>441</v>
      </c>
      <c r="C244">
        <v>17</v>
      </c>
      <c r="F244" t="s">
        <v>479</v>
      </c>
      <c r="G244" t="s">
        <v>340</v>
      </c>
      <c r="H244" t="s">
        <v>3145</v>
      </c>
      <c r="I244" t="s">
        <v>3145</v>
      </c>
      <c r="L244">
        <v>18</v>
      </c>
      <c r="M244">
        <f t="shared" si="12"/>
        <v>18</v>
      </c>
      <c r="N244">
        <v>10.5</v>
      </c>
      <c r="O244">
        <v>9</v>
      </c>
      <c r="P244" s="46" t="s">
        <v>27</v>
      </c>
      <c r="Q244" t="s">
        <v>40</v>
      </c>
      <c r="R244" s="2">
        <v>1213</v>
      </c>
      <c r="S244" s="2">
        <v>481</v>
      </c>
      <c r="T244">
        <v>1.83</v>
      </c>
      <c r="U244" s="2">
        <v>400</v>
      </c>
      <c r="V244" s="2">
        <v>732</v>
      </c>
      <c r="W244" t="s">
        <v>393</v>
      </c>
      <c r="X244" t="s">
        <v>30</v>
      </c>
      <c r="Y244" s="6">
        <f t="shared" si="13"/>
        <v>662.84153005464475</v>
      </c>
      <c r="Z244" s="6">
        <f t="shared" si="14"/>
        <v>262.84153005464481</v>
      </c>
      <c r="AA244" s="6">
        <f t="shared" si="15"/>
        <v>399.99999999999994</v>
      </c>
      <c r="AD244" s="50">
        <f>Raw[[#This Row],[Net Contractor Cost after rebate]]+Raw[[#This Row],[TotalIncentive]]</f>
        <v>732</v>
      </c>
      <c r="AH244" s="69">
        <f>Raw[[#This Row],[Contractor Markup]]/Raw[[#This Row],[RegularPrice]]</f>
        <v>0</v>
      </c>
    </row>
    <row r="245" spans="1:34" hidden="1" x14ac:dyDescent="0.25">
      <c r="A245">
        <v>51249</v>
      </c>
      <c r="B245" t="s">
        <v>441</v>
      </c>
      <c r="C245">
        <v>24</v>
      </c>
      <c r="F245" t="s">
        <v>480</v>
      </c>
      <c r="G245" t="s">
        <v>340</v>
      </c>
      <c r="H245" t="s">
        <v>3145</v>
      </c>
      <c r="I245" t="s">
        <v>3145</v>
      </c>
      <c r="L245">
        <v>21.6</v>
      </c>
      <c r="M245">
        <f t="shared" si="12"/>
        <v>22</v>
      </c>
      <c r="N245">
        <v>12.5</v>
      </c>
      <c r="O245">
        <v>10.7</v>
      </c>
      <c r="P245" s="46" t="s">
        <v>27</v>
      </c>
      <c r="Q245" t="s">
        <v>28</v>
      </c>
      <c r="R245" s="2">
        <v>1766</v>
      </c>
      <c r="S245" s="2">
        <v>716</v>
      </c>
      <c r="T245">
        <v>1.75</v>
      </c>
      <c r="U245" s="2">
        <v>600</v>
      </c>
      <c r="V245" s="2">
        <v>1050</v>
      </c>
      <c r="W245" t="s">
        <v>50</v>
      </c>
      <c r="X245" t="s">
        <v>30</v>
      </c>
      <c r="Y245" s="6">
        <f t="shared" si="13"/>
        <v>1009.1428571428571</v>
      </c>
      <c r="Z245" s="6">
        <f t="shared" si="14"/>
        <v>409.14285714285717</v>
      </c>
      <c r="AA245" s="6">
        <f t="shared" si="15"/>
        <v>600</v>
      </c>
      <c r="AD245" s="50">
        <f>Raw[[#This Row],[Net Contractor Cost after rebate]]+Raw[[#This Row],[TotalIncentive]]</f>
        <v>1050</v>
      </c>
      <c r="AH245" s="69">
        <f>Raw[[#This Row],[Contractor Markup]]/Raw[[#This Row],[RegularPrice]]</f>
        <v>0</v>
      </c>
    </row>
    <row r="246" spans="1:34" hidden="1" x14ac:dyDescent="0.25">
      <c r="A246">
        <v>51249</v>
      </c>
      <c r="B246" t="s">
        <v>441</v>
      </c>
      <c r="C246">
        <v>25</v>
      </c>
      <c r="F246" t="s">
        <v>481</v>
      </c>
      <c r="G246" t="s">
        <v>340</v>
      </c>
      <c r="H246" t="s">
        <v>3145</v>
      </c>
      <c r="I246" t="s">
        <v>3145</v>
      </c>
      <c r="L246">
        <v>18</v>
      </c>
      <c r="M246">
        <f t="shared" si="12"/>
        <v>18</v>
      </c>
      <c r="N246">
        <v>10.5</v>
      </c>
      <c r="O246">
        <v>9</v>
      </c>
      <c r="P246" s="46" t="s">
        <v>27</v>
      </c>
      <c r="Q246" t="s">
        <v>40</v>
      </c>
      <c r="R246" s="2">
        <v>1213</v>
      </c>
      <c r="S246" s="2">
        <v>481</v>
      </c>
      <c r="T246">
        <v>1.83</v>
      </c>
      <c r="U246" s="2">
        <v>400</v>
      </c>
      <c r="V246" s="2">
        <v>732</v>
      </c>
      <c r="W246" t="s">
        <v>482</v>
      </c>
      <c r="X246" t="s">
        <v>30</v>
      </c>
      <c r="Y246" s="6">
        <f t="shared" si="13"/>
        <v>662.84153005464475</v>
      </c>
      <c r="Z246" s="6">
        <f t="shared" si="14"/>
        <v>262.84153005464481</v>
      </c>
      <c r="AA246" s="6">
        <f t="shared" si="15"/>
        <v>399.99999999999994</v>
      </c>
      <c r="AD246" s="50">
        <f>Raw[[#This Row],[Net Contractor Cost after rebate]]+Raw[[#This Row],[TotalIncentive]]</f>
        <v>732</v>
      </c>
      <c r="AH246" s="69">
        <f>Raw[[#This Row],[Contractor Markup]]/Raw[[#This Row],[RegularPrice]]</f>
        <v>0</v>
      </c>
    </row>
    <row r="247" spans="1:34" hidden="1" x14ac:dyDescent="0.25">
      <c r="A247">
        <v>51250</v>
      </c>
      <c r="B247" t="s">
        <v>441</v>
      </c>
      <c r="C247">
        <v>1</v>
      </c>
      <c r="F247" t="s">
        <v>483</v>
      </c>
      <c r="G247" t="s">
        <v>484</v>
      </c>
      <c r="H247" t="s">
        <v>3145</v>
      </c>
      <c r="I247" t="s">
        <v>3145</v>
      </c>
      <c r="L247">
        <v>17</v>
      </c>
      <c r="M247">
        <f t="shared" si="12"/>
        <v>17</v>
      </c>
      <c r="N247">
        <v>10.5</v>
      </c>
      <c r="O247">
        <v>9</v>
      </c>
      <c r="P247" s="46" t="s">
        <v>27</v>
      </c>
      <c r="Q247" t="s">
        <v>40</v>
      </c>
      <c r="R247" s="2">
        <v>1168</v>
      </c>
      <c r="S247" s="2">
        <v>436</v>
      </c>
      <c r="T247">
        <v>1.83</v>
      </c>
      <c r="U247" s="2">
        <v>400</v>
      </c>
      <c r="V247" s="2">
        <v>732</v>
      </c>
      <c r="W247" t="s">
        <v>459</v>
      </c>
      <c r="X247" t="s">
        <v>30</v>
      </c>
      <c r="Y247" s="6">
        <f t="shared" si="13"/>
        <v>638.25136612021856</v>
      </c>
      <c r="Z247" s="6">
        <f t="shared" si="14"/>
        <v>238.25136612021856</v>
      </c>
      <c r="AA247" s="6">
        <f t="shared" si="15"/>
        <v>400</v>
      </c>
      <c r="AD247" s="50">
        <f>Raw[[#This Row],[Net Contractor Cost after rebate]]+Raw[[#This Row],[TotalIncentive]]</f>
        <v>732</v>
      </c>
      <c r="AH247" s="69">
        <f>Raw[[#This Row],[Contractor Markup]]/Raw[[#This Row],[RegularPrice]]</f>
        <v>0</v>
      </c>
    </row>
    <row r="248" spans="1:34" hidden="1" x14ac:dyDescent="0.25">
      <c r="A248">
        <v>51250</v>
      </c>
      <c r="B248" t="s">
        <v>441</v>
      </c>
      <c r="C248">
        <v>2</v>
      </c>
      <c r="F248" t="s">
        <v>485</v>
      </c>
      <c r="G248" t="s">
        <v>484</v>
      </c>
      <c r="H248" t="s">
        <v>3145</v>
      </c>
      <c r="I248" t="s">
        <v>3145</v>
      </c>
      <c r="L248">
        <v>20</v>
      </c>
      <c r="M248">
        <f t="shared" si="12"/>
        <v>20</v>
      </c>
      <c r="N248">
        <v>11.05</v>
      </c>
      <c r="O248">
        <v>11</v>
      </c>
      <c r="P248" s="46" t="s">
        <v>27</v>
      </c>
      <c r="Q248" t="s">
        <v>28</v>
      </c>
      <c r="R248" s="2">
        <v>993</v>
      </c>
      <c r="S248" s="2">
        <v>93</v>
      </c>
      <c r="T248">
        <v>1.5</v>
      </c>
      <c r="U248" s="2">
        <v>600</v>
      </c>
      <c r="V248" s="2">
        <v>900</v>
      </c>
      <c r="W248" t="s">
        <v>486</v>
      </c>
      <c r="X248" t="s">
        <v>30</v>
      </c>
      <c r="Y248" s="6">
        <f t="shared" si="13"/>
        <v>662</v>
      </c>
      <c r="Z248" s="6">
        <f t="shared" si="14"/>
        <v>62</v>
      </c>
      <c r="AA248" s="6">
        <f t="shared" si="15"/>
        <v>600</v>
      </c>
      <c r="AD248" s="50">
        <f>Raw[[#This Row],[Net Contractor Cost after rebate]]+Raw[[#This Row],[TotalIncentive]]</f>
        <v>900</v>
      </c>
      <c r="AH248" s="69">
        <f>Raw[[#This Row],[Contractor Markup]]/Raw[[#This Row],[RegularPrice]]</f>
        <v>0</v>
      </c>
    </row>
    <row r="249" spans="1:34" hidden="1" x14ac:dyDescent="0.25">
      <c r="A249">
        <v>51250</v>
      </c>
      <c r="B249" t="s">
        <v>441</v>
      </c>
      <c r="C249">
        <v>3</v>
      </c>
      <c r="F249" t="s">
        <v>485</v>
      </c>
      <c r="G249" t="s">
        <v>484</v>
      </c>
      <c r="H249" t="s">
        <v>3145</v>
      </c>
      <c r="I249" t="s">
        <v>3145</v>
      </c>
      <c r="L249">
        <v>20</v>
      </c>
      <c r="M249">
        <f t="shared" si="12"/>
        <v>20</v>
      </c>
      <c r="N249">
        <v>11.05</v>
      </c>
      <c r="O249">
        <v>11</v>
      </c>
      <c r="P249" s="46" t="s">
        <v>27</v>
      </c>
      <c r="Q249" t="s">
        <v>28</v>
      </c>
      <c r="R249" s="2">
        <v>993</v>
      </c>
      <c r="S249" s="2">
        <v>93</v>
      </c>
      <c r="T249">
        <v>1.5</v>
      </c>
      <c r="U249" s="2">
        <v>600</v>
      </c>
      <c r="V249" s="2">
        <v>900</v>
      </c>
      <c r="W249" t="s">
        <v>486</v>
      </c>
      <c r="X249" t="s">
        <v>30</v>
      </c>
      <c r="Y249" s="6">
        <f t="shared" si="13"/>
        <v>662</v>
      </c>
      <c r="Z249" s="6">
        <f t="shared" si="14"/>
        <v>62</v>
      </c>
      <c r="AA249" s="6">
        <f t="shared" si="15"/>
        <v>600</v>
      </c>
      <c r="AD249" s="50">
        <f>Raw[[#This Row],[Net Contractor Cost after rebate]]+Raw[[#This Row],[TotalIncentive]]</f>
        <v>900</v>
      </c>
      <c r="AH249" s="69">
        <f>Raw[[#This Row],[Contractor Markup]]/Raw[[#This Row],[RegularPrice]]</f>
        <v>0</v>
      </c>
    </row>
    <row r="250" spans="1:34" hidden="1" x14ac:dyDescent="0.25">
      <c r="A250">
        <v>51250</v>
      </c>
      <c r="B250" t="s">
        <v>441</v>
      </c>
      <c r="C250">
        <v>4</v>
      </c>
      <c r="F250" t="s">
        <v>487</v>
      </c>
      <c r="G250" t="s">
        <v>484</v>
      </c>
      <c r="H250" t="s">
        <v>3145</v>
      </c>
      <c r="I250" t="s">
        <v>3145</v>
      </c>
      <c r="L250">
        <v>21.5</v>
      </c>
      <c r="M250">
        <f t="shared" si="12"/>
        <v>22</v>
      </c>
      <c r="N250">
        <v>12.05</v>
      </c>
      <c r="O250">
        <v>12</v>
      </c>
      <c r="P250" s="46" t="s">
        <v>27</v>
      </c>
      <c r="Q250" t="s">
        <v>28</v>
      </c>
      <c r="R250" s="2">
        <v>763</v>
      </c>
      <c r="S250" s="2">
        <v>163</v>
      </c>
      <c r="T250">
        <v>1</v>
      </c>
      <c r="U250" s="2">
        <v>600</v>
      </c>
      <c r="V250" s="2">
        <v>600</v>
      </c>
      <c r="W250" t="s">
        <v>243</v>
      </c>
      <c r="X250" t="s">
        <v>30</v>
      </c>
      <c r="Y250" s="6">
        <f t="shared" si="13"/>
        <v>763</v>
      </c>
      <c r="Z250" s="6">
        <f t="shared" si="14"/>
        <v>163</v>
      </c>
      <c r="AA250" s="6">
        <f t="shared" si="15"/>
        <v>600</v>
      </c>
      <c r="AD250" s="50">
        <f>Raw[[#This Row],[Net Contractor Cost after rebate]]+Raw[[#This Row],[TotalIncentive]]</f>
        <v>600</v>
      </c>
      <c r="AH250" s="69">
        <f>Raw[[#This Row],[Contractor Markup]]/Raw[[#This Row],[RegularPrice]]</f>
        <v>0</v>
      </c>
    </row>
    <row r="251" spans="1:34" hidden="1" x14ac:dyDescent="0.25">
      <c r="A251">
        <v>51250</v>
      </c>
      <c r="B251" t="s">
        <v>441</v>
      </c>
      <c r="C251">
        <v>5</v>
      </c>
      <c r="F251" t="s">
        <v>488</v>
      </c>
      <c r="G251" t="s">
        <v>105</v>
      </c>
      <c r="H251" t="s">
        <v>3145</v>
      </c>
      <c r="I251" t="s">
        <v>3145</v>
      </c>
      <c r="L251">
        <v>20</v>
      </c>
      <c r="M251">
        <f t="shared" si="12"/>
        <v>20</v>
      </c>
      <c r="N251">
        <v>11.05</v>
      </c>
      <c r="O251">
        <v>11</v>
      </c>
      <c r="P251" s="46" t="s">
        <v>27</v>
      </c>
      <c r="Q251" t="s">
        <v>28</v>
      </c>
      <c r="R251" s="2">
        <v>993</v>
      </c>
      <c r="S251" s="2">
        <v>93</v>
      </c>
      <c r="T251">
        <v>1.5</v>
      </c>
      <c r="U251" s="2">
        <v>600</v>
      </c>
      <c r="V251" s="2">
        <v>900</v>
      </c>
      <c r="W251" t="s">
        <v>489</v>
      </c>
      <c r="X251" t="s">
        <v>30</v>
      </c>
      <c r="Y251" s="6">
        <f t="shared" si="13"/>
        <v>662</v>
      </c>
      <c r="Z251" s="6">
        <f t="shared" si="14"/>
        <v>62</v>
      </c>
      <c r="AA251" s="6">
        <f t="shared" si="15"/>
        <v>600</v>
      </c>
      <c r="AD251" s="50">
        <f>Raw[[#This Row],[Net Contractor Cost after rebate]]+Raw[[#This Row],[TotalIncentive]]</f>
        <v>900</v>
      </c>
      <c r="AH251" s="69">
        <f>Raw[[#This Row],[Contractor Markup]]/Raw[[#This Row],[RegularPrice]]</f>
        <v>0</v>
      </c>
    </row>
    <row r="252" spans="1:34" hidden="1" x14ac:dyDescent="0.25">
      <c r="A252">
        <v>51250</v>
      </c>
      <c r="B252" t="s">
        <v>441</v>
      </c>
      <c r="C252">
        <v>6</v>
      </c>
      <c r="F252" t="s">
        <v>488</v>
      </c>
      <c r="G252" t="s">
        <v>105</v>
      </c>
      <c r="H252" t="s">
        <v>3145</v>
      </c>
      <c r="I252" t="s">
        <v>3145</v>
      </c>
      <c r="L252">
        <v>20</v>
      </c>
      <c r="M252">
        <f t="shared" si="12"/>
        <v>20</v>
      </c>
      <c r="N252">
        <v>11.05</v>
      </c>
      <c r="O252">
        <v>11</v>
      </c>
      <c r="P252" s="46" t="s">
        <v>27</v>
      </c>
      <c r="Q252" t="s">
        <v>28</v>
      </c>
      <c r="R252" s="2">
        <v>993</v>
      </c>
      <c r="S252" s="2">
        <v>93</v>
      </c>
      <c r="T252">
        <v>1.5</v>
      </c>
      <c r="U252" s="2">
        <v>600</v>
      </c>
      <c r="V252" s="2">
        <v>900</v>
      </c>
      <c r="W252" t="s">
        <v>489</v>
      </c>
      <c r="X252" t="s">
        <v>30</v>
      </c>
      <c r="Y252" s="6">
        <f t="shared" si="13"/>
        <v>662</v>
      </c>
      <c r="Z252" s="6">
        <f t="shared" si="14"/>
        <v>62</v>
      </c>
      <c r="AA252" s="6">
        <f t="shared" si="15"/>
        <v>600</v>
      </c>
      <c r="AD252" s="50">
        <f>Raw[[#This Row],[Net Contractor Cost after rebate]]+Raw[[#This Row],[TotalIncentive]]</f>
        <v>900</v>
      </c>
      <c r="AH252" s="69">
        <f>Raw[[#This Row],[Contractor Markup]]/Raw[[#This Row],[RegularPrice]]</f>
        <v>0</v>
      </c>
    </row>
    <row r="253" spans="1:34" hidden="1" x14ac:dyDescent="0.25">
      <c r="A253">
        <v>51250</v>
      </c>
      <c r="B253" t="s">
        <v>441</v>
      </c>
      <c r="C253">
        <v>7</v>
      </c>
      <c r="F253" t="s">
        <v>490</v>
      </c>
      <c r="G253" t="s">
        <v>491</v>
      </c>
      <c r="H253" t="s">
        <v>3146</v>
      </c>
      <c r="I253" t="s">
        <v>3146</v>
      </c>
      <c r="L253">
        <v>15</v>
      </c>
      <c r="M253">
        <f t="shared" si="12"/>
        <v>15</v>
      </c>
      <c r="N253">
        <v>12.5</v>
      </c>
      <c r="O253">
        <v>9</v>
      </c>
      <c r="P253" s="46" t="s">
        <v>51</v>
      </c>
      <c r="Q253" t="s">
        <v>100</v>
      </c>
      <c r="R253" s="2">
        <v>1200</v>
      </c>
      <c r="S253" s="2">
        <v>225</v>
      </c>
      <c r="T253">
        <v>4.75</v>
      </c>
      <c r="U253" s="2">
        <v>300</v>
      </c>
      <c r="V253" s="2">
        <v>1425</v>
      </c>
      <c r="W253" t="s">
        <v>468</v>
      </c>
      <c r="X253" t="s">
        <v>30</v>
      </c>
      <c r="Y253" s="6">
        <f t="shared" si="13"/>
        <v>252.63157894736841</v>
      </c>
      <c r="Z253" s="6">
        <f t="shared" si="14"/>
        <v>47.368421052631582</v>
      </c>
      <c r="AA253" s="6">
        <f t="shared" si="15"/>
        <v>205.26315789473682</v>
      </c>
      <c r="AD253" s="50">
        <f>Raw[[#This Row],[Net Contractor Cost after rebate]]+Raw[[#This Row],[TotalIncentive]]</f>
        <v>1425</v>
      </c>
      <c r="AH253" s="69">
        <f>Raw[[#This Row],[Contractor Markup]]/Raw[[#This Row],[RegularPrice]]</f>
        <v>0</v>
      </c>
    </row>
    <row r="254" spans="1:34" hidden="1" x14ac:dyDescent="0.25">
      <c r="A254">
        <v>51250</v>
      </c>
      <c r="B254" t="s">
        <v>441</v>
      </c>
      <c r="C254">
        <v>8</v>
      </c>
      <c r="F254" t="s">
        <v>492</v>
      </c>
      <c r="G254" t="s">
        <v>491</v>
      </c>
      <c r="H254" t="s">
        <v>3145</v>
      </c>
      <c r="I254" t="s">
        <v>3145</v>
      </c>
      <c r="L254">
        <v>18.5</v>
      </c>
      <c r="M254">
        <f t="shared" si="12"/>
        <v>19</v>
      </c>
      <c r="N254">
        <v>10.1</v>
      </c>
      <c r="O254">
        <v>9.5</v>
      </c>
      <c r="P254" s="46" t="s">
        <v>27</v>
      </c>
      <c r="Q254" t="s">
        <v>65</v>
      </c>
      <c r="R254" s="2">
        <v>3730</v>
      </c>
      <c r="S254" s="2">
        <v>1573</v>
      </c>
      <c r="T254">
        <v>3</v>
      </c>
      <c r="U254" s="2">
        <v>500</v>
      </c>
      <c r="V254" s="2">
        <v>1500</v>
      </c>
      <c r="W254" t="s">
        <v>493</v>
      </c>
      <c r="X254" t="s">
        <v>30</v>
      </c>
      <c r="Y254" s="6">
        <f t="shared" si="13"/>
        <v>1243.3333333333333</v>
      </c>
      <c r="Z254" s="6">
        <f t="shared" si="14"/>
        <v>524.33333333333337</v>
      </c>
      <c r="AA254" s="6">
        <f t="shared" si="15"/>
        <v>718.99999999999989</v>
      </c>
      <c r="AD254" s="50">
        <f>Raw[[#This Row],[Net Contractor Cost after rebate]]+Raw[[#This Row],[TotalIncentive]]</f>
        <v>1500</v>
      </c>
      <c r="AH254" s="69">
        <f>Raw[[#This Row],[Contractor Markup]]/Raw[[#This Row],[RegularPrice]]</f>
        <v>0</v>
      </c>
    </row>
    <row r="255" spans="1:34" hidden="1" x14ac:dyDescent="0.25">
      <c r="A255">
        <v>51250</v>
      </c>
      <c r="B255" t="s">
        <v>441</v>
      </c>
      <c r="C255">
        <v>9</v>
      </c>
      <c r="F255" t="s">
        <v>494</v>
      </c>
      <c r="G255" t="s">
        <v>495</v>
      </c>
      <c r="H255" t="s">
        <v>3145</v>
      </c>
      <c r="I255" t="s">
        <v>3145</v>
      </c>
      <c r="L255">
        <v>22</v>
      </c>
      <c r="M255">
        <f t="shared" si="12"/>
        <v>22</v>
      </c>
      <c r="N255">
        <v>13.6</v>
      </c>
      <c r="O255">
        <v>9.5</v>
      </c>
      <c r="P255" s="46" t="s">
        <v>27</v>
      </c>
      <c r="Q255" t="s">
        <v>65</v>
      </c>
      <c r="R255" s="2">
        <v>1243</v>
      </c>
      <c r="S255" s="2">
        <v>743</v>
      </c>
      <c r="T255">
        <v>1</v>
      </c>
      <c r="U255" s="2">
        <v>500</v>
      </c>
      <c r="V255" s="2">
        <v>500</v>
      </c>
      <c r="W255" t="s">
        <v>50</v>
      </c>
      <c r="X255" t="s">
        <v>30</v>
      </c>
      <c r="Y255" s="6">
        <f t="shared" si="13"/>
        <v>1243</v>
      </c>
      <c r="Z255" s="6">
        <f t="shared" si="14"/>
        <v>743</v>
      </c>
      <c r="AA255" s="6">
        <f t="shared" si="15"/>
        <v>500</v>
      </c>
      <c r="AD255" s="50">
        <f>Raw[[#This Row],[Net Contractor Cost after rebate]]+Raw[[#This Row],[TotalIncentive]]</f>
        <v>500</v>
      </c>
      <c r="AH255" s="69">
        <f>Raw[[#This Row],[Contractor Markup]]/Raw[[#This Row],[RegularPrice]]</f>
        <v>0</v>
      </c>
    </row>
    <row r="256" spans="1:34" hidden="1" x14ac:dyDescent="0.25">
      <c r="A256">
        <v>51250</v>
      </c>
      <c r="B256" t="s">
        <v>441</v>
      </c>
      <c r="C256">
        <v>10</v>
      </c>
      <c r="F256" t="s">
        <v>496</v>
      </c>
      <c r="G256" t="s">
        <v>497</v>
      </c>
      <c r="H256" t="s">
        <v>3145</v>
      </c>
      <c r="I256" t="s">
        <v>3145</v>
      </c>
      <c r="L256">
        <v>21.5</v>
      </c>
      <c r="M256">
        <f t="shared" si="12"/>
        <v>22</v>
      </c>
      <c r="N256">
        <v>12.05</v>
      </c>
      <c r="O256">
        <v>12</v>
      </c>
      <c r="P256" s="46" t="s">
        <v>27</v>
      </c>
      <c r="Q256" t="s">
        <v>28</v>
      </c>
      <c r="R256" s="2">
        <v>763</v>
      </c>
      <c r="S256" s="2">
        <v>163</v>
      </c>
      <c r="T256">
        <v>1</v>
      </c>
      <c r="U256" s="2">
        <v>600</v>
      </c>
      <c r="V256" s="2">
        <v>600</v>
      </c>
      <c r="W256" t="s">
        <v>498</v>
      </c>
      <c r="X256" t="s">
        <v>30</v>
      </c>
      <c r="Y256" s="6">
        <f t="shared" si="13"/>
        <v>763</v>
      </c>
      <c r="Z256" s="6">
        <f t="shared" si="14"/>
        <v>163</v>
      </c>
      <c r="AA256" s="6">
        <f t="shared" si="15"/>
        <v>600</v>
      </c>
      <c r="AD256" s="50">
        <f>Raw[[#This Row],[Net Contractor Cost after rebate]]+Raw[[#This Row],[TotalIncentive]]</f>
        <v>600</v>
      </c>
      <c r="AH256" s="69">
        <f>Raw[[#This Row],[Contractor Markup]]/Raw[[#This Row],[RegularPrice]]</f>
        <v>0</v>
      </c>
    </row>
    <row r="257" spans="1:34" hidden="1" x14ac:dyDescent="0.25">
      <c r="A257">
        <v>51250</v>
      </c>
      <c r="B257" t="s">
        <v>441</v>
      </c>
      <c r="C257">
        <v>11</v>
      </c>
      <c r="F257" t="s">
        <v>499</v>
      </c>
      <c r="G257" t="s">
        <v>497</v>
      </c>
      <c r="H257" t="s">
        <v>3145</v>
      </c>
      <c r="I257" t="s">
        <v>3145</v>
      </c>
      <c r="L257">
        <v>18</v>
      </c>
      <c r="M257">
        <f t="shared" si="12"/>
        <v>18</v>
      </c>
      <c r="N257">
        <v>12.1</v>
      </c>
      <c r="O257">
        <v>9</v>
      </c>
      <c r="P257" s="46" t="s">
        <v>27</v>
      </c>
      <c r="Q257" t="s">
        <v>40</v>
      </c>
      <c r="R257" s="2">
        <v>2084</v>
      </c>
      <c r="S257" s="2">
        <v>1352</v>
      </c>
      <c r="T257">
        <v>1.83</v>
      </c>
      <c r="U257" s="2">
        <v>400</v>
      </c>
      <c r="V257" s="2">
        <v>732</v>
      </c>
      <c r="W257" t="s">
        <v>117</v>
      </c>
      <c r="X257" t="s">
        <v>30</v>
      </c>
      <c r="Y257" s="6">
        <f t="shared" si="13"/>
        <v>1138.7978142076502</v>
      </c>
      <c r="Z257" s="6">
        <f t="shared" si="14"/>
        <v>738.79781420765028</v>
      </c>
      <c r="AA257" s="6">
        <f t="shared" si="15"/>
        <v>399.99999999999989</v>
      </c>
      <c r="AD257" s="50">
        <f>Raw[[#This Row],[Net Contractor Cost after rebate]]+Raw[[#This Row],[TotalIncentive]]</f>
        <v>732</v>
      </c>
      <c r="AH257" s="69">
        <f>Raw[[#This Row],[Contractor Markup]]/Raw[[#This Row],[RegularPrice]]</f>
        <v>0</v>
      </c>
    </row>
    <row r="258" spans="1:34" hidden="1" x14ac:dyDescent="0.25">
      <c r="A258">
        <v>51250</v>
      </c>
      <c r="B258" t="s">
        <v>441</v>
      </c>
      <c r="C258">
        <v>12</v>
      </c>
      <c r="F258" t="s">
        <v>500</v>
      </c>
      <c r="G258" t="s">
        <v>497</v>
      </c>
      <c r="H258" t="s">
        <v>3145</v>
      </c>
      <c r="I258" t="s">
        <v>3145</v>
      </c>
      <c r="L258">
        <v>21.6</v>
      </c>
      <c r="M258">
        <f t="shared" si="12"/>
        <v>22</v>
      </c>
      <c r="N258">
        <v>12.5</v>
      </c>
      <c r="O258">
        <v>10.7</v>
      </c>
      <c r="P258" s="46" t="s">
        <v>27</v>
      </c>
      <c r="Q258" t="s">
        <v>28</v>
      </c>
      <c r="R258" s="2">
        <v>1700</v>
      </c>
      <c r="S258" s="2">
        <v>650</v>
      </c>
      <c r="T258">
        <v>1.75</v>
      </c>
      <c r="U258" s="2">
        <v>600</v>
      </c>
      <c r="V258" s="2">
        <v>1050</v>
      </c>
      <c r="W258" t="s">
        <v>149</v>
      </c>
      <c r="X258" t="s">
        <v>30</v>
      </c>
      <c r="Y258" s="6">
        <f t="shared" si="13"/>
        <v>971.42857142857144</v>
      </c>
      <c r="Z258" s="6">
        <f t="shared" si="14"/>
        <v>371.42857142857144</v>
      </c>
      <c r="AA258" s="6">
        <f t="shared" si="15"/>
        <v>600</v>
      </c>
      <c r="AD258" s="50">
        <f>Raw[[#This Row],[Net Contractor Cost after rebate]]+Raw[[#This Row],[TotalIncentive]]</f>
        <v>1050</v>
      </c>
      <c r="AH258" s="69">
        <f>Raw[[#This Row],[Contractor Markup]]/Raw[[#This Row],[RegularPrice]]</f>
        <v>0</v>
      </c>
    </row>
    <row r="259" spans="1:34" hidden="1" x14ac:dyDescent="0.25">
      <c r="A259">
        <v>51250</v>
      </c>
      <c r="B259" t="s">
        <v>441</v>
      </c>
      <c r="C259">
        <v>13</v>
      </c>
      <c r="F259" t="s">
        <v>501</v>
      </c>
      <c r="G259" t="s">
        <v>497</v>
      </c>
      <c r="H259" t="s">
        <v>3145</v>
      </c>
      <c r="I259" t="s">
        <v>3145</v>
      </c>
      <c r="L259">
        <v>20</v>
      </c>
      <c r="M259">
        <f t="shared" ref="M259:M322" si="16">ROUNDUP(L259,0)</f>
        <v>20</v>
      </c>
      <c r="N259">
        <v>12.1</v>
      </c>
      <c r="O259">
        <v>10.199999999999999</v>
      </c>
      <c r="P259" s="46" t="s">
        <v>27</v>
      </c>
      <c r="Q259" t="s">
        <v>28</v>
      </c>
      <c r="R259" s="2">
        <v>4155</v>
      </c>
      <c r="S259" s="2">
        <v>2355</v>
      </c>
      <c r="T259">
        <v>3</v>
      </c>
      <c r="U259" s="2">
        <v>600</v>
      </c>
      <c r="V259" s="2">
        <v>1800</v>
      </c>
      <c r="W259" t="s">
        <v>240</v>
      </c>
      <c r="X259" t="s">
        <v>30</v>
      </c>
      <c r="Y259" s="6">
        <f t="shared" ref="Y259:Y322" si="17">R259/T259</f>
        <v>1385</v>
      </c>
      <c r="Z259" s="6">
        <f t="shared" ref="Z259:Z322" si="18">S259/T259</f>
        <v>785</v>
      </c>
      <c r="AA259" s="6">
        <f t="shared" ref="AA259:AA322" si="19">Y259-Z259</f>
        <v>600</v>
      </c>
      <c r="AD259" s="50">
        <f>Raw[[#This Row],[Net Contractor Cost after rebate]]+Raw[[#This Row],[TotalIncentive]]</f>
        <v>1800</v>
      </c>
      <c r="AH259" s="69">
        <f>Raw[[#This Row],[Contractor Markup]]/Raw[[#This Row],[RegularPrice]]</f>
        <v>0</v>
      </c>
    </row>
    <row r="260" spans="1:34" hidden="1" x14ac:dyDescent="0.25">
      <c r="A260">
        <v>51250</v>
      </c>
      <c r="B260" t="s">
        <v>441</v>
      </c>
      <c r="C260">
        <v>14</v>
      </c>
      <c r="F260" t="s">
        <v>501</v>
      </c>
      <c r="G260" t="s">
        <v>497</v>
      </c>
      <c r="H260" t="s">
        <v>3145</v>
      </c>
      <c r="I260" t="s">
        <v>3145</v>
      </c>
      <c r="L260">
        <v>16.5</v>
      </c>
      <c r="M260">
        <f t="shared" si="16"/>
        <v>17</v>
      </c>
      <c r="N260">
        <v>10.4</v>
      </c>
      <c r="O260">
        <v>9</v>
      </c>
      <c r="P260" s="46" t="s">
        <v>27</v>
      </c>
      <c r="Q260" t="s">
        <v>40</v>
      </c>
      <c r="R260" s="2">
        <v>2283</v>
      </c>
      <c r="S260" s="2">
        <v>1151</v>
      </c>
      <c r="T260">
        <v>2.83</v>
      </c>
      <c r="U260" s="2">
        <v>400</v>
      </c>
      <c r="V260" s="2">
        <v>1132</v>
      </c>
      <c r="W260" t="s">
        <v>240</v>
      </c>
      <c r="X260" t="s">
        <v>30</v>
      </c>
      <c r="Y260" s="6">
        <f t="shared" si="17"/>
        <v>806.71378091872793</v>
      </c>
      <c r="Z260" s="6">
        <f t="shared" si="18"/>
        <v>406.71378091872788</v>
      </c>
      <c r="AA260" s="6">
        <f t="shared" si="19"/>
        <v>400.00000000000006</v>
      </c>
      <c r="AD260" s="50">
        <f>Raw[[#This Row],[Net Contractor Cost after rebate]]+Raw[[#This Row],[TotalIncentive]]</f>
        <v>1132</v>
      </c>
      <c r="AH260" s="69">
        <f>Raw[[#This Row],[Contractor Markup]]/Raw[[#This Row],[RegularPrice]]</f>
        <v>0</v>
      </c>
    </row>
    <row r="261" spans="1:34" hidden="1" x14ac:dyDescent="0.25">
      <c r="A261">
        <v>51250</v>
      </c>
      <c r="B261" t="s">
        <v>441</v>
      </c>
      <c r="C261">
        <v>15</v>
      </c>
      <c r="F261" t="s">
        <v>502</v>
      </c>
      <c r="G261" t="s">
        <v>497</v>
      </c>
      <c r="H261" t="s">
        <v>3145</v>
      </c>
      <c r="I261" t="s">
        <v>3145</v>
      </c>
      <c r="L261">
        <v>18</v>
      </c>
      <c r="M261">
        <f t="shared" si="16"/>
        <v>18</v>
      </c>
      <c r="N261">
        <v>10.5</v>
      </c>
      <c r="O261">
        <v>9</v>
      </c>
      <c r="P261" s="46" t="s">
        <v>27</v>
      </c>
      <c r="Q261" t="s">
        <v>40</v>
      </c>
      <c r="R261" s="2">
        <v>1141</v>
      </c>
      <c r="S261" s="2">
        <v>409</v>
      </c>
      <c r="T261">
        <v>1.83</v>
      </c>
      <c r="U261" s="2">
        <v>400</v>
      </c>
      <c r="V261" s="2">
        <v>732</v>
      </c>
      <c r="W261" t="s">
        <v>503</v>
      </c>
      <c r="X261" t="s">
        <v>30</v>
      </c>
      <c r="Y261" s="6">
        <f t="shared" si="17"/>
        <v>623.49726775956287</v>
      </c>
      <c r="Z261" s="6">
        <f t="shared" si="18"/>
        <v>223.49726775956285</v>
      </c>
      <c r="AA261" s="6">
        <f t="shared" si="19"/>
        <v>400</v>
      </c>
      <c r="AD261" s="50">
        <f>Raw[[#This Row],[Net Contractor Cost after rebate]]+Raw[[#This Row],[TotalIncentive]]</f>
        <v>732</v>
      </c>
      <c r="AH261" s="69">
        <f>Raw[[#This Row],[Contractor Markup]]/Raw[[#This Row],[RegularPrice]]</f>
        <v>0</v>
      </c>
    </row>
    <row r="262" spans="1:34" hidden="1" x14ac:dyDescent="0.25">
      <c r="A262">
        <v>51250</v>
      </c>
      <c r="B262" t="s">
        <v>441</v>
      </c>
      <c r="C262">
        <v>16</v>
      </c>
      <c r="F262" t="s">
        <v>504</v>
      </c>
      <c r="G262" t="s">
        <v>497</v>
      </c>
      <c r="H262" t="s">
        <v>3145</v>
      </c>
      <c r="I262" t="s">
        <v>3145</v>
      </c>
      <c r="L262">
        <v>23.5</v>
      </c>
      <c r="M262">
        <f t="shared" si="16"/>
        <v>24</v>
      </c>
      <c r="N262">
        <v>13.95</v>
      </c>
      <c r="O262">
        <v>12</v>
      </c>
      <c r="P262" s="46" t="s">
        <v>27</v>
      </c>
      <c r="Q262" t="s">
        <v>28</v>
      </c>
      <c r="R262" s="2">
        <v>744</v>
      </c>
      <c r="S262" s="2">
        <v>294</v>
      </c>
      <c r="T262">
        <v>0.75</v>
      </c>
      <c r="U262" s="2">
        <v>600</v>
      </c>
      <c r="V262" s="2">
        <v>450</v>
      </c>
      <c r="W262" t="s">
        <v>505</v>
      </c>
      <c r="X262" t="s">
        <v>30</v>
      </c>
      <c r="Y262" s="6">
        <f t="shared" si="17"/>
        <v>992</v>
      </c>
      <c r="Z262" s="6">
        <f t="shared" si="18"/>
        <v>392</v>
      </c>
      <c r="AA262" s="6">
        <f t="shared" si="19"/>
        <v>600</v>
      </c>
      <c r="AD262" s="50">
        <f>Raw[[#This Row],[Net Contractor Cost after rebate]]+Raw[[#This Row],[TotalIncentive]]</f>
        <v>450</v>
      </c>
      <c r="AH262" s="69">
        <f>Raw[[#This Row],[Contractor Markup]]/Raw[[#This Row],[RegularPrice]]</f>
        <v>0</v>
      </c>
    </row>
    <row r="263" spans="1:34" hidden="1" x14ac:dyDescent="0.25">
      <c r="A263">
        <v>51250</v>
      </c>
      <c r="B263" t="s">
        <v>441</v>
      </c>
      <c r="C263">
        <v>17</v>
      </c>
      <c r="F263" t="s">
        <v>506</v>
      </c>
      <c r="G263" t="s">
        <v>138</v>
      </c>
      <c r="H263" t="s">
        <v>3145</v>
      </c>
      <c r="I263" t="s">
        <v>3145</v>
      </c>
      <c r="L263">
        <v>19</v>
      </c>
      <c r="M263">
        <f t="shared" si="16"/>
        <v>19</v>
      </c>
      <c r="N263">
        <v>10.4</v>
      </c>
      <c r="O263">
        <v>10.199999999999999</v>
      </c>
      <c r="P263" s="46" t="s">
        <v>27</v>
      </c>
      <c r="Q263" t="s">
        <v>28</v>
      </c>
      <c r="R263" s="2">
        <v>4167</v>
      </c>
      <c r="S263" s="2">
        <v>2067</v>
      </c>
      <c r="T263">
        <v>3.5</v>
      </c>
      <c r="U263" s="2">
        <v>600</v>
      </c>
      <c r="V263" s="2">
        <v>2100</v>
      </c>
      <c r="W263" t="s">
        <v>507</v>
      </c>
      <c r="X263" t="s">
        <v>30</v>
      </c>
      <c r="Y263" s="6">
        <f t="shared" si="17"/>
        <v>1190.5714285714287</v>
      </c>
      <c r="Z263" s="6">
        <f t="shared" si="18"/>
        <v>590.57142857142856</v>
      </c>
      <c r="AA263" s="6">
        <f t="shared" si="19"/>
        <v>600.00000000000011</v>
      </c>
      <c r="AD263" s="50">
        <f>Raw[[#This Row],[Net Contractor Cost after rebate]]+Raw[[#This Row],[TotalIncentive]]</f>
        <v>2100</v>
      </c>
      <c r="AH263" s="69">
        <f>Raw[[#This Row],[Contractor Markup]]/Raw[[#This Row],[RegularPrice]]</f>
        <v>0</v>
      </c>
    </row>
    <row r="264" spans="1:34" hidden="1" x14ac:dyDescent="0.25">
      <c r="A264">
        <v>51250</v>
      </c>
      <c r="B264" t="s">
        <v>441</v>
      </c>
      <c r="C264">
        <v>18</v>
      </c>
      <c r="F264" t="s">
        <v>508</v>
      </c>
      <c r="G264" t="s">
        <v>138</v>
      </c>
      <c r="H264" t="s">
        <v>3145</v>
      </c>
      <c r="I264" t="s">
        <v>3145</v>
      </c>
      <c r="L264">
        <v>20</v>
      </c>
      <c r="M264">
        <f t="shared" si="16"/>
        <v>20</v>
      </c>
      <c r="N264">
        <v>12.5</v>
      </c>
      <c r="O264">
        <v>10</v>
      </c>
      <c r="P264" s="46" t="s">
        <v>27</v>
      </c>
      <c r="Q264" t="s">
        <v>28</v>
      </c>
      <c r="R264" s="2">
        <v>2024</v>
      </c>
      <c r="S264" s="2">
        <v>974</v>
      </c>
      <c r="T264">
        <v>1.75</v>
      </c>
      <c r="U264" s="2">
        <v>600</v>
      </c>
      <c r="V264" s="2">
        <v>1050</v>
      </c>
      <c r="W264" t="s">
        <v>45</v>
      </c>
      <c r="X264" t="s">
        <v>30</v>
      </c>
      <c r="Y264" s="6">
        <f t="shared" si="17"/>
        <v>1156.5714285714287</v>
      </c>
      <c r="Z264" s="6">
        <f t="shared" si="18"/>
        <v>556.57142857142856</v>
      </c>
      <c r="AA264" s="6">
        <f t="shared" si="19"/>
        <v>600.00000000000011</v>
      </c>
      <c r="AD264" s="50">
        <f>Raw[[#This Row],[Net Contractor Cost after rebate]]+Raw[[#This Row],[TotalIncentive]]</f>
        <v>1050</v>
      </c>
      <c r="AH264" s="69">
        <f>Raw[[#This Row],[Contractor Markup]]/Raw[[#This Row],[RegularPrice]]</f>
        <v>0</v>
      </c>
    </row>
    <row r="265" spans="1:34" hidden="1" x14ac:dyDescent="0.25">
      <c r="A265">
        <v>51255</v>
      </c>
      <c r="B265" t="s">
        <v>509</v>
      </c>
      <c r="C265">
        <v>1</v>
      </c>
      <c r="F265" t="s">
        <v>510</v>
      </c>
      <c r="G265" t="s">
        <v>196</v>
      </c>
      <c r="H265" t="s">
        <v>3137</v>
      </c>
      <c r="I265" t="s">
        <v>3137</v>
      </c>
      <c r="L265">
        <v>18</v>
      </c>
      <c r="M265">
        <f t="shared" si="16"/>
        <v>18</v>
      </c>
      <c r="N265">
        <v>10</v>
      </c>
      <c r="O265">
        <v>10.6</v>
      </c>
      <c r="P265" s="46" t="s">
        <v>27</v>
      </c>
      <c r="Q265" t="s">
        <v>28</v>
      </c>
      <c r="R265" s="2">
        <v>1622.45</v>
      </c>
      <c r="S265" s="2">
        <v>422.45</v>
      </c>
      <c r="T265">
        <v>2</v>
      </c>
      <c r="U265" s="2">
        <v>600</v>
      </c>
      <c r="V265" s="2">
        <v>1200</v>
      </c>
      <c r="W265" t="s">
        <v>292</v>
      </c>
      <c r="X265" t="s">
        <v>30</v>
      </c>
      <c r="Y265" s="6">
        <f t="shared" si="17"/>
        <v>811.22500000000002</v>
      </c>
      <c r="Z265" s="6">
        <f t="shared" si="18"/>
        <v>211.22499999999999</v>
      </c>
      <c r="AA265" s="6">
        <f t="shared" si="19"/>
        <v>600</v>
      </c>
      <c r="AD265" s="50">
        <f>Raw[[#This Row],[Net Contractor Cost after rebate]]+Raw[[#This Row],[TotalIncentive]]</f>
        <v>1200</v>
      </c>
      <c r="AH265" s="69">
        <f>Raw[[#This Row],[Contractor Markup]]/Raw[[#This Row],[RegularPrice]]</f>
        <v>0</v>
      </c>
    </row>
    <row r="266" spans="1:34" hidden="1" x14ac:dyDescent="0.25">
      <c r="A266">
        <v>51255</v>
      </c>
      <c r="B266" t="s">
        <v>509</v>
      </c>
      <c r="C266">
        <v>2</v>
      </c>
      <c r="F266" t="s">
        <v>511</v>
      </c>
      <c r="G266" t="s">
        <v>196</v>
      </c>
      <c r="H266" t="s">
        <v>3137</v>
      </c>
      <c r="I266" t="s">
        <v>3137</v>
      </c>
      <c r="L266">
        <v>18</v>
      </c>
      <c r="M266">
        <f t="shared" si="16"/>
        <v>18</v>
      </c>
      <c r="N266">
        <v>10</v>
      </c>
      <c r="O266">
        <v>10.6</v>
      </c>
      <c r="P266" s="46" t="s">
        <v>27</v>
      </c>
      <c r="Q266" t="s">
        <v>28</v>
      </c>
      <c r="R266" s="2">
        <v>1472</v>
      </c>
      <c r="S266" s="2">
        <v>272</v>
      </c>
      <c r="T266">
        <v>2</v>
      </c>
      <c r="U266" s="2">
        <v>600</v>
      </c>
      <c r="V266" s="2">
        <v>1200</v>
      </c>
      <c r="W266" t="s">
        <v>284</v>
      </c>
      <c r="X266" t="s">
        <v>30</v>
      </c>
      <c r="Y266" s="6">
        <f t="shared" si="17"/>
        <v>736</v>
      </c>
      <c r="Z266" s="6">
        <f t="shared" si="18"/>
        <v>136</v>
      </c>
      <c r="AA266" s="6">
        <f t="shared" si="19"/>
        <v>600</v>
      </c>
      <c r="AD266" s="50">
        <f>Raw[[#This Row],[Net Contractor Cost after rebate]]+Raw[[#This Row],[TotalIncentive]]</f>
        <v>1200</v>
      </c>
      <c r="AH266" s="69">
        <f>Raw[[#This Row],[Contractor Markup]]/Raw[[#This Row],[RegularPrice]]</f>
        <v>0</v>
      </c>
    </row>
    <row r="267" spans="1:34" hidden="1" x14ac:dyDescent="0.25">
      <c r="A267">
        <v>51255</v>
      </c>
      <c r="B267" t="s">
        <v>509</v>
      </c>
      <c r="C267">
        <v>3</v>
      </c>
      <c r="F267" t="s">
        <v>512</v>
      </c>
      <c r="G267" t="s">
        <v>196</v>
      </c>
      <c r="H267" t="s">
        <v>3137</v>
      </c>
      <c r="I267" t="s">
        <v>3137</v>
      </c>
      <c r="L267">
        <v>16</v>
      </c>
      <c r="M267">
        <f t="shared" si="16"/>
        <v>16</v>
      </c>
      <c r="N267">
        <v>10.9</v>
      </c>
      <c r="O267">
        <v>9</v>
      </c>
      <c r="P267" s="46" t="s">
        <v>27</v>
      </c>
      <c r="Q267" t="s">
        <v>40</v>
      </c>
      <c r="R267" s="2">
        <v>729.36</v>
      </c>
      <c r="S267" s="2">
        <v>429.36</v>
      </c>
      <c r="T267">
        <v>0.75</v>
      </c>
      <c r="U267" s="2">
        <v>400</v>
      </c>
      <c r="V267" s="2">
        <v>300</v>
      </c>
      <c r="W267" t="s">
        <v>380</v>
      </c>
      <c r="X267" t="s">
        <v>30</v>
      </c>
      <c r="Y267" s="6">
        <f t="shared" si="17"/>
        <v>972.48</v>
      </c>
      <c r="Z267" s="6">
        <f t="shared" si="18"/>
        <v>572.48</v>
      </c>
      <c r="AA267" s="6">
        <f t="shared" si="19"/>
        <v>400</v>
      </c>
      <c r="AD267" s="50">
        <f>Raw[[#This Row],[Net Contractor Cost after rebate]]+Raw[[#This Row],[TotalIncentive]]</f>
        <v>300</v>
      </c>
      <c r="AH267" s="69">
        <f>Raw[[#This Row],[Contractor Markup]]/Raw[[#This Row],[RegularPrice]]</f>
        <v>0</v>
      </c>
    </row>
    <row r="268" spans="1:34" hidden="1" x14ac:dyDescent="0.25">
      <c r="A268">
        <v>51255</v>
      </c>
      <c r="B268" t="s">
        <v>509</v>
      </c>
      <c r="C268">
        <v>4</v>
      </c>
      <c r="F268" t="s">
        <v>513</v>
      </c>
      <c r="G268" t="s">
        <v>422</v>
      </c>
      <c r="H268" t="s">
        <v>3143</v>
      </c>
      <c r="I268" t="s">
        <v>3143</v>
      </c>
      <c r="L268">
        <v>21.4</v>
      </c>
      <c r="M268">
        <f t="shared" si="16"/>
        <v>22</v>
      </c>
      <c r="N268">
        <v>10.5</v>
      </c>
      <c r="O268">
        <v>10.199999999999999</v>
      </c>
      <c r="P268" s="46" t="s">
        <v>27</v>
      </c>
      <c r="Q268" t="s">
        <v>28</v>
      </c>
      <c r="R268" s="2">
        <v>2920.2</v>
      </c>
      <c r="S268" s="2">
        <v>1120.2</v>
      </c>
      <c r="T268">
        <v>3</v>
      </c>
      <c r="U268" s="2">
        <v>600</v>
      </c>
      <c r="V268" s="2">
        <v>1800</v>
      </c>
      <c r="W268" t="s">
        <v>409</v>
      </c>
      <c r="X268" t="s">
        <v>30</v>
      </c>
      <c r="Y268" s="6">
        <f t="shared" si="17"/>
        <v>973.4</v>
      </c>
      <c r="Z268" s="6">
        <f t="shared" si="18"/>
        <v>373.40000000000003</v>
      </c>
      <c r="AA268" s="6">
        <f t="shared" si="19"/>
        <v>600</v>
      </c>
      <c r="AD268" s="50">
        <f>Raw[[#This Row],[Net Contractor Cost after rebate]]+Raw[[#This Row],[TotalIncentive]]</f>
        <v>1800</v>
      </c>
      <c r="AH268" s="69">
        <f>Raw[[#This Row],[Contractor Markup]]/Raw[[#This Row],[RegularPrice]]</f>
        <v>0</v>
      </c>
    </row>
    <row r="269" spans="1:34" hidden="1" x14ac:dyDescent="0.25">
      <c r="A269">
        <v>51255</v>
      </c>
      <c r="B269" t="s">
        <v>509</v>
      </c>
      <c r="C269">
        <v>5</v>
      </c>
      <c r="F269" t="s">
        <v>514</v>
      </c>
      <c r="G269" t="s">
        <v>422</v>
      </c>
      <c r="H269" t="s">
        <v>3137</v>
      </c>
      <c r="I269" t="s">
        <v>3137</v>
      </c>
      <c r="L269">
        <v>21.9</v>
      </c>
      <c r="M269">
        <f t="shared" si="16"/>
        <v>22</v>
      </c>
      <c r="N269">
        <v>12.8</v>
      </c>
      <c r="O269">
        <v>12.2</v>
      </c>
      <c r="P269" s="46" t="s">
        <v>27</v>
      </c>
      <c r="Q269" t="s">
        <v>28</v>
      </c>
      <c r="R269" s="2">
        <v>1420</v>
      </c>
      <c r="S269" s="2">
        <v>820</v>
      </c>
      <c r="T269">
        <v>1</v>
      </c>
      <c r="U269" s="2">
        <v>600</v>
      </c>
      <c r="V269" s="2">
        <v>600</v>
      </c>
      <c r="W269" t="s">
        <v>50</v>
      </c>
      <c r="X269" t="s">
        <v>30</v>
      </c>
      <c r="Y269" s="6">
        <f t="shared" si="17"/>
        <v>1420</v>
      </c>
      <c r="Z269" s="6">
        <f t="shared" si="18"/>
        <v>820</v>
      </c>
      <c r="AA269" s="6">
        <f t="shared" si="19"/>
        <v>600</v>
      </c>
      <c r="AD269" s="50">
        <f>Raw[[#This Row],[Net Contractor Cost after rebate]]+Raw[[#This Row],[TotalIncentive]]</f>
        <v>600</v>
      </c>
      <c r="AH269" s="69">
        <f>Raw[[#This Row],[Contractor Markup]]/Raw[[#This Row],[RegularPrice]]</f>
        <v>0</v>
      </c>
    </row>
    <row r="270" spans="1:34" hidden="1" x14ac:dyDescent="0.25">
      <c r="A270">
        <v>51255</v>
      </c>
      <c r="B270" t="s">
        <v>509</v>
      </c>
      <c r="C270">
        <v>6</v>
      </c>
      <c r="F270" t="s">
        <v>515</v>
      </c>
      <c r="G270" t="s">
        <v>422</v>
      </c>
      <c r="H270" t="s">
        <v>3137</v>
      </c>
      <c r="I270" t="s">
        <v>3137</v>
      </c>
      <c r="L270">
        <v>18</v>
      </c>
      <c r="M270">
        <f t="shared" si="16"/>
        <v>18</v>
      </c>
      <c r="N270">
        <v>10</v>
      </c>
      <c r="O270">
        <v>10.6</v>
      </c>
      <c r="P270" s="46" t="s">
        <v>27</v>
      </c>
      <c r="Q270" t="s">
        <v>28</v>
      </c>
      <c r="R270" s="2">
        <v>1821.74</v>
      </c>
      <c r="S270" s="2">
        <v>621.74</v>
      </c>
      <c r="T270">
        <v>2</v>
      </c>
      <c r="U270" s="2">
        <v>600</v>
      </c>
      <c r="V270" s="2">
        <v>1200</v>
      </c>
      <c r="W270" t="s">
        <v>101</v>
      </c>
      <c r="X270" t="s">
        <v>30</v>
      </c>
      <c r="Y270" s="6">
        <f t="shared" si="17"/>
        <v>910.87</v>
      </c>
      <c r="Z270" s="6">
        <f t="shared" si="18"/>
        <v>310.87</v>
      </c>
      <c r="AA270" s="6">
        <f t="shared" si="19"/>
        <v>600</v>
      </c>
      <c r="AD270" s="50">
        <f>Raw[[#This Row],[Net Contractor Cost after rebate]]+Raw[[#This Row],[TotalIncentive]]</f>
        <v>1200</v>
      </c>
      <c r="AH270" s="69">
        <f>Raw[[#This Row],[Contractor Markup]]/Raw[[#This Row],[RegularPrice]]</f>
        <v>0</v>
      </c>
    </row>
    <row r="271" spans="1:34" hidden="1" x14ac:dyDescent="0.25">
      <c r="A271">
        <v>51255</v>
      </c>
      <c r="B271" t="s">
        <v>509</v>
      </c>
      <c r="C271">
        <v>7</v>
      </c>
      <c r="F271" t="s">
        <v>516</v>
      </c>
      <c r="G271" t="s">
        <v>233</v>
      </c>
      <c r="H271" t="s">
        <v>3143</v>
      </c>
      <c r="I271" t="s">
        <v>3143</v>
      </c>
      <c r="L271">
        <v>18</v>
      </c>
      <c r="M271">
        <f t="shared" si="16"/>
        <v>18</v>
      </c>
      <c r="N271">
        <v>10.5</v>
      </c>
      <c r="O271">
        <v>10</v>
      </c>
      <c r="P271" s="46" t="s">
        <v>27</v>
      </c>
      <c r="Q271" t="s">
        <v>28</v>
      </c>
      <c r="R271" s="2">
        <v>2124.4899999999998</v>
      </c>
      <c r="S271" s="2">
        <v>324.49</v>
      </c>
      <c r="T271">
        <v>3</v>
      </c>
      <c r="U271" s="2">
        <v>600</v>
      </c>
      <c r="V271" s="2">
        <v>1800</v>
      </c>
      <c r="W271" t="s">
        <v>393</v>
      </c>
      <c r="X271" t="s">
        <v>30</v>
      </c>
      <c r="Y271" s="6">
        <f t="shared" si="17"/>
        <v>708.1633333333333</v>
      </c>
      <c r="Z271" s="6">
        <f t="shared" si="18"/>
        <v>108.16333333333334</v>
      </c>
      <c r="AA271" s="6">
        <f t="shared" si="19"/>
        <v>600</v>
      </c>
      <c r="AD271" s="50">
        <f>Raw[[#This Row],[Net Contractor Cost after rebate]]+Raw[[#This Row],[TotalIncentive]]</f>
        <v>1800</v>
      </c>
      <c r="AH271" s="69">
        <f>Raw[[#This Row],[Contractor Markup]]/Raw[[#This Row],[RegularPrice]]</f>
        <v>0</v>
      </c>
    </row>
    <row r="272" spans="1:34" hidden="1" x14ac:dyDescent="0.25">
      <c r="A272">
        <v>51255</v>
      </c>
      <c r="B272" t="s">
        <v>509</v>
      </c>
      <c r="C272">
        <v>8</v>
      </c>
      <c r="F272" t="s">
        <v>517</v>
      </c>
      <c r="G272" t="s">
        <v>233</v>
      </c>
      <c r="H272" t="s">
        <v>3137</v>
      </c>
      <c r="I272" t="s">
        <v>3137</v>
      </c>
      <c r="L272">
        <v>26.5</v>
      </c>
      <c r="M272">
        <f t="shared" si="16"/>
        <v>27</v>
      </c>
      <c r="N272">
        <v>14.3</v>
      </c>
      <c r="O272">
        <v>13</v>
      </c>
      <c r="P272" s="46" t="s">
        <v>27</v>
      </c>
      <c r="Q272" t="s">
        <v>28</v>
      </c>
      <c r="R272" s="2">
        <v>1374.73</v>
      </c>
      <c r="S272" s="2">
        <v>924.73</v>
      </c>
      <c r="T272">
        <v>0.75</v>
      </c>
      <c r="U272" s="2">
        <v>600</v>
      </c>
      <c r="V272" s="2">
        <v>450</v>
      </c>
      <c r="W272" t="s">
        <v>518</v>
      </c>
      <c r="X272" t="s">
        <v>30</v>
      </c>
      <c r="Y272" s="6">
        <f t="shared" si="17"/>
        <v>1832.9733333333334</v>
      </c>
      <c r="Z272" s="6">
        <f t="shared" si="18"/>
        <v>1232.9733333333334</v>
      </c>
      <c r="AA272" s="6">
        <f t="shared" si="19"/>
        <v>600</v>
      </c>
      <c r="AD272" s="50">
        <f>Raw[[#This Row],[Net Contractor Cost after rebate]]+Raw[[#This Row],[TotalIncentive]]</f>
        <v>450</v>
      </c>
      <c r="AH272" s="69">
        <f>Raw[[#This Row],[Contractor Markup]]/Raw[[#This Row],[RegularPrice]]</f>
        <v>0</v>
      </c>
    </row>
    <row r="273" spans="1:34" hidden="1" x14ac:dyDescent="0.25">
      <c r="A273">
        <v>51255</v>
      </c>
      <c r="B273" t="s">
        <v>509</v>
      </c>
      <c r="C273">
        <v>9</v>
      </c>
      <c r="F273" t="s">
        <v>519</v>
      </c>
      <c r="G273" t="s">
        <v>233</v>
      </c>
      <c r="H273" t="s">
        <v>3137</v>
      </c>
      <c r="I273" t="s">
        <v>3137</v>
      </c>
      <c r="L273">
        <v>18</v>
      </c>
      <c r="M273">
        <f t="shared" si="16"/>
        <v>18</v>
      </c>
      <c r="N273">
        <v>10</v>
      </c>
      <c r="O273">
        <v>10.6</v>
      </c>
      <c r="P273" s="46" t="s">
        <v>27</v>
      </c>
      <c r="Q273" t="s">
        <v>28</v>
      </c>
      <c r="R273" s="2">
        <v>1741.73</v>
      </c>
      <c r="S273" s="2">
        <v>541.73</v>
      </c>
      <c r="T273">
        <v>2</v>
      </c>
      <c r="U273" s="2">
        <v>600</v>
      </c>
      <c r="V273" s="2">
        <v>1200</v>
      </c>
      <c r="W273" t="s">
        <v>520</v>
      </c>
      <c r="X273" t="s">
        <v>30</v>
      </c>
      <c r="Y273" s="6">
        <f t="shared" si="17"/>
        <v>870.86500000000001</v>
      </c>
      <c r="Z273" s="6">
        <f t="shared" si="18"/>
        <v>270.86500000000001</v>
      </c>
      <c r="AA273" s="6">
        <f t="shared" si="19"/>
        <v>600</v>
      </c>
      <c r="AD273" s="50">
        <f>Raw[[#This Row],[Net Contractor Cost after rebate]]+Raw[[#This Row],[TotalIncentive]]</f>
        <v>1200</v>
      </c>
      <c r="AH273" s="69">
        <f>Raw[[#This Row],[Contractor Markup]]/Raw[[#This Row],[RegularPrice]]</f>
        <v>0</v>
      </c>
    </row>
    <row r="274" spans="1:34" hidden="1" x14ac:dyDescent="0.25">
      <c r="A274">
        <v>51255</v>
      </c>
      <c r="B274" t="s">
        <v>509</v>
      </c>
      <c r="C274">
        <v>10</v>
      </c>
      <c r="F274" t="s">
        <v>521</v>
      </c>
      <c r="G274" t="s">
        <v>233</v>
      </c>
      <c r="H274" t="s">
        <v>3137</v>
      </c>
      <c r="I274" t="s">
        <v>3137</v>
      </c>
      <c r="L274">
        <v>24</v>
      </c>
      <c r="M274">
        <f t="shared" si="16"/>
        <v>24</v>
      </c>
      <c r="N274">
        <v>14.5</v>
      </c>
      <c r="O274">
        <v>13</v>
      </c>
      <c r="P274" s="46" t="s">
        <v>27</v>
      </c>
      <c r="Q274" t="s">
        <v>28</v>
      </c>
      <c r="R274" s="2">
        <v>1492.1</v>
      </c>
      <c r="S274" s="2">
        <v>1042.0999999999999</v>
      </c>
      <c r="T274">
        <v>0.75</v>
      </c>
      <c r="U274" s="2">
        <v>600</v>
      </c>
      <c r="V274" s="2">
        <v>450</v>
      </c>
      <c r="W274" t="s">
        <v>163</v>
      </c>
      <c r="X274" t="s">
        <v>30</v>
      </c>
      <c r="Y274" s="6">
        <f t="shared" si="17"/>
        <v>1989.4666666666665</v>
      </c>
      <c r="Z274" s="6">
        <f t="shared" si="18"/>
        <v>1389.4666666666665</v>
      </c>
      <c r="AA274" s="6">
        <f t="shared" si="19"/>
        <v>600</v>
      </c>
      <c r="AD274" s="50">
        <f>Raw[[#This Row],[Net Contractor Cost after rebate]]+Raw[[#This Row],[TotalIncentive]]</f>
        <v>450</v>
      </c>
      <c r="AH274" s="69">
        <f>Raw[[#This Row],[Contractor Markup]]/Raw[[#This Row],[RegularPrice]]</f>
        <v>0</v>
      </c>
    </row>
    <row r="275" spans="1:34" hidden="1" x14ac:dyDescent="0.25">
      <c r="A275">
        <v>51255</v>
      </c>
      <c r="B275" t="s">
        <v>509</v>
      </c>
      <c r="C275">
        <v>11</v>
      </c>
      <c r="F275" t="s">
        <v>522</v>
      </c>
      <c r="G275" t="s">
        <v>233</v>
      </c>
      <c r="H275" t="s">
        <v>3137</v>
      </c>
      <c r="I275" t="s">
        <v>3137</v>
      </c>
      <c r="L275">
        <v>29.4</v>
      </c>
      <c r="M275">
        <f t="shared" si="16"/>
        <v>30</v>
      </c>
      <c r="N275">
        <v>15.2</v>
      </c>
      <c r="O275">
        <v>14</v>
      </c>
      <c r="P275" s="46" t="s">
        <v>27</v>
      </c>
      <c r="Q275" t="s">
        <v>28</v>
      </c>
      <c r="R275" s="2">
        <v>1571.79</v>
      </c>
      <c r="S275" s="2">
        <v>971.79</v>
      </c>
      <c r="T275">
        <v>1</v>
      </c>
      <c r="U275" s="2">
        <v>600</v>
      </c>
      <c r="V275" s="2">
        <v>600</v>
      </c>
      <c r="W275" t="s">
        <v>315</v>
      </c>
      <c r="X275" t="s">
        <v>30</v>
      </c>
      <c r="Y275" s="6">
        <f t="shared" si="17"/>
        <v>1571.79</v>
      </c>
      <c r="Z275" s="6">
        <f t="shared" si="18"/>
        <v>971.79</v>
      </c>
      <c r="AA275" s="6">
        <f t="shared" si="19"/>
        <v>600</v>
      </c>
      <c r="AD275" s="50">
        <f>Raw[[#This Row],[Net Contractor Cost after rebate]]+Raw[[#This Row],[TotalIncentive]]</f>
        <v>600</v>
      </c>
      <c r="AH275" s="69">
        <f>Raw[[#This Row],[Contractor Markup]]/Raw[[#This Row],[RegularPrice]]</f>
        <v>0</v>
      </c>
    </row>
    <row r="276" spans="1:34" hidden="1" x14ac:dyDescent="0.25">
      <c r="A276">
        <v>51255</v>
      </c>
      <c r="B276" t="s">
        <v>509</v>
      </c>
      <c r="C276">
        <v>12</v>
      </c>
      <c r="F276" t="s">
        <v>523</v>
      </c>
      <c r="G276" t="s">
        <v>233</v>
      </c>
      <c r="H276" t="s">
        <v>3137</v>
      </c>
      <c r="I276" t="s">
        <v>3137</v>
      </c>
      <c r="L276">
        <v>18</v>
      </c>
      <c r="M276">
        <f t="shared" si="16"/>
        <v>18</v>
      </c>
      <c r="N276">
        <v>10</v>
      </c>
      <c r="O276">
        <v>10.6</v>
      </c>
      <c r="P276" s="46" t="s">
        <v>27</v>
      </c>
      <c r="Q276" t="s">
        <v>28</v>
      </c>
      <c r="R276" s="2">
        <v>1610.62</v>
      </c>
      <c r="S276" s="2">
        <v>410.62</v>
      </c>
      <c r="T276">
        <v>2</v>
      </c>
      <c r="U276" s="2">
        <v>600</v>
      </c>
      <c r="V276" s="2">
        <v>1200</v>
      </c>
      <c r="W276" t="s">
        <v>524</v>
      </c>
      <c r="X276" t="s">
        <v>30</v>
      </c>
      <c r="Y276" s="6">
        <f t="shared" si="17"/>
        <v>805.31</v>
      </c>
      <c r="Z276" s="6">
        <f t="shared" si="18"/>
        <v>205.31</v>
      </c>
      <c r="AA276" s="6">
        <f t="shared" si="19"/>
        <v>600</v>
      </c>
      <c r="AD276" s="50">
        <f>Raw[[#This Row],[Net Contractor Cost after rebate]]+Raw[[#This Row],[TotalIncentive]]</f>
        <v>1200</v>
      </c>
      <c r="AH276" s="69">
        <f>Raw[[#This Row],[Contractor Markup]]/Raw[[#This Row],[RegularPrice]]</f>
        <v>0</v>
      </c>
    </row>
    <row r="277" spans="1:34" hidden="1" x14ac:dyDescent="0.25">
      <c r="A277">
        <v>51255</v>
      </c>
      <c r="B277" t="s">
        <v>509</v>
      </c>
      <c r="C277">
        <v>13</v>
      </c>
      <c r="F277" t="s">
        <v>525</v>
      </c>
      <c r="G277" t="s">
        <v>233</v>
      </c>
      <c r="H277" t="s">
        <v>3137</v>
      </c>
      <c r="I277" t="s">
        <v>3137</v>
      </c>
      <c r="L277">
        <v>18</v>
      </c>
      <c r="M277">
        <f t="shared" si="16"/>
        <v>18</v>
      </c>
      <c r="N277">
        <v>10</v>
      </c>
      <c r="O277">
        <v>10.6</v>
      </c>
      <c r="P277" s="46" t="s">
        <v>27</v>
      </c>
      <c r="Q277" t="s">
        <v>28</v>
      </c>
      <c r="R277" s="2">
        <v>1567.04</v>
      </c>
      <c r="S277" s="2">
        <v>367.04</v>
      </c>
      <c r="T277">
        <v>2</v>
      </c>
      <c r="U277" s="2">
        <v>600</v>
      </c>
      <c r="V277" s="2">
        <v>1200</v>
      </c>
      <c r="W277" t="s">
        <v>524</v>
      </c>
      <c r="X277" t="s">
        <v>30</v>
      </c>
      <c r="Y277" s="6">
        <f t="shared" si="17"/>
        <v>783.52</v>
      </c>
      <c r="Z277" s="6">
        <f t="shared" si="18"/>
        <v>183.52</v>
      </c>
      <c r="AA277" s="6">
        <f t="shared" si="19"/>
        <v>600</v>
      </c>
      <c r="AD277" s="50">
        <f>Raw[[#This Row],[Net Contractor Cost after rebate]]+Raw[[#This Row],[TotalIncentive]]</f>
        <v>1200</v>
      </c>
      <c r="AH277" s="69">
        <f>Raw[[#This Row],[Contractor Markup]]/Raw[[#This Row],[RegularPrice]]</f>
        <v>0</v>
      </c>
    </row>
    <row r="278" spans="1:34" hidden="1" x14ac:dyDescent="0.25">
      <c r="A278">
        <v>51255</v>
      </c>
      <c r="B278" t="s">
        <v>509</v>
      </c>
      <c r="C278">
        <v>14</v>
      </c>
      <c r="F278" t="s">
        <v>526</v>
      </c>
      <c r="G278" t="s">
        <v>233</v>
      </c>
      <c r="H278" t="s">
        <v>3137</v>
      </c>
      <c r="I278" t="s">
        <v>3137</v>
      </c>
      <c r="L278">
        <v>16</v>
      </c>
      <c r="M278">
        <f t="shared" si="16"/>
        <v>16</v>
      </c>
      <c r="N278">
        <v>10.9</v>
      </c>
      <c r="O278">
        <v>9</v>
      </c>
      <c r="P278" s="46" t="s">
        <v>27</v>
      </c>
      <c r="Q278" t="s">
        <v>40</v>
      </c>
      <c r="R278" s="2">
        <v>729.36</v>
      </c>
      <c r="S278" s="2">
        <v>429.36</v>
      </c>
      <c r="T278">
        <v>0.75</v>
      </c>
      <c r="U278" s="2">
        <v>400</v>
      </c>
      <c r="V278" s="2">
        <v>300</v>
      </c>
      <c r="W278" t="s">
        <v>527</v>
      </c>
      <c r="X278" t="s">
        <v>30</v>
      </c>
      <c r="Y278" s="6">
        <f t="shared" si="17"/>
        <v>972.48</v>
      </c>
      <c r="Z278" s="6">
        <f t="shared" si="18"/>
        <v>572.48</v>
      </c>
      <c r="AA278" s="6">
        <f t="shared" si="19"/>
        <v>400</v>
      </c>
      <c r="AD278" s="50">
        <f>Raw[[#This Row],[Net Contractor Cost after rebate]]+Raw[[#This Row],[TotalIncentive]]</f>
        <v>300</v>
      </c>
      <c r="AH278" s="69">
        <f>Raw[[#This Row],[Contractor Markup]]/Raw[[#This Row],[RegularPrice]]</f>
        <v>0</v>
      </c>
    </row>
    <row r="279" spans="1:34" hidden="1" x14ac:dyDescent="0.25">
      <c r="A279">
        <v>51255</v>
      </c>
      <c r="B279" t="s">
        <v>509</v>
      </c>
      <c r="C279">
        <v>15</v>
      </c>
      <c r="F279" t="s">
        <v>528</v>
      </c>
      <c r="G279" t="s">
        <v>233</v>
      </c>
      <c r="H279" t="s">
        <v>3137</v>
      </c>
      <c r="I279" t="s">
        <v>3137</v>
      </c>
      <c r="L279">
        <v>18</v>
      </c>
      <c r="M279">
        <f t="shared" si="16"/>
        <v>18</v>
      </c>
      <c r="N279">
        <v>10</v>
      </c>
      <c r="O279">
        <v>10.6</v>
      </c>
      <c r="P279" s="46" t="s">
        <v>27</v>
      </c>
      <c r="Q279" t="s">
        <v>28</v>
      </c>
      <c r="R279" s="2">
        <v>1375.16</v>
      </c>
      <c r="S279" s="2">
        <v>175.16</v>
      </c>
      <c r="T279">
        <v>2</v>
      </c>
      <c r="U279" s="2">
        <v>600</v>
      </c>
      <c r="V279" s="2">
        <v>1200</v>
      </c>
      <c r="W279" t="s">
        <v>294</v>
      </c>
      <c r="X279" t="s">
        <v>30</v>
      </c>
      <c r="Y279" s="6">
        <f t="shared" si="17"/>
        <v>687.58</v>
      </c>
      <c r="Z279" s="6">
        <f t="shared" si="18"/>
        <v>87.58</v>
      </c>
      <c r="AA279" s="6">
        <f t="shared" si="19"/>
        <v>600</v>
      </c>
      <c r="AD279" s="50">
        <f>Raw[[#This Row],[Net Contractor Cost after rebate]]+Raw[[#This Row],[TotalIncentive]]</f>
        <v>1200</v>
      </c>
      <c r="AH279" s="69">
        <f>Raw[[#This Row],[Contractor Markup]]/Raw[[#This Row],[RegularPrice]]</f>
        <v>0</v>
      </c>
    </row>
    <row r="280" spans="1:34" hidden="1" x14ac:dyDescent="0.25">
      <c r="A280">
        <v>51255</v>
      </c>
      <c r="B280" t="s">
        <v>509</v>
      </c>
      <c r="C280">
        <v>16</v>
      </c>
      <c r="F280" t="s">
        <v>529</v>
      </c>
      <c r="G280" t="s">
        <v>233</v>
      </c>
      <c r="H280" t="s">
        <v>3137</v>
      </c>
      <c r="I280" t="s">
        <v>3137</v>
      </c>
      <c r="L280">
        <v>18</v>
      </c>
      <c r="M280">
        <f t="shared" si="16"/>
        <v>18</v>
      </c>
      <c r="N280">
        <v>10</v>
      </c>
      <c r="O280">
        <v>10.6</v>
      </c>
      <c r="P280" s="46" t="s">
        <v>27</v>
      </c>
      <c r="Q280" t="s">
        <v>28</v>
      </c>
      <c r="R280" s="2">
        <v>1375.16</v>
      </c>
      <c r="S280" s="2">
        <v>175.16</v>
      </c>
      <c r="T280">
        <v>2</v>
      </c>
      <c r="U280" s="2">
        <v>600</v>
      </c>
      <c r="V280" s="2">
        <v>1200</v>
      </c>
      <c r="W280" t="s">
        <v>527</v>
      </c>
      <c r="X280" t="s">
        <v>30</v>
      </c>
      <c r="Y280" s="6">
        <f t="shared" si="17"/>
        <v>687.58</v>
      </c>
      <c r="Z280" s="6">
        <f t="shared" si="18"/>
        <v>87.58</v>
      </c>
      <c r="AA280" s="6">
        <f t="shared" si="19"/>
        <v>600</v>
      </c>
      <c r="AD280" s="50">
        <f>Raw[[#This Row],[Net Contractor Cost after rebate]]+Raw[[#This Row],[TotalIncentive]]</f>
        <v>1200</v>
      </c>
      <c r="AH280" s="69">
        <f>Raw[[#This Row],[Contractor Markup]]/Raw[[#This Row],[RegularPrice]]</f>
        <v>0</v>
      </c>
    </row>
    <row r="281" spans="1:34" hidden="1" x14ac:dyDescent="0.25">
      <c r="A281">
        <v>51255</v>
      </c>
      <c r="B281" t="s">
        <v>509</v>
      </c>
      <c r="C281">
        <v>17</v>
      </c>
      <c r="F281" t="s">
        <v>530</v>
      </c>
      <c r="G281" t="s">
        <v>233</v>
      </c>
      <c r="H281" t="s">
        <v>3137</v>
      </c>
      <c r="I281" t="s">
        <v>3137</v>
      </c>
      <c r="L281">
        <v>19</v>
      </c>
      <c r="M281">
        <f t="shared" si="16"/>
        <v>19</v>
      </c>
      <c r="N281">
        <v>12.5</v>
      </c>
      <c r="O281">
        <v>10.6</v>
      </c>
      <c r="P281" s="46" t="s">
        <v>27</v>
      </c>
      <c r="Q281" t="s">
        <v>28</v>
      </c>
      <c r="R281" s="2">
        <v>1404.99</v>
      </c>
      <c r="S281" s="2">
        <v>504.99</v>
      </c>
      <c r="T281">
        <v>1.5</v>
      </c>
      <c r="U281" s="2">
        <v>600</v>
      </c>
      <c r="V281" s="2">
        <v>900</v>
      </c>
      <c r="W281" t="s">
        <v>50</v>
      </c>
      <c r="X281" t="s">
        <v>30</v>
      </c>
      <c r="Y281" s="6">
        <f t="shared" si="17"/>
        <v>936.66</v>
      </c>
      <c r="Z281" s="6">
        <f t="shared" si="18"/>
        <v>336.66</v>
      </c>
      <c r="AA281" s="6">
        <f t="shared" si="19"/>
        <v>600</v>
      </c>
      <c r="AD281" s="50">
        <f>Raw[[#This Row],[Net Contractor Cost after rebate]]+Raw[[#This Row],[TotalIncentive]]</f>
        <v>900</v>
      </c>
      <c r="AH281" s="69">
        <f>Raw[[#This Row],[Contractor Markup]]/Raw[[#This Row],[RegularPrice]]</f>
        <v>0</v>
      </c>
    </row>
    <row r="282" spans="1:34" hidden="1" x14ac:dyDescent="0.25">
      <c r="A282">
        <v>51255</v>
      </c>
      <c r="B282" t="s">
        <v>509</v>
      </c>
      <c r="C282">
        <v>18</v>
      </c>
      <c r="F282" t="s">
        <v>531</v>
      </c>
      <c r="G282" t="s">
        <v>233</v>
      </c>
      <c r="H282" t="s">
        <v>3143</v>
      </c>
      <c r="I282" t="s">
        <v>3143</v>
      </c>
      <c r="L282">
        <v>20.399999999999999</v>
      </c>
      <c r="M282">
        <f t="shared" si="16"/>
        <v>21</v>
      </c>
      <c r="N282">
        <v>11.5</v>
      </c>
      <c r="O282">
        <v>10.8</v>
      </c>
      <c r="P282" s="46" t="s">
        <v>27</v>
      </c>
      <c r="Q282" t="s">
        <v>28</v>
      </c>
      <c r="R282" s="2">
        <v>1949.92</v>
      </c>
      <c r="S282" s="2">
        <v>599.91999999999996</v>
      </c>
      <c r="T282">
        <v>2.25</v>
      </c>
      <c r="U282" s="2">
        <v>600</v>
      </c>
      <c r="V282" s="2">
        <v>1350</v>
      </c>
      <c r="W282" t="s">
        <v>409</v>
      </c>
      <c r="X282" t="s">
        <v>30</v>
      </c>
      <c r="Y282" s="6">
        <f t="shared" si="17"/>
        <v>866.63111111111118</v>
      </c>
      <c r="Z282" s="6">
        <f t="shared" si="18"/>
        <v>266.63111111111107</v>
      </c>
      <c r="AA282" s="6">
        <f t="shared" si="19"/>
        <v>600.00000000000011</v>
      </c>
      <c r="AD282" s="50">
        <f>Raw[[#This Row],[Net Contractor Cost after rebate]]+Raw[[#This Row],[TotalIncentive]]</f>
        <v>1350</v>
      </c>
      <c r="AH282" s="69">
        <f>Raw[[#This Row],[Contractor Markup]]/Raw[[#This Row],[RegularPrice]]</f>
        <v>0</v>
      </c>
    </row>
    <row r="283" spans="1:34" hidden="1" x14ac:dyDescent="0.25">
      <c r="A283">
        <v>51255</v>
      </c>
      <c r="B283" t="s">
        <v>509</v>
      </c>
      <c r="C283">
        <v>19</v>
      </c>
      <c r="F283" t="s">
        <v>532</v>
      </c>
      <c r="G283" t="s">
        <v>233</v>
      </c>
      <c r="H283" t="s">
        <v>3137</v>
      </c>
      <c r="I283" t="s">
        <v>3137</v>
      </c>
      <c r="L283">
        <v>18</v>
      </c>
      <c r="M283">
        <f t="shared" si="16"/>
        <v>18</v>
      </c>
      <c r="N283">
        <v>10</v>
      </c>
      <c r="O283">
        <v>10.6</v>
      </c>
      <c r="P283" s="46" t="s">
        <v>27</v>
      </c>
      <c r="Q283" t="s">
        <v>28</v>
      </c>
      <c r="R283" s="2">
        <v>1472</v>
      </c>
      <c r="S283" s="2">
        <v>272</v>
      </c>
      <c r="T283">
        <v>2</v>
      </c>
      <c r="U283" s="2">
        <v>600</v>
      </c>
      <c r="V283" s="2">
        <v>1200</v>
      </c>
      <c r="W283" t="s">
        <v>63</v>
      </c>
      <c r="X283" t="s">
        <v>30</v>
      </c>
      <c r="Y283" s="6">
        <f t="shared" si="17"/>
        <v>736</v>
      </c>
      <c r="Z283" s="6">
        <f t="shared" si="18"/>
        <v>136</v>
      </c>
      <c r="AA283" s="6">
        <f t="shared" si="19"/>
        <v>600</v>
      </c>
      <c r="AD283" s="50">
        <f>Raw[[#This Row],[Net Contractor Cost after rebate]]+Raw[[#This Row],[TotalIncentive]]</f>
        <v>1200</v>
      </c>
      <c r="AH283" s="69">
        <f>Raw[[#This Row],[Contractor Markup]]/Raw[[#This Row],[RegularPrice]]</f>
        <v>0</v>
      </c>
    </row>
    <row r="284" spans="1:34" hidden="1" x14ac:dyDescent="0.25">
      <c r="A284">
        <v>51255</v>
      </c>
      <c r="B284" t="s">
        <v>509</v>
      </c>
      <c r="C284">
        <v>20</v>
      </c>
      <c r="F284" t="s">
        <v>533</v>
      </c>
      <c r="G284" t="s">
        <v>242</v>
      </c>
      <c r="H284" t="s">
        <v>3137</v>
      </c>
      <c r="I284" t="s">
        <v>3137</v>
      </c>
      <c r="L284">
        <v>18</v>
      </c>
      <c r="M284">
        <f t="shared" si="16"/>
        <v>18</v>
      </c>
      <c r="N284">
        <v>10</v>
      </c>
      <c r="O284">
        <v>10.6</v>
      </c>
      <c r="P284" s="46" t="s">
        <v>27</v>
      </c>
      <c r="Q284" t="s">
        <v>28</v>
      </c>
      <c r="R284" s="2">
        <v>2125.98</v>
      </c>
      <c r="S284" s="2">
        <v>925.98</v>
      </c>
      <c r="T284">
        <v>2</v>
      </c>
      <c r="U284" s="2">
        <v>600</v>
      </c>
      <c r="V284" s="2">
        <v>1200</v>
      </c>
      <c r="W284" t="s">
        <v>486</v>
      </c>
      <c r="X284" t="s">
        <v>30</v>
      </c>
      <c r="Y284" s="6">
        <f t="shared" si="17"/>
        <v>1062.99</v>
      </c>
      <c r="Z284" s="6">
        <f t="shared" si="18"/>
        <v>462.99</v>
      </c>
      <c r="AA284" s="6">
        <f t="shared" si="19"/>
        <v>600</v>
      </c>
      <c r="AD284" s="50">
        <f>Raw[[#This Row],[Net Contractor Cost after rebate]]+Raw[[#This Row],[TotalIncentive]]</f>
        <v>1200</v>
      </c>
      <c r="AH284" s="69">
        <f>Raw[[#This Row],[Contractor Markup]]/Raw[[#This Row],[RegularPrice]]</f>
        <v>0</v>
      </c>
    </row>
    <row r="285" spans="1:34" hidden="1" x14ac:dyDescent="0.25">
      <c r="A285">
        <v>51255</v>
      </c>
      <c r="B285" t="s">
        <v>509</v>
      </c>
      <c r="C285">
        <v>21</v>
      </c>
      <c r="F285" t="s">
        <v>533</v>
      </c>
      <c r="G285" t="s">
        <v>242</v>
      </c>
      <c r="H285" t="s">
        <v>3137</v>
      </c>
      <c r="I285" t="s">
        <v>3137</v>
      </c>
      <c r="L285">
        <v>18</v>
      </c>
      <c r="M285">
        <f t="shared" si="16"/>
        <v>18</v>
      </c>
      <c r="N285">
        <v>10</v>
      </c>
      <c r="O285">
        <v>10.6</v>
      </c>
      <c r="P285" s="46" t="s">
        <v>27</v>
      </c>
      <c r="Q285" t="s">
        <v>28</v>
      </c>
      <c r="R285" s="2">
        <v>2125.98</v>
      </c>
      <c r="S285" s="2">
        <v>925.98</v>
      </c>
      <c r="T285">
        <v>2</v>
      </c>
      <c r="U285" s="2">
        <v>600</v>
      </c>
      <c r="V285" s="2">
        <v>1200</v>
      </c>
      <c r="W285" t="s">
        <v>486</v>
      </c>
      <c r="X285" t="s">
        <v>30</v>
      </c>
      <c r="Y285" s="6">
        <f t="shared" si="17"/>
        <v>1062.99</v>
      </c>
      <c r="Z285" s="6">
        <f t="shared" si="18"/>
        <v>462.99</v>
      </c>
      <c r="AA285" s="6">
        <f t="shared" si="19"/>
        <v>600</v>
      </c>
      <c r="AD285" s="50">
        <f>Raw[[#This Row],[Net Contractor Cost after rebate]]+Raw[[#This Row],[TotalIncentive]]</f>
        <v>1200</v>
      </c>
      <c r="AH285" s="69">
        <f>Raw[[#This Row],[Contractor Markup]]/Raw[[#This Row],[RegularPrice]]</f>
        <v>0</v>
      </c>
    </row>
    <row r="286" spans="1:34" hidden="1" x14ac:dyDescent="0.25">
      <c r="A286">
        <v>51255</v>
      </c>
      <c r="B286" t="s">
        <v>509</v>
      </c>
      <c r="C286">
        <v>22</v>
      </c>
      <c r="F286" t="s">
        <v>534</v>
      </c>
      <c r="G286" t="s">
        <v>242</v>
      </c>
      <c r="H286" t="s">
        <v>3137</v>
      </c>
      <c r="I286" t="s">
        <v>3137</v>
      </c>
      <c r="L286">
        <v>18</v>
      </c>
      <c r="M286">
        <f t="shared" si="16"/>
        <v>18</v>
      </c>
      <c r="N286">
        <v>10</v>
      </c>
      <c r="O286">
        <v>10.6</v>
      </c>
      <c r="P286" s="46" t="s">
        <v>27</v>
      </c>
      <c r="Q286" t="s">
        <v>28</v>
      </c>
      <c r="R286" s="2">
        <v>1621.44</v>
      </c>
      <c r="S286" s="2">
        <v>421.44</v>
      </c>
      <c r="T286">
        <v>2</v>
      </c>
      <c r="U286" s="2">
        <v>600</v>
      </c>
      <c r="V286" s="2">
        <v>1200</v>
      </c>
      <c r="W286" t="s">
        <v>486</v>
      </c>
      <c r="X286" t="s">
        <v>30</v>
      </c>
      <c r="Y286" s="6">
        <f t="shared" si="17"/>
        <v>810.72</v>
      </c>
      <c r="Z286" s="6">
        <f t="shared" si="18"/>
        <v>210.72</v>
      </c>
      <c r="AA286" s="6">
        <f t="shared" si="19"/>
        <v>600</v>
      </c>
      <c r="AD286" s="50">
        <f>Raw[[#This Row],[Net Contractor Cost after rebate]]+Raw[[#This Row],[TotalIncentive]]</f>
        <v>1200</v>
      </c>
      <c r="AH286" s="69">
        <f>Raw[[#This Row],[Contractor Markup]]/Raw[[#This Row],[RegularPrice]]</f>
        <v>0</v>
      </c>
    </row>
    <row r="287" spans="1:34" hidden="1" x14ac:dyDescent="0.25">
      <c r="A287">
        <v>51255</v>
      </c>
      <c r="B287" t="s">
        <v>509</v>
      </c>
      <c r="C287">
        <v>23</v>
      </c>
      <c r="F287" t="s">
        <v>535</v>
      </c>
      <c r="G287" t="s">
        <v>242</v>
      </c>
      <c r="H287" t="s">
        <v>3143</v>
      </c>
      <c r="I287" t="s">
        <v>3143</v>
      </c>
      <c r="L287">
        <v>20.399999999999999</v>
      </c>
      <c r="M287">
        <f t="shared" si="16"/>
        <v>21</v>
      </c>
      <c r="N287">
        <v>11.5</v>
      </c>
      <c r="O287">
        <v>10.8</v>
      </c>
      <c r="P287" s="46" t="s">
        <v>27</v>
      </c>
      <c r="Q287" t="s">
        <v>28</v>
      </c>
      <c r="R287" s="2">
        <v>2629.6</v>
      </c>
      <c r="S287" s="2">
        <v>1279.5999999999999</v>
      </c>
      <c r="T287">
        <v>2.25</v>
      </c>
      <c r="U287" s="2">
        <v>600</v>
      </c>
      <c r="V287" s="2">
        <v>1350</v>
      </c>
      <c r="W287" t="s">
        <v>437</v>
      </c>
      <c r="X287" t="s">
        <v>30</v>
      </c>
      <c r="Y287" s="6">
        <f t="shared" si="17"/>
        <v>1168.711111111111</v>
      </c>
      <c r="Z287" s="6">
        <f t="shared" si="18"/>
        <v>568.71111111111111</v>
      </c>
      <c r="AA287" s="6">
        <f t="shared" si="19"/>
        <v>599.99999999999989</v>
      </c>
      <c r="AD287" s="50">
        <f>Raw[[#This Row],[Net Contractor Cost after rebate]]+Raw[[#This Row],[TotalIncentive]]</f>
        <v>1350</v>
      </c>
      <c r="AH287" s="69">
        <f>Raw[[#This Row],[Contractor Markup]]/Raw[[#This Row],[RegularPrice]]</f>
        <v>0</v>
      </c>
    </row>
    <row r="288" spans="1:34" hidden="1" x14ac:dyDescent="0.25">
      <c r="A288">
        <v>51259</v>
      </c>
      <c r="B288" t="s">
        <v>509</v>
      </c>
      <c r="C288">
        <v>13</v>
      </c>
      <c r="F288" t="s">
        <v>536</v>
      </c>
      <c r="G288" t="s">
        <v>537</v>
      </c>
      <c r="H288" t="s">
        <v>3132</v>
      </c>
      <c r="I288" t="s">
        <v>3132</v>
      </c>
      <c r="L288">
        <v>16</v>
      </c>
      <c r="M288">
        <f t="shared" si="16"/>
        <v>16</v>
      </c>
      <c r="N288">
        <v>11</v>
      </c>
      <c r="O288">
        <v>8.5</v>
      </c>
      <c r="P288" s="46" t="s">
        <v>27</v>
      </c>
      <c r="Q288" t="s">
        <v>74</v>
      </c>
      <c r="R288" s="2">
        <v>752</v>
      </c>
      <c r="S288" s="2">
        <v>527</v>
      </c>
      <c r="T288">
        <v>0.75</v>
      </c>
      <c r="U288" s="2">
        <v>300</v>
      </c>
      <c r="V288" s="2">
        <v>225</v>
      </c>
      <c r="W288" t="s">
        <v>538</v>
      </c>
      <c r="X288" t="s">
        <v>30</v>
      </c>
      <c r="Y288" s="6">
        <f t="shared" si="17"/>
        <v>1002.6666666666666</v>
      </c>
      <c r="Z288" s="6">
        <f t="shared" si="18"/>
        <v>702.66666666666663</v>
      </c>
      <c r="AA288" s="6">
        <f t="shared" si="19"/>
        <v>300</v>
      </c>
      <c r="AD288" s="50">
        <f>Raw[[#This Row],[Net Contractor Cost after rebate]]+Raw[[#This Row],[TotalIncentive]]</f>
        <v>225</v>
      </c>
      <c r="AH288" s="69">
        <f>Raw[[#This Row],[Contractor Markup]]/Raw[[#This Row],[RegularPrice]]</f>
        <v>0</v>
      </c>
    </row>
    <row r="289" spans="1:34" hidden="1" x14ac:dyDescent="0.25">
      <c r="A289">
        <v>51259</v>
      </c>
      <c r="B289" t="s">
        <v>509</v>
      </c>
      <c r="C289">
        <v>37</v>
      </c>
      <c r="F289" t="s">
        <v>539</v>
      </c>
      <c r="G289" t="s">
        <v>340</v>
      </c>
      <c r="H289" t="s">
        <v>3132</v>
      </c>
      <c r="I289" t="s">
        <v>3132</v>
      </c>
      <c r="L289">
        <v>17</v>
      </c>
      <c r="M289">
        <f t="shared" si="16"/>
        <v>17</v>
      </c>
      <c r="N289">
        <v>9.9</v>
      </c>
      <c r="O289">
        <v>9</v>
      </c>
      <c r="P289" s="46" t="s">
        <v>27</v>
      </c>
      <c r="Q289" t="s">
        <v>40</v>
      </c>
      <c r="R289" s="2">
        <v>1504.8</v>
      </c>
      <c r="S289" s="2">
        <v>1104.8</v>
      </c>
      <c r="T289">
        <v>1</v>
      </c>
      <c r="U289" s="2">
        <v>400</v>
      </c>
      <c r="V289" s="2">
        <v>400</v>
      </c>
      <c r="W289" t="s">
        <v>240</v>
      </c>
      <c r="X289" t="s">
        <v>30</v>
      </c>
      <c r="Y289" s="6">
        <f t="shared" si="17"/>
        <v>1504.8</v>
      </c>
      <c r="Z289" s="6">
        <f t="shared" si="18"/>
        <v>1104.8</v>
      </c>
      <c r="AA289" s="6">
        <f t="shared" si="19"/>
        <v>400</v>
      </c>
      <c r="AD289" s="50">
        <f>Raw[[#This Row],[Net Contractor Cost after rebate]]+Raw[[#This Row],[TotalIncentive]]</f>
        <v>400</v>
      </c>
      <c r="AH289" s="69">
        <f>Raw[[#This Row],[Contractor Markup]]/Raw[[#This Row],[RegularPrice]]</f>
        <v>0</v>
      </c>
    </row>
    <row r="290" spans="1:34" hidden="1" x14ac:dyDescent="0.25">
      <c r="A290">
        <v>51259</v>
      </c>
      <c r="B290" t="s">
        <v>509</v>
      </c>
      <c r="C290">
        <v>38</v>
      </c>
      <c r="F290" t="s">
        <v>540</v>
      </c>
      <c r="G290" t="s">
        <v>444</v>
      </c>
      <c r="H290" t="s">
        <v>3134</v>
      </c>
      <c r="I290" t="s">
        <v>3134</v>
      </c>
      <c r="L290">
        <v>19</v>
      </c>
      <c r="M290">
        <f t="shared" si="16"/>
        <v>19</v>
      </c>
      <c r="N290">
        <v>10.5</v>
      </c>
      <c r="O290">
        <v>10</v>
      </c>
      <c r="P290" s="46" t="s">
        <v>51</v>
      </c>
      <c r="Q290" t="s">
        <v>62</v>
      </c>
      <c r="R290" s="2">
        <v>10305.75</v>
      </c>
      <c r="S290" s="2">
        <v>8805.75</v>
      </c>
      <c r="T290">
        <v>4.91</v>
      </c>
      <c r="U290" s="2">
        <v>300</v>
      </c>
      <c r="V290" s="2">
        <v>1473</v>
      </c>
      <c r="W290" t="s">
        <v>43</v>
      </c>
      <c r="X290" t="s">
        <v>30</v>
      </c>
      <c r="Y290" s="6">
        <f t="shared" si="17"/>
        <v>2098.9307535641547</v>
      </c>
      <c r="Z290" s="6">
        <f t="shared" si="18"/>
        <v>1793.4317718940936</v>
      </c>
      <c r="AA290" s="6">
        <f t="shared" si="19"/>
        <v>305.49898167006108</v>
      </c>
      <c r="AD290" s="50">
        <f>Raw[[#This Row],[Net Contractor Cost after rebate]]+Raw[[#This Row],[TotalIncentive]]</f>
        <v>1473</v>
      </c>
      <c r="AH290" s="69">
        <f>Raw[[#This Row],[Contractor Markup]]/Raw[[#This Row],[RegularPrice]]</f>
        <v>0</v>
      </c>
    </row>
    <row r="291" spans="1:34" hidden="1" x14ac:dyDescent="0.25">
      <c r="A291">
        <v>51259</v>
      </c>
      <c r="B291" t="s">
        <v>509</v>
      </c>
      <c r="C291">
        <v>40</v>
      </c>
      <c r="F291" t="s">
        <v>540</v>
      </c>
      <c r="G291" t="s">
        <v>444</v>
      </c>
      <c r="H291" t="s">
        <v>3134</v>
      </c>
      <c r="I291" t="s">
        <v>3134</v>
      </c>
      <c r="L291">
        <v>16.5</v>
      </c>
      <c r="M291">
        <f t="shared" si="16"/>
        <v>17</v>
      </c>
      <c r="N291">
        <v>12</v>
      </c>
      <c r="O291">
        <v>10</v>
      </c>
      <c r="P291" s="46" t="s">
        <v>51</v>
      </c>
      <c r="Q291" t="s">
        <v>49</v>
      </c>
      <c r="R291" s="2">
        <v>4722.0200000000004</v>
      </c>
      <c r="S291" s="2">
        <v>3837.02</v>
      </c>
      <c r="T291">
        <v>2.95</v>
      </c>
      <c r="U291" s="2">
        <v>300</v>
      </c>
      <c r="V291" s="2">
        <v>885</v>
      </c>
      <c r="W291" t="s">
        <v>43</v>
      </c>
      <c r="X291" t="s">
        <v>30</v>
      </c>
      <c r="Y291" s="6">
        <f t="shared" si="17"/>
        <v>1600.6847457627118</v>
      </c>
      <c r="Z291" s="6">
        <f t="shared" si="18"/>
        <v>1300.6847457627118</v>
      </c>
      <c r="AA291" s="6">
        <f t="shared" si="19"/>
        <v>300</v>
      </c>
      <c r="AD291" s="50">
        <f>Raw[[#This Row],[Net Contractor Cost after rebate]]+Raw[[#This Row],[TotalIncentive]]</f>
        <v>885</v>
      </c>
      <c r="AH291" s="69">
        <f>Raw[[#This Row],[Contractor Markup]]/Raw[[#This Row],[RegularPrice]]</f>
        <v>0</v>
      </c>
    </row>
    <row r="292" spans="1:34" hidden="1" x14ac:dyDescent="0.25">
      <c r="A292">
        <v>51259</v>
      </c>
      <c r="B292" t="s">
        <v>509</v>
      </c>
      <c r="C292">
        <v>41</v>
      </c>
      <c r="F292" t="s">
        <v>541</v>
      </c>
      <c r="G292" t="s">
        <v>444</v>
      </c>
      <c r="H292" t="s">
        <v>3132</v>
      </c>
      <c r="I292" t="s">
        <v>3132</v>
      </c>
      <c r="L292">
        <v>19</v>
      </c>
      <c r="M292">
        <f t="shared" si="16"/>
        <v>19</v>
      </c>
      <c r="N292">
        <v>10.6</v>
      </c>
      <c r="O292">
        <v>10.6</v>
      </c>
      <c r="P292" s="46" t="s">
        <v>27</v>
      </c>
      <c r="Q292" t="s">
        <v>28</v>
      </c>
      <c r="R292" s="2">
        <v>3181.84</v>
      </c>
      <c r="S292" s="2">
        <v>1765.84</v>
      </c>
      <c r="T292">
        <v>2.36</v>
      </c>
      <c r="U292" s="2">
        <v>600</v>
      </c>
      <c r="V292" s="2">
        <v>1416</v>
      </c>
      <c r="W292" t="s">
        <v>542</v>
      </c>
      <c r="X292" t="s">
        <v>30</v>
      </c>
      <c r="Y292" s="6">
        <f t="shared" si="17"/>
        <v>1348.2372881355934</v>
      </c>
      <c r="Z292" s="6">
        <f t="shared" si="18"/>
        <v>748.23728813559319</v>
      </c>
      <c r="AA292" s="6">
        <f t="shared" si="19"/>
        <v>600.00000000000023</v>
      </c>
      <c r="AD292" s="50">
        <f>Raw[[#This Row],[Net Contractor Cost after rebate]]+Raw[[#This Row],[TotalIncentive]]</f>
        <v>1416</v>
      </c>
      <c r="AH292" s="69">
        <f>Raw[[#This Row],[Contractor Markup]]/Raw[[#This Row],[RegularPrice]]</f>
        <v>0</v>
      </c>
    </row>
    <row r="293" spans="1:34" hidden="1" x14ac:dyDescent="0.25">
      <c r="A293">
        <v>51259</v>
      </c>
      <c r="B293" t="s">
        <v>509</v>
      </c>
      <c r="C293">
        <v>42</v>
      </c>
      <c r="F293" t="s">
        <v>543</v>
      </c>
      <c r="G293" t="s">
        <v>444</v>
      </c>
      <c r="H293" t="s">
        <v>3132</v>
      </c>
      <c r="I293" t="s">
        <v>3132</v>
      </c>
      <c r="L293">
        <v>19.2</v>
      </c>
      <c r="M293">
        <f t="shared" si="16"/>
        <v>20</v>
      </c>
      <c r="N293">
        <v>9.4</v>
      </c>
      <c r="O293">
        <v>11</v>
      </c>
      <c r="P293" s="46" t="s">
        <v>27</v>
      </c>
      <c r="Q293" t="s">
        <v>28</v>
      </c>
      <c r="R293" s="2">
        <v>6338.4</v>
      </c>
      <c r="S293" s="2">
        <v>4568.3999999999996</v>
      </c>
      <c r="T293">
        <v>2.95</v>
      </c>
      <c r="U293" s="2">
        <v>600</v>
      </c>
      <c r="V293" s="2">
        <v>1770</v>
      </c>
      <c r="W293" t="s">
        <v>544</v>
      </c>
      <c r="X293" t="s">
        <v>30</v>
      </c>
      <c r="Y293" s="6">
        <f t="shared" si="17"/>
        <v>2148.6101694915251</v>
      </c>
      <c r="Z293" s="6">
        <f t="shared" si="18"/>
        <v>1548.6101694915253</v>
      </c>
      <c r="AA293" s="6">
        <f t="shared" si="19"/>
        <v>599.99999999999977</v>
      </c>
      <c r="AD293" s="50">
        <f>Raw[[#This Row],[Net Contractor Cost after rebate]]+Raw[[#This Row],[TotalIncentive]]</f>
        <v>1770</v>
      </c>
      <c r="AH293" s="69">
        <f>Raw[[#This Row],[Contractor Markup]]/Raw[[#This Row],[RegularPrice]]</f>
        <v>0</v>
      </c>
    </row>
    <row r="294" spans="1:34" hidden="1" x14ac:dyDescent="0.25">
      <c r="A294">
        <v>51259</v>
      </c>
      <c r="B294" t="s">
        <v>509</v>
      </c>
      <c r="C294">
        <v>43</v>
      </c>
      <c r="F294" t="s">
        <v>545</v>
      </c>
      <c r="G294" t="s">
        <v>484</v>
      </c>
      <c r="H294" t="s">
        <v>3132</v>
      </c>
      <c r="I294" t="s">
        <v>3132</v>
      </c>
      <c r="L294">
        <v>19.2</v>
      </c>
      <c r="M294">
        <f t="shared" si="16"/>
        <v>20</v>
      </c>
      <c r="N294">
        <v>9.4</v>
      </c>
      <c r="O294">
        <v>11</v>
      </c>
      <c r="P294" s="46" t="s">
        <v>27</v>
      </c>
      <c r="Q294" t="s">
        <v>28</v>
      </c>
      <c r="R294" s="2">
        <v>6338.4</v>
      </c>
      <c r="S294" s="2">
        <v>4568.3999999999996</v>
      </c>
      <c r="T294">
        <v>2.95</v>
      </c>
      <c r="U294" s="2">
        <v>600</v>
      </c>
      <c r="V294" s="2">
        <v>1770</v>
      </c>
      <c r="W294" t="s">
        <v>544</v>
      </c>
      <c r="X294" t="s">
        <v>30</v>
      </c>
      <c r="Y294" s="6">
        <f t="shared" si="17"/>
        <v>2148.6101694915251</v>
      </c>
      <c r="Z294" s="6">
        <f t="shared" si="18"/>
        <v>1548.6101694915253</v>
      </c>
      <c r="AA294" s="6">
        <f t="shared" si="19"/>
        <v>599.99999999999977</v>
      </c>
      <c r="AD294" s="50">
        <f>Raw[[#This Row],[Net Contractor Cost after rebate]]+Raw[[#This Row],[TotalIncentive]]</f>
        <v>1770</v>
      </c>
      <c r="AH294" s="69">
        <f>Raw[[#This Row],[Contractor Markup]]/Raw[[#This Row],[RegularPrice]]</f>
        <v>0</v>
      </c>
    </row>
    <row r="295" spans="1:34" hidden="1" x14ac:dyDescent="0.25">
      <c r="A295">
        <v>51259</v>
      </c>
      <c r="B295" t="s">
        <v>509</v>
      </c>
      <c r="C295">
        <v>44</v>
      </c>
      <c r="F295" t="s">
        <v>546</v>
      </c>
      <c r="G295" t="s">
        <v>466</v>
      </c>
      <c r="H295" t="s">
        <v>3132</v>
      </c>
      <c r="I295" t="s">
        <v>3132</v>
      </c>
      <c r="L295">
        <v>16</v>
      </c>
      <c r="M295">
        <f t="shared" si="16"/>
        <v>16</v>
      </c>
      <c r="N295">
        <v>8.8000000000000007</v>
      </c>
      <c r="O295">
        <v>11.7</v>
      </c>
      <c r="P295" s="46" t="s">
        <v>27</v>
      </c>
      <c r="Q295" t="s">
        <v>40</v>
      </c>
      <c r="R295" s="2">
        <v>5544.2</v>
      </c>
      <c r="S295" s="2">
        <v>4444.2</v>
      </c>
      <c r="T295">
        <v>2.75</v>
      </c>
      <c r="U295" s="2">
        <v>400</v>
      </c>
      <c r="V295" s="2">
        <v>1100</v>
      </c>
      <c r="W295" t="s">
        <v>59</v>
      </c>
      <c r="X295" t="s">
        <v>30</v>
      </c>
      <c r="Y295" s="6">
        <f t="shared" si="17"/>
        <v>2016.0727272727272</v>
      </c>
      <c r="Z295" s="6">
        <f t="shared" si="18"/>
        <v>1616.0727272727272</v>
      </c>
      <c r="AA295" s="6">
        <f t="shared" si="19"/>
        <v>400</v>
      </c>
      <c r="AD295" s="50">
        <f>Raw[[#This Row],[Net Contractor Cost after rebate]]+Raw[[#This Row],[TotalIncentive]]</f>
        <v>1100</v>
      </c>
      <c r="AH295" s="69">
        <f>Raw[[#This Row],[Contractor Markup]]/Raw[[#This Row],[RegularPrice]]</f>
        <v>0</v>
      </c>
    </row>
    <row r="296" spans="1:34" hidden="1" x14ac:dyDescent="0.25">
      <c r="A296">
        <v>51259</v>
      </c>
      <c r="B296" t="s">
        <v>509</v>
      </c>
      <c r="C296">
        <v>45</v>
      </c>
      <c r="F296" t="s">
        <v>547</v>
      </c>
      <c r="G296" t="s">
        <v>444</v>
      </c>
      <c r="H296" t="s">
        <v>3132</v>
      </c>
      <c r="I296" t="s">
        <v>3132</v>
      </c>
      <c r="L296">
        <v>19.7</v>
      </c>
      <c r="M296">
        <f t="shared" si="16"/>
        <v>20</v>
      </c>
      <c r="N296">
        <v>9.1999999999999993</v>
      </c>
      <c r="O296">
        <v>10.3</v>
      </c>
      <c r="P296" s="46" t="s">
        <v>27</v>
      </c>
      <c r="Q296" t="s">
        <v>28</v>
      </c>
      <c r="R296" s="2">
        <v>6632.9</v>
      </c>
      <c r="S296" s="2">
        <v>4610.8999999999996</v>
      </c>
      <c r="T296">
        <v>3.37</v>
      </c>
      <c r="U296" s="2">
        <v>600</v>
      </c>
      <c r="V296" s="2">
        <v>2022</v>
      </c>
      <c r="W296" t="s">
        <v>548</v>
      </c>
      <c r="X296" t="s">
        <v>30</v>
      </c>
      <c r="Y296" s="6">
        <f t="shared" si="17"/>
        <v>1968.2195845697327</v>
      </c>
      <c r="Z296" s="6">
        <f t="shared" si="18"/>
        <v>1368.2195845697329</v>
      </c>
      <c r="AA296" s="6">
        <f t="shared" si="19"/>
        <v>599.99999999999977</v>
      </c>
      <c r="AD296" s="50">
        <f>Raw[[#This Row],[Net Contractor Cost after rebate]]+Raw[[#This Row],[TotalIncentive]]</f>
        <v>2022</v>
      </c>
      <c r="AH296" s="69">
        <f>Raw[[#This Row],[Contractor Markup]]/Raw[[#This Row],[RegularPrice]]</f>
        <v>0</v>
      </c>
    </row>
    <row r="297" spans="1:34" hidden="1" x14ac:dyDescent="0.25">
      <c r="A297">
        <v>51259</v>
      </c>
      <c r="B297" t="s">
        <v>509</v>
      </c>
      <c r="C297">
        <v>46</v>
      </c>
      <c r="F297" t="s">
        <v>549</v>
      </c>
      <c r="G297" t="s">
        <v>444</v>
      </c>
      <c r="H297" t="s">
        <v>3132</v>
      </c>
      <c r="I297" t="s">
        <v>3132</v>
      </c>
      <c r="L297">
        <v>19.7</v>
      </c>
      <c r="M297">
        <f t="shared" si="16"/>
        <v>20</v>
      </c>
      <c r="N297">
        <v>9.1999999999999993</v>
      </c>
      <c r="O297">
        <v>10.3</v>
      </c>
      <c r="P297" s="46" t="s">
        <v>27</v>
      </c>
      <c r="Q297" t="s">
        <v>28</v>
      </c>
      <c r="R297" s="2">
        <v>6632.9</v>
      </c>
      <c r="S297" s="2">
        <v>4610.8999999999996</v>
      </c>
      <c r="T297">
        <v>3.37</v>
      </c>
      <c r="U297" s="2">
        <v>600</v>
      </c>
      <c r="V297" s="2">
        <v>2022</v>
      </c>
      <c r="W297" t="s">
        <v>214</v>
      </c>
      <c r="X297" t="s">
        <v>30</v>
      </c>
      <c r="Y297" s="6">
        <f t="shared" si="17"/>
        <v>1968.2195845697327</v>
      </c>
      <c r="Z297" s="6">
        <f t="shared" si="18"/>
        <v>1368.2195845697329</v>
      </c>
      <c r="AA297" s="6">
        <f t="shared" si="19"/>
        <v>599.99999999999977</v>
      </c>
      <c r="AD297" s="50">
        <f>Raw[[#This Row],[Net Contractor Cost after rebate]]+Raw[[#This Row],[TotalIncentive]]</f>
        <v>2022</v>
      </c>
      <c r="AH297" s="69">
        <f>Raw[[#This Row],[Contractor Markup]]/Raw[[#This Row],[RegularPrice]]</f>
        <v>0</v>
      </c>
    </row>
    <row r="298" spans="1:34" hidden="1" x14ac:dyDescent="0.25">
      <c r="A298">
        <v>51259</v>
      </c>
      <c r="B298" t="s">
        <v>509</v>
      </c>
      <c r="C298">
        <v>47</v>
      </c>
      <c r="F298" t="s">
        <v>550</v>
      </c>
      <c r="G298" t="s">
        <v>551</v>
      </c>
      <c r="H298" t="s">
        <v>3134</v>
      </c>
      <c r="I298" t="s">
        <v>3134</v>
      </c>
      <c r="L298">
        <v>17</v>
      </c>
      <c r="M298">
        <f t="shared" si="16"/>
        <v>17</v>
      </c>
      <c r="N298">
        <v>13</v>
      </c>
      <c r="O298">
        <v>9</v>
      </c>
      <c r="P298" s="46" t="s">
        <v>51</v>
      </c>
      <c r="Q298" t="s">
        <v>49</v>
      </c>
      <c r="R298" s="2">
        <v>4111.8599999999997</v>
      </c>
      <c r="S298" s="2">
        <v>3178.86</v>
      </c>
      <c r="T298">
        <v>3.11</v>
      </c>
      <c r="U298" s="2">
        <v>300</v>
      </c>
      <c r="V298" s="2">
        <v>933</v>
      </c>
      <c r="W298" t="s">
        <v>101</v>
      </c>
      <c r="X298" t="s">
        <v>30</v>
      </c>
      <c r="Y298" s="6">
        <f t="shared" si="17"/>
        <v>1322.1414790996785</v>
      </c>
      <c r="Z298" s="6">
        <f t="shared" si="18"/>
        <v>1022.1414790996786</v>
      </c>
      <c r="AA298" s="6">
        <f t="shared" si="19"/>
        <v>299.99999999999989</v>
      </c>
      <c r="AD298" s="50">
        <f>Raw[[#This Row],[Net Contractor Cost after rebate]]+Raw[[#This Row],[TotalIncentive]]</f>
        <v>933</v>
      </c>
      <c r="AH298" s="69">
        <f>Raw[[#This Row],[Contractor Markup]]/Raw[[#This Row],[RegularPrice]]</f>
        <v>0</v>
      </c>
    </row>
    <row r="299" spans="1:34" hidden="1" x14ac:dyDescent="0.25">
      <c r="A299">
        <v>51259</v>
      </c>
      <c r="B299" t="s">
        <v>509</v>
      </c>
      <c r="C299">
        <v>48</v>
      </c>
      <c r="F299" t="s">
        <v>550</v>
      </c>
      <c r="G299" t="s">
        <v>551</v>
      </c>
      <c r="H299" t="s">
        <v>3134</v>
      </c>
      <c r="I299" t="s">
        <v>3134</v>
      </c>
      <c r="L299">
        <v>17</v>
      </c>
      <c r="M299">
        <f t="shared" si="16"/>
        <v>17</v>
      </c>
      <c r="N299">
        <v>13</v>
      </c>
      <c r="O299">
        <v>9</v>
      </c>
      <c r="P299" s="46" t="s">
        <v>51</v>
      </c>
      <c r="Q299" t="s">
        <v>49</v>
      </c>
      <c r="R299" s="2">
        <v>4111.8599999999997</v>
      </c>
      <c r="S299" s="2">
        <v>3178.86</v>
      </c>
      <c r="T299">
        <v>3.11</v>
      </c>
      <c r="U299" s="2">
        <v>300</v>
      </c>
      <c r="V299" s="2">
        <v>933</v>
      </c>
      <c r="W299" t="s">
        <v>101</v>
      </c>
      <c r="X299" t="s">
        <v>30</v>
      </c>
      <c r="Y299" s="6">
        <f t="shared" si="17"/>
        <v>1322.1414790996785</v>
      </c>
      <c r="Z299" s="6">
        <f t="shared" si="18"/>
        <v>1022.1414790996786</v>
      </c>
      <c r="AA299" s="6">
        <f t="shared" si="19"/>
        <v>299.99999999999989</v>
      </c>
      <c r="AD299" s="50">
        <f>Raw[[#This Row],[Net Contractor Cost after rebate]]+Raw[[#This Row],[TotalIncentive]]</f>
        <v>933</v>
      </c>
      <c r="AH299" s="69">
        <f>Raw[[#This Row],[Contractor Markup]]/Raw[[#This Row],[RegularPrice]]</f>
        <v>0</v>
      </c>
    </row>
    <row r="300" spans="1:34" hidden="1" x14ac:dyDescent="0.25">
      <c r="A300">
        <v>51259</v>
      </c>
      <c r="B300" t="s">
        <v>509</v>
      </c>
      <c r="C300">
        <v>36</v>
      </c>
      <c r="F300" t="s">
        <v>543</v>
      </c>
      <c r="G300" t="s">
        <v>340</v>
      </c>
      <c r="H300" t="s">
        <v>3132</v>
      </c>
      <c r="I300" t="s">
        <v>3132</v>
      </c>
      <c r="L300">
        <v>19.2</v>
      </c>
      <c r="M300">
        <f t="shared" si="16"/>
        <v>20</v>
      </c>
      <c r="N300">
        <v>9.4</v>
      </c>
      <c r="O300">
        <v>11</v>
      </c>
      <c r="P300" s="46" t="s">
        <v>27</v>
      </c>
      <c r="Q300" t="s">
        <v>28</v>
      </c>
      <c r="R300" s="2">
        <v>6338.4</v>
      </c>
      <c r="S300" s="2">
        <v>4568.3999999999996</v>
      </c>
      <c r="T300">
        <v>2.95</v>
      </c>
      <c r="U300" s="2">
        <v>600</v>
      </c>
      <c r="V300" s="2">
        <v>1770</v>
      </c>
      <c r="W300" t="s">
        <v>132</v>
      </c>
      <c r="X300" t="s">
        <v>30</v>
      </c>
      <c r="Y300" s="6">
        <f t="shared" si="17"/>
        <v>2148.6101694915251</v>
      </c>
      <c r="Z300" s="6">
        <f t="shared" si="18"/>
        <v>1548.6101694915253</v>
      </c>
      <c r="AA300" s="6">
        <f t="shared" si="19"/>
        <v>599.99999999999977</v>
      </c>
      <c r="AD300" s="50">
        <f>Raw[[#This Row],[Net Contractor Cost after rebate]]+Raw[[#This Row],[TotalIncentive]]</f>
        <v>1770</v>
      </c>
      <c r="AH300" s="69">
        <f>Raw[[#This Row],[Contractor Markup]]/Raw[[#This Row],[RegularPrice]]</f>
        <v>0</v>
      </c>
    </row>
    <row r="301" spans="1:34" hidden="1" x14ac:dyDescent="0.25">
      <c r="A301">
        <v>51259</v>
      </c>
      <c r="B301" t="s">
        <v>509</v>
      </c>
      <c r="C301">
        <v>59</v>
      </c>
      <c r="F301" t="s">
        <v>552</v>
      </c>
      <c r="G301" t="s">
        <v>553</v>
      </c>
      <c r="H301" t="s">
        <v>3132</v>
      </c>
      <c r="I301" t="s">
        <v>3132</v>
      </c>
      <c r="L301">
        <v>17</v>
      </c>
      <c r="M301">
        <f t="shared" si="16"/>
        <v>17</v>
      </c>
      <c r="N301">
        <v>12</v>
      </c>
      <c r="O301">
        <v>9</v>
      </c>
      <c r="P301" s="46" t="s">
        <v>27</v>
      </c>
      <c r="Q301" t="s">
        <v>40</v>
      </c>
      <c r="R301" s="2">
        <v>1376.55</v>
      </c>
      <c r="S301" s="2">
        <v>1076.55</v>
      </c>
      <c r="T301">
        <v>0.75</v>
      </c>
      <c r="U301" s="2">
        <v>400</v>
      </c>
      <c r="V301" s="2">
        <v>300</v>
      </c>
      <c r="W301" t="s">
        <v>231</v>
      </c>
      <c r="X301" t="s">
        <v>30</v>
      </c>
      <c r="Y301" s="6">
        <f t="shared" si="17"/>
        <v>1835.3999999999999</v>
      </c>
      <c r="Z301" s="6">
        <f t="shared" si="18"/>
        <v>1435.3999999999999</v>
      </c>
      <c r="AA301" s="6">
        <f t="shared" si="19"/>
        <v>400</v>
      </c>
      <c r="AD301" s="50">
        <f>Raw[[#This Row],[Net Contractor Cost after rebate]]+Raw[[#This Row],[TotalIncentive]]</f>
        <v>300</v>
      </c>
      <c r="AH301" s="69">
        <f>Raw[[#This Row],[Contractor Markup]]/Raw[[#This Row],[RegularPrice]]</f>
        <v>0</v>
      </c>
    </row>
    <row r="302" spans="1:34" hidden="1" x14ac:dyDescent="0.25">
      <c r="A302">
        <v>51259</v>
      </c>
      <c r="B302" t="s">
        <v>509</v>
      </c>
      <c r="C302">
        <v>60</v>
      </c>
      <c r="F302" t="s">
        <v>554</v>
      </c>
      <c r="G302" t="s">
        <v>474</v>
      </c>
      <c r="H302" t="s">
        <v>3132</v>
      </c>
      <c r="I302" t="s">
        <v>3132</v>
      </c>
      <c r="L302">
        <v>18</v>
      </c>
      <c r="M302">
        <f t="shared" si="16"/>
        <v>18</v>
      </c>
      <c r="N302">
        <v>8.6</v>
      </c>
      <c r="O302">
        <v>10</v>
      </c>
      <c r="P302" s="46" t="s">
        <v>27</v>
      </c>
      <c r="Q302" t="s">
        <v>28</v>
      </c>
      <c r="R302" s="2">
        <v>2422.5</v>
      </c>
      <c r="S302" s="2">
        <v>1306.5</v>
      </c>
      <c r="T302">
        <v>1.86</v>
      </c>
      <c r="U302" s="2">
        <v>600</v>
      </c>
      <c r="V302" s="2">
        <v>1116</v>
      </c>
      <c r="W302" t="s">
        <v>149</v>
      </c>
      <c r="X302" t="s">
        <v>30</v>
      </c>
      <c r="Y302" s="6">
        <f t="shared" si="17"/>
        <v>1302.4193548387095</v>
      </c>
      <c r="Z302" s="6">
        <f t="shared" si="18"/>
        <v>702.41935483870964</v>
      </c>
      <c r="AA302" s="6">
        <f t="shared" si="19"/>
        <v>599.99999999999989</v>
      </c>
      <c r="AD302" s="50">
        <f>Raw[[#This Row],[Net Contractor Cost after rebate]]+Raw[[#This Row],[TotalIncentive]]</f>
        <v>1116</v>
      </c>
      <c r="AH302" s="69">
        <f>Raw[[#This Row],[Contractor Markup]]/Raw[[#This Row],[RegularPrice]]</f>
        <v>0</v>
      </c>
    </row>
    <row r="303" spans="1:34" hidden="1" x14ac:dyDescent="0.25">
      <c r="A303">
        <v>51259</v>
      </c>
      <c r="B303" t="s">
        <v>509</v>
      </c>
      <c r="C303">
        <v>62</v>
      </c>
      <c r="F303" t="s">
        <v>555</v>
      </c>
      <c r="G303" t="s">
        <v>314</v>
      </c>
      <c r="H303" t="s">
        <v>3134</v>
      </c>
      <c r="I303" t="s">
        <v>3134</v>
      </c>
      <c r="L303">
        <v>15</v>
      </c>
      <c r="M303">
        <f t="shared" si="16"/>
        <v>15</v>
      </c>
      <c r="N303">
        <v>12.5</v>
      </c>
      <c r="O303">
        <v>9.5</v>
      </c>
      <c r="P303" s="46" t="s">
        <v>51</v>
      </c>
      <c r="Q303" t="s">
        <v>100</v>
      </c>
      <c r="R303" s="2">
        <v>3548.77</v>
      </c>
      <c r="S303" s="2">
        <v>2678.77</v>
      </c>
      <c r="T303">
        <v>2.9</v>
      </c>
      <c r="U303" s="2">
        <v>300</v>
      </c>
      <c r="V303" s="2">
        <v>870</v>
      </c>
      <c r="W303" t="s">
        <v>556</v>
      </c>
      <c r="X303" t="s">
        <v>30</v>
      </c>
      <c r="Y303" s="6">
        <f t="shared" si="17"/>
        <v>1223.7137931034483</v>
      </c>
      <c r="Z303" s="6">
        <f t="shared" si="18"/>
        <v>923.71379310344832</v>
      </c>
      <c r="AA303" s="6">
        <f t="shared" si="19"/>
        <v>300</v>
      </c>
      <c r="AD303" s="50">
        <f>Raw[[#This Row],[Net Contractor Cost after rebate]]+Raw[[#This Row],[TotalIncentive]]</f>
        <v>870</v>
      </c>
      <c r="AH303" s="69">
        <f>Raw[[#This Row],[Contractor Markup]]/Raw[[#This Row],[RegularPrice]]</f>
        <v>0</v>
      </c>
    </row>
    <row r="304" spans="1:34" hidden="1" x14ac:dyDescent="0.25">
      <c r="A304">
        <v>51259</v>
      </c>
      <c r="B304" t="s">
        <v>509</v>
      </c>
      <c r="C304">
        <v>63</v>
      </c>
      <c r="F304" t="s">
        <v>557</v>
      </c>
      <c r="G304" t="s">
        <v>461</v>
      </c>
      <c r="H304" t="s">
        <v>3132</v>
      </c>
      <c r="I304" t="s">
        <v>3132</v>
      </c>
      <c r="L304">
        <v>18</v>
      </c>
      <c r="M304">
        <f t="shared" si="16"/>
        <v>18</v>
      </c>
      <c r="N304">
        <v>10.5</v>
      </c>
      <c r="O304">
        <v>10</v>
      </c>
      <c r="P304" s="46" t="s">
        <v>27</v>
      </c>
      <c r="Q304" t="s">
        <v>28</v>
      </c>
      <c r="R304" s="2">
        <v>2263.85</v>
      </c>
      <c r="S304" s="2">
        <v>1405.85</v>
      </c>
      <c r="T304">
        <v>1.43</v>
      </c>
      <c r="U304" s="2">
        <v>600</v>
      </c>
      <c r="V304" s="2">
        <v>858</v>
      </c>
      <c r="W304" t="s">
        <v>558</v>
      </c>
      <c r="X304" t="s">
        <v>30</v>
      </c>
      <c r="Y304" s="6">
        <f t="shared" si="17"/>
        <v>1583.1118881118882</v>
      </c>
      <c r="Z304" s="6">
        <f t="shared" si="18"/>
        <v>983.11188811188811</v>
      </c>
      <c r="AA304" s="6">
        <f t="shared" si="19"/>
        <v>600.00000000000011</v>
      </c>
      <c r="AD304" s="50">
        <f>Raw[[#This Row],[Net Contractor Cost after rebate]]+Raw[[#This Row],[TotalIncentive]]</f>
        <v>858</v>
      </c>
      <c r="AH304" s="69">
        <f>Raw[[#This Row],[Contractor Markup]]/Raw[[#This Row],[RegularPrice]]</f>
        <v>0</v>
      </c>
    </row>
    <row r="305" spans="1:34" hidden="1" x14ac:dyDescent="0.25">
      <c r="A305">
        <v>51259</v>
      </c>
      <c r="B305" t="s">
        <v>509</v>
      </c>
      <c r="C305">
        <v>65</v>
      </c>
      <c r="F305" t="s">
        <v>559</v>
      </c>
      <c r="G305" t="s">
        <v>464</v>
      </c>
      <c r="H305" t="s">
        <v>3132</v>
      </c>
      <c r="I305" t="s">
        <v>3132</v>
      </c>
      <c r="L305">
        <v>20</v>
      </c>
      <c r="M305">
        <f t="shared" si="16"/>
        <v>20</v>
      </c>
      <c r="N305">
        <v>13.6</v>
      </c>
      <c r="O305">
        <v>9.8000000000000007</v>
      </c>
      <c r="P305" s="46" t="s">
        <v>27</v>
      </c>
      <c r="Q305" t="s">
        <v>28</v>
      </c>
      <c r="R305" s="2">
        <v>3361.31</v>
      </c>
      <c r="S305" s="2">
        <v>2263.31</v>
      </c>
      <c r="T305">
        <v>1.83</v>
      </c>
      <c r="U305" s="2">
        <v>600</v>
      </c>
      <c r="V305" s="2">
        <v>1098</v>
      </c>
      <c r="W305" t="s">
        <v>281</v>
      </c>
      <c r="X305" t="s">
        <v>30</v>
      </c>
      <c r="Y305" s="6">
        <f t="shared" si="17"/>
        <v>1836.7814207650272</v>
      </c>
      <c r="Z305" s="6">
        <f t="shared" si="18"/>
        <v>1236.7814207650272</v>
      </c>
      <c r="AA305" s="6">
        <f t="shared" si="19"/>
        <v>600</v>
      </c>
      <c r="AD305" s="50">
        <f>Raw[[#This Row],[Net Contractor Cost after rebate]]+Raw[[#This Row],[TotalIncentive]]</f>
        <v>1098</v>
      </c>
      <c r="AH305" s="69">
        <f>Raw[[#This Row],[Contractor Markup]]/Raw[[#This Row],[RegularPrice]]</f>
        <v>0</v>
      </c>
    </row>
    <row r="306" spans="1:34" hidden="1" x14ac:dyDescent="0.25">
      <c r="A306">
        <v>51259</v>
      </c>
      <c r="B306" t="s">
        <v>509</v>
      </c>
      <c r="C306">
        <v>68</v>
      </c>
      <c r="F306" t="s">
        <v>560</v>
      </c>
      <c r="G306" t="s">
        <v>553</v>
      </c>
      <c r="H306" t="s">
        <v>3132</v>
      </c>
      <c r="I306" t="s">
        <v>3132</v>
      </c>
      <c r="L306">
        <v>18</v>
      </c>
      <c r="M306">
        <f t="shared" si="16"/>
        <v>18</v>
      </c>
      <c r="N306">
        <v>10.5</v>
      </c>
      <c r="O306">
        <v>10</v>
      </c>
      <c r="P306" s="46" t="s">
        <v>27</v>
      </c>
      <c r="Q306" t="s">
        <v>28</v>
      </c>
      <c r="R306" s="2">
        <v>2263.85</v>
      </c>
      <c r="S306" s="2">
        <v>1405.85</v>
      </c>
      <c r="T306">
        <v>1.43</v>
      </c>
      <c r="U306" s="2">
        <v>600</v>
      </c>
      <c r="V306" s="2">
        <v>858</v>
      </c>
      <c r="W306" t="s">
        <v>53</v>
      </c>
      <c r="X306" t="s">
        <v>30</v>
      </c>
      <c r="Y306" s="6">
        <f t="shared" si="17"/>
        <v>1583.1118881118882</v>
      </c>
      <c r="Z306" s="6">
        <f t="shared" si="18"/>
        <v>983.11188811188811</v>
      </c>
      <c r="AA306" s="6">
        <f t="shared" si="19"/>
        <v>600.00000000000011</v>
      </c>
      <c r="AD306" s="50">
        <f>Raw[[#This Row],[Net Contractor Cost after rebate]]+Raw[[#This Row],[TotalIncentive]]</f>
        <v>858</v>
      </c>
      <c r="AH306" s="69">
        <f>Raw[[#This Row],[Contractor Markup]]/Raw[[#This Row],[RegularPrice]]</f>
        <v>0</v>
      </c>
    </row>
    <row r="307" spans="1:34" hidden="1" x14ac:dyDescent="0.25">
      <c r="A307">
        <v>51259</v>
      </c>
      <c r="B307" t="s">
        <v>509</v>
      </c>
      <c r="C307">
        <v>69</v>
      </c>
      <c r="F307" t="s">
        <v>561</v>
      </c>
      <c r="G307" t="s">
        <v>553</v>
      </c>
      <c r="H307" t="s">
        <v>3134</v>
      </c>
      <c r="I307" t="s">
        <v>3134</v>
      </c>
      <c r="L307">
        <v>15</v>
      </c>
      <c r="M307">
        <f t="shared" si="16"/>
        <v>15</v>
      </c>
      <c r="N307">
        <v>12.5</v>
      </c>
      <c r="O307">
        <v>9.5</v>
      </c>
      <c r="P307" s="46" t="s">
        <v>51</v>
      </c>
      <c r="Q307" t="s">
        <v>100</v>
      </c>
      <c r="R307" s="2">
        <v>2819.3</v>
      </c>
      <c r="S307" s="2">
        <v>2216.3000000000002</v>
      </c>
      <c r="T307">
        <v>2.0099999999999998</v>
      </c>
      <c r="U307" s="2">
        <v>300</v>
      </c>
      <c r="V307" s="2">
        <v>603</v>
      </c>
      <c r="W307" t="s">
        <v>243</v>
      </c>
      <c r="X307" t="s">
        <v>30</v>
      </c>
      <c r="Y307" s="6">
        <f t="shared" si="17"/>
        <v>1402.6368159203982</v>
      </c>
      <c r="Z307" s="6">
        <f t="shared" si="18"/>
        <v>1102.6368159203982</v>
      </c>
      <c r="AA307" s="6">
        <f t="shared" si="19"/>
        <v>300</v>
      </c>
      <c r="AD307" s="50">
        <f>Raw[[#This Row],[Net Contractor Cost after rebate]]+Raw[[#This Row],[TotalIncentive]]</f>
        <v>603</v>
      </c>
      <c r="AH307" s="69">
        <f>Raw[[#This Row],[Contractor Markup]]/Raw[[#This Row],[RegularPrice]]</f>
        <v>0</v>
      </c>
    </row>
    <row r="308" spans="1:34" hidden="1" x14ac:dyDescent="0.25">
      <c r="A308">
        <v>51259</v>
      </c>
      <c r="B308" t="s">
        <v>509</v>
      </c>
      <c r="C308">
        <v>70</v>
      </c>
      <c r="F308" t="s">
        <v>562</v>
      </c>
      <c r="G308" t="s">
        <v>474</v>
      </c>
      <c r="H308" t="s">
        <v>3132</v>
      </c>
      <c r="I308" t="s">
        <v>3132</v>
      </c>
      <c r="L308">
        <v>19</v>
      </c>
      <c r="M308">
        <f t="shared" si="16"/>
        <v>19</v>
      </c>
      <c r="N308">
        <v>10.6</v>
      </c>
      <c r="O308">
        <v>10.6</v>
      </c>
      <c r="P308" s="46" t="s">
        <v>27</v>
      </c>
      <c r="Q308" t="s">
        <v>28</v>
      </c>
      <c r="R308" s="2">
        <v>3181.84</v>
      </c>
      <c r="S308" s="2">
        <v>1765.84</v>
      </c>
      <c r="T308">
        <v>2.36</v>
      </c>
      <c r="U308" s="2">
        <v>600</v>
      </c>
      <c r="V308" s="2">
        <v>1416</v>
      </c>
      <c r="W308" t="s">
        <v>558</v>
      </c>
      <c r="X308" t="s">
        <v>30</v>
      </c>
      <c r="Y308" s="6">
        <f t="shared" si="17"/>
        <v>1348.2372881355934</v>
      </c>
      <c r="Z308" s="6">
        <f t="shared" si="18"/>
        <v>748.23728813559319</v>
      </c>
      <c r="AA308" s="6">
        <f t="shared" si="19"/>
        <v>600.00000000000023</v>
      </c>
      <c r="AD308" s="50">
        <f>Raw[[#This Row],[Net Contractor Cost after rebate]]+Raw[[#This Row],[TotalIncentive]]</f>
        <v>1416</v>
      </c>
      <c r="AH308" s="69">
        <f>Raw[[#This Row],[Contractor Markup]]/Raw[[#This Row],[RegularPrice]]</f>
        <v>0</v>
      </c>
    </row>
    <row r="309" spans="1:34" hidden="1" x14ac:dyDescent="0.25">
      <c r="A309">
        <v>51259</v>
      </c>
      <c r="B309" t="s">
        <v>509</v>
      </c>
      <c r="C309">
        <v>71</v>
      </c>
      <c r="F309" t="s">
        <v>563</v>
      </c>
      <c r="G309" t="s">
        <v>464</v>
      </c>
      <c r="H309" t="s">
        <v>3134</v>
      </c>
      <c r="I309" t="s">
        <v>3134</v>
      </c>
      <c r="L309">
        <v>16</v>
      </c>
      <c r="M309">
        <f t="shared" si="16"/>
        <v>16</v>
      </c>
      <c r="N309">
        <v>11.7</v>
      </c>
      <c r="O309">
        <v>9</v>
      </c>
      <c r="P309" s="46" t="s">
        <v>51</v>
      </c>
      <c r="Q309" t="s">
        <v>49</v>
      </c>
      <c r="R309" s="2">
        <v>8957.25</v>
      </c>
      <c r="S309" s="2">
        <v>7622.25</v>
      </c>
      <c r="T309">
        <v>4.45</v>
      </c>
      <c r="U309" s="2">
        <v>300</v>
      </c>
      <c r="V309" s="2">
        <v>1335</v>
      </c>
      <c r="W309" t="s">
        <v>564</v>
      </c>
      <c r="X309" t="s">
        <v>30</v>
      </c>
      <c r="Y309" s="6">
        <f t="shared" si="17"/>
        <v>2012.8651685393259</v>
      </c>
      <c r="Z309" s="6">
        <f t="shared" si="18"/>
        <v>1712.8651685393259</v>
      </c>
      <c r="AA309" s="6">
        <f t="shared" si="19"/>
        <v>300</v>
      </c>
      <c r="AD309" s="50">
        <f>Raw[[#This Row],[Net Contractor Cost after rebate]]+Raw[[#This Row],[TotalIncentive]]</f>
        <v>1335</v>
      </c>
      <c r="AH309" s="69">
        <f>Raw[[#This Row],[Contractor Markup]]/Raw[[#This Row],[RegularPrice]]</f>
        <v>0</v>
      </c>
    </row>
    <row r="310" spans="1:34" hidden="1" x14ac:dyDescent="0.25">
      <c r="A310">
        <v>51259</v>
      </c>
      <c r="B310" t="s">
        <v>509</v>
      </c>
      <c r="C310">
        <v>72</v>
      </c>
      <c r="F310" t="s">
        <v>565</v>
      </c>
      <c r="G310" t="s">
        <v>466</v>
      </c>
      <c r="H310" t="s">
        <v>3132</v>
      </c>
      <c r="I310" t="s">
        <v>3132</v>
      </c>
      <c r="L310">
        <v>18</v>
      </c>
      <c r="M310">
        <f t="shared" si="16"/>
        <v>18</v>
      </c>
      <c r="N310">
        <v>8.6</v>
      </c>
      <c r="O310">
        <v>10</v>
      </c>
      <c r="P310" s="46" t="s">
        <v>27</v>
      </c>
      <c r="Q310" t="s">
        <v>28</v>
      </c>
      <c r="R310" s="2">
        <v>2422.5</v>
      </c>
      <c r="S310" s="2">
        <v>1306.5</v>
      </c>
      <c r="T310">
        <v>1.86</v>
      </c>
      <c r="U310" s="2">
        <v>600</v>
      </c>
      <c r="V310" s="2">
        <v>1116</v>
      </c>
      <c r="W310" t="s">
        <v>566</v>
      </c>
      <c r="X310" t="s">
        <v>30</v>
      </c>
      <c r="Y310" s="6">
        <f t="shared" si="17"/>
        <v>1302.4193548387095</v>
      </c>
      <c r="Z310" s="6">
        <f t="shared" si="18"/>
        <v>702.41935483870964</v>
      </c>
      <c r="AA310" s="6">
        <f t="shared" si="19"/>
        <v>599.99999999999989</v>
      </c>
      <c r="AD310" s="50">
        <f>Raw[[#This Row],[Net Contractor Cost after rebate]]+Raw[[#This Row],[TotalIncentive]]</f>
        <v>1116</v>
      </c>
      <c r="AH310" s="69">
        <f>Raw[[#This Row],[Contractor Markup]]/Raw[[#This Row],[RegularPrice]]</f>
        <v>0</v>
      </c>
    </row>
    <row r="311" spans="1:34" hidden="1" x14ac:dyDescent="0.25">
      <c r="A311">
        <v>51259</v>
      </c>
      <c r="B311" t="s">
        <v>509</v>
      </c>
      <c r="C311">
        <v>84</v>
      </c>
      <c r="F311" t="s">
        <v>567</v>
      </c>
      <c r="G311" t="s">
        <v>444</v>
      </c>
      <c r="H311" t="s">
        <v>3132</v>
      </c>
      <c r="I311" t="s">
        <v>3132</v>
      </c>
      <c r="L311">
        <v>18</v>
      </c>
      <c r="M311">
        <f t="shared" si="16"/>
        <v>18</v>
      </c>
      <c r="N311">
        <v>8.6</v>
      </c>
      <c r="O311">
        <v>10</v>
      </c>
      <c r="P311" s="46" t="s">
        <v>27</v>
      </c>
      <c r="Q311" t="s">
        <v>28</v>
      </c>
      <c r="R311" s="2">
        <v>2422.5</v>
      </c>
      <c r="S311" s="2">
        <v>1306.5</v>
      </c>
      <c r="T311">
        <v>1.86</v>
      </c>
      <c r="U311" s="2">
        <v>600</v>
      </c>
      <c r="V311" s="2">
        <v>1116</v>
      </c>
      <c r="W311" t="s">
        <v>53</v>
      </c>
      <c r="X311" t="s">
        <v>30</v>
      </c>
      <c r="Y311" s="6">
        <f t="shared" si="17"/>
        <v>1302.4193548387095</v>
      </c>
      <c r="Z311" s="6">
        <f t="shared" si="18"/>
        <v>702.41935483870964</v>
      </c>
      <c r="AA311" s="6">
        <f t="shared" si="19"/>
        <v>599.99999999999989</v>
      </c>
      <c r="AD311" s="50">
        <f>Raw[[#This Row],[Net Contractor Cost after rebate]]+Raw[[#This Row],[TotalIncentive]]</f>
        <v>1116</v>
      </c>
      <c r="AH311" s="69">
        <f>Raw[[#This Row],[Contractor Markup]]/Raw[[#This Row],[RegularPrice]]</f>
        <v>0</v>
      </c>
    </row>
    <row r="312" spans="1:34" hidden="1" x14ac:dyDescent="0.25">
      <c r="A312">
        <v>51259</v>
      </c>
      <c r="B312" t="s">
        <v>509</v>
      </c>
      <c r="C312">
        <v>85</v>
      </c>
      <c r="F312" t="s">
        <v>568</v>
      </c>
      <c r="G312" t="s">
        <v>551</v>
      </c>
      <c r="H312" t="s">
        <v>3132</v>
      </c>
      <c r="I312" t="s">
        <v>3132</v>
      </c>
      <c r="L312">
        <v>16</v>
      </c>
      <c r="M312">
        <f t="shared" si="16"/>
        <v>16</v>
      </c>
      <c r="N312">
        <v>10</v>
      </c>
      <c r="O312">
        <v>8.5</v>
      </c>
      <c r="P312" s="46" t="s">
        <v>27</v>
      </c>
      <c r="Q312" t="s">
        <v>74</v>
      </c>
      <c r="R312" s="2">
        <v>1919</v>
      </c>
      <c r="S312" s="2">
        <v>1490</v>
      </c>
      <c r="T312">
        <v>1.43</v>
      </c>
      <c r="U312" s="2">
        <v>300</v>
      </c>
      <c r="V312" s="2">
        <v>429</v>
      </c>
      <c r="W312" t="s">
        <v>96</v>
      </c>
      <c r="X312" t="s">
        <v>30</v>
      </c>
      <c r="Y312" s="6">
        <f t="shared" si="17"/>
        <v>1341.958041958042</v>
      </c>
      <c r="Z312" s="6">
        <f t="shared" si="18"/>
        <v>1041.958041958042</v>
      </c>
      <c r="AA312" s="6">
        <f t="shared" si="19"/>
        <v>300</v>
      </c>
      <c r="AD312" s="50">
        <f>Raw[[#This Row],[Net Contractor Cost after rebate]]+Raw[[#This Row],[TotalIncentive]]</f>
        <v>429</v>
      </c>
      <c r="AH312" s="69">
        <f>Raw[[#This Row],[Contractor Markup]]/Raw[[#This Row],[RegularPrice]]</f>
        <v>0</v>
      </c>
    </row>
    <row r="313" spans="1:34" hidden="1" x14ac:dyDescent="0.25">
      <c r="A313">
        <v>51259</v>
      </c>
      <c r="B313" t="s">
        <v>509</v>
      </c>
      <c r="C313">
        <v>86</v>
      </c>
      <c r="F313" t="s">
        <v>569</v>
      </c>
      <c r="G313" t="s">
        <v>551</v>
      </c>
      <c r="H313" t="s">
        <v>3134</v>
      </c>
      <c r="I313" t="s">
        <v>3134</v>
      </c>
      <c r="L313">
        <v>18</v>
      </c>
      <c r="M313">
        <f t="shared" si="16"/>
        <v>18</v>
      </c>
      <c r="N313">
        <v>12.5</v>
      </c>
      <c r="O313">
        <v>9.6</v>
      </c>
      <c r="P313" s="46" t="s">
        <v>51</v>
      </c>
      <c r="Q313" t="s">
        <v>91</v>
      </c>
      <c r="R313" s="2">
        <v>8603.25</v>
      </c>
      <c r="S313" s="2">
        <v>7430.25</v>
      </c>
      <c r="T313">
        <v>3.91</v>
      </c>
      <c r="U313" s="2">
        <v>300</v>
      </c>
      <c r="V313" s="2">
        <v>1173</v>
      </c>
      <c r="W313" t="s">
        <v>50</v>
      </c>
      <c r="X313" t="s">
        <v>30</v>
      </c>
      <c r="Y313" s="6">
        <f t="shared" si="17"/>
        <v>2200.3196930946292</v>
      </c>
      <c r="Z313" s="6">
        <f t="shared" si="18"/>
        <v>1900.319693094629</v>
      </c>
      <c r="AA313" s="6">
        <f t="shared" si="19"/>
        <v>300.00000000000023</v>
      </c>
      <c r="AD313" s="50">
        <f>Raw[[#This Row],[Net Contractor Cost after rebate]]+Raw[[#This Row],[TotalIncentive]]</f>
        <v>1173</v>
      </c>
      <c r="AH313" s="69">
        <f>Raw[[#This Row],[Contractor Markup]]/Raw[[#This Row],[RegularPrice]]</f>
        <v>0</v>
      </c>
    </row>
    <row r="314" spans="1:34" hidden="1" x14ac:dyDescent="0.25">
      <c r="A314">
        <v>51259</v>
      </c>
      <c r="B314" t="s">
        <v>509</v>
      </c>
      <c r="C314">
        <v>87</v>
      </c>
      <c r="F314" t="s">
        <v>570</v>
      </c>
      <c r="G314" t="s">
        <v>551</v>
      </c>
      <c r="H314" t="s">
        <v>3134</v>
      </c>
      <c r="I314" t="s">
        <v>3134</v>
      </c>
      <c r="L314">
        <v>17</v>
      </c>
      <c r="M314">
        <f t="shared" si="16"/>
        <v>17</v>
      </c>
      <c r="N314">
        <v>13</v>
      </c>
      <c r="O314">
        <v>9</v>
      </c>
      <c r="P314" s="46" t="s">
        <v>51</v>
      </c>
      <c r="Q314" t="s">
        <v>49</v>
      </c>
      <c r="R314" s="2">
        <v>3526.14</v>
      </c>
      <c r="S314" s="2">
        <v>2896.14</v>
      </c>
      <c r="T314">
        <v>2.1</v>
      </c>
      <c r="U314" s="2">
        <v>300</v>
      </c>
      <c r="V314" s="2">
        <v>630</v>
      </c>
      <c r="W314" t="s">
        <v>63</v>
      </c>
      <c r="X314" t="s">
        <v>30</v>
      </c>
      <c r="Y314" s="6">
        <f t="shared" si="17"/>
        <v>1679.1142857142856</v>
      </c>
      <c r="Z314" s="6">
        <f t="shared" si="18"/>
        <v>1379.1142857142856</v>
      </c>
      <c r="AA314" s="6">
        <f t="shared" si="19"/>
        <v>300</v>
      </c>
      <c r="AD314" s="50">
        <f>Raw[[#This Row],[Net Contractor Cost after rebate]]+Raw[[#This Row],[TotalIncentive]]</f>
        <v>630</v>
      </c>
      <c r="AH314" s="69">
        <f>Raw[[#This Row],[Contractor Markup]]/Raw[[#This Row],[RegularPrice]]</f>
        <v>0</v>
      </c>
    </row>
    <row r="315" spans="1:34" hidden="1" x14ac:dyDescent="0.25">
      <c r="A315">
        <v>51259</v>
      </c>
      <c r="B315" t="s">
        <v>509</v>
      </c>
      <c r="C315">
        <v>88</v>
      </c>
      <c r="F315" t="s">
        <v>571</v>
      </c>
      <c r="G315" t="s">
        <v>444</v>
      </c>
      <c r="H315" t="s">
        <v>3132</v>
      </c>
      <c r="I315" t="s">
        <v>3132</v>
      </c>
      <c r="L315">
        <v>18</v>
      </c>
      <c r="M315">
        <f t="shared" si="16"/>
        <v>18</v>
      </c>
      <c r="N315">
        <v>8.6</v>
      </c>
      <c r="O315">
        <v>10</v>
      </c>
      <c r="P315" s="46" t="s">
        <v>27</v>
      </c>
      <c r="Q315" t="s">
        <v>28</v>
      </c>
      <c r="R315" s="2">
        <v>2422.5</v>
      </c>
      <c r="S315" s="2">
        <v>1306.5</v>
      </c>
      <c r="T315">
        <v>1.86</v>
      </c>
      <c r="U315" s="2">
        <v>600</v>
      </c>
      <c r="V315" s="2">
        <v>1116</v>
      </c>
      <c r="W315" t="s">
        <v>53</v>
      </c>
      <c r="X315" t="s">
        <v>30</v>
      </c>
      <c r="Y315" s="6">
        <f t="shared" si="17"/>
        <v>1302.4193548387095</v>
      </c>
      <c r="Z315" s="6">
        <f t="shared" si="18"/>
        <v>702.41935483870964</v>
      </c>
      <c r="AA315" s="6">
        <f t="shared" si="19"/>
        <v>599.99999999999989</v>
      </c>
      <c r="AD315" s="50">
        <f>Raw[[#This Row],[Net Contractor Cost after rebate]]+Raw[[#This Row],[TotalIncentive]]</f>
        <v>1116</v>
      </c>
      <c r="AH315" s="69">
        <f>Raw[[#This Row],[Contractor Markup]]/Raw[[#This Row],[RegularPrice]]</f>
        <v>0</v>
      </c>
    </row>
    <row r="316" spans="1:34" hidden="1" x14ac:dyDescent="0.25">
      <c r="A316">
        <v>51259</v>
      </c>
      <c r="B316" t="s">
        <v>509</v>
      </c>
      <c r="C316">
        <v>89</v>
      </c>
      <c r="F316" t="s">
        <v>572</v>
      </c>
      <c r="G316" t="s">
        <v>444</v>
      </c>
      <c r="H316" t="s">
        <v>3134</v>
      </c>
      <c r="I316" t="s">
        <v>3134</v>
      </c>
      <c r="L316">
        <v>17.5</v>
      </c>
      <c r="M316">
        <f t="shared" si="16"/>
        <v>18</v>
      </c>
      <c r="N316">
        <v>13</v>
      </c>
      <c r="O316">
        <v>9.6</v>
      </c>
      <c r="P316" s="46" t="s">
        <v>51</v>
      </c>
      <c r="Q316" t="s">
        <v>91</v>
      </c>
      <c r="R316" s="2">
        <v>6112.15</v>
      </c>
      <c r="S316" s="2">
        <v>4910.1499999999996</v>
      </c>
      <c r="T316">
        <v>4.04</v>
      </c>
      <c r="U316" s="2">
        <v>300</v>
      </c>
      <c r="V316" s="2">
        <v>1212</v>
      </c>
      <c r="W316" t="s">
        <v>573</v>
      </c>
      <c r="X316" t="s">
        <v>30</v>
      </c>
      <c r="Y316" s="6">
        <f t="shared" si="17"/>
        <v>1512.908415841584</v>
      </c>
      <c r="Z316" s="6">
        <f t="shared" si="18"/>
        <v>1215.3836633663366</v>
      </c>
      <c r="AA316" s="6">
        <f t="shared" si="19"/>
        <v>297.5247524752474</v>
      </c>
      <c r="AD316" s="50">
        <f>Raw[[#This Row],[Net Contractor Cost after rebate]]+Raw[[#This Row],[TotalIncentive]]</f>
        <v>1212</v>
      </c>
      <c r="AH316" s="69">
        <f>Raw[[#This Row],[Contractor Markup]]/Raw[[#This Row],[RegularPrice]]</f>
        <v>0</v>
      </c>
    </row>
    <row r="317" spans="1:34" hidden="1" x14ac:dyDescent="0.25">
      <c r="A317">
        <v>51259</v>
      </c>
      <c r="B317" t="s">
        <v>509</v>
      </c>
      <c r="C317">
        <v>90</v>
      </c>
      <c r="F317" t="s">
        <v>574</v>
      </c>
      <c r="G317" t="s">
        <v>575</v>
      </c>
      <c r="H317" t="s">
        <v>3132</v>
      </c>
      <c r="I317" t="s">
        <v>3132</v>
      </c>
      <c r="L317">
        <v>18</v>
      </c>
      <c r="M317">
        <f t="shared" si="16"/>
        <v>18</v>
      </c>
      <c r="N317">
        <v>8.6</v>
      </c>
      <c r="O317">
        <v>10</v>
      </c>
      <c r="P317" s="46" t="s">
        <v>27</v>
      </c>
      <c r="Q317" t="s">
        <v>28</v>
      </c>
      <c r="R317" s="2">
        <v>2422.5</v>
      </c>
      <c r="S317" s="2">
        <v>1306.5</v>
      </c>
      <c r="T317">
        <v>1.86</v>
      </c>
      <c r="U317" s="2">
        <v>600</v>
      </c>
      <c r="V317" s="2">
        <v>1116</v>
      </c>
      <c r="W317" t="s">
        <v>548</v>
      </c>
      <c r="X317" t="s">
        <v>30</v>
      </c>
      <c r="Y317" s="6">
        <f t="shared" si="17"/>
        <v>1302.4193548387095</v>
      </c>
      <c r="Z317" s="6">
        <f t="shared" si="18"/>
        <v>702.41935483870964</v>
      </c>
      <c r="AA317" s="6">
        <f t="shared" si="19"/>
        <v>599.99999999999989</v>
      </c>
      <c r="AD317" s="50">
        <f>Raw[[#This Row],[Net Contractor Cost after rebate]]+Raw[[#This Row],[TotalIncentive]]</f>
        <v>1116</v>
      </c>
      <c r="AH317" s="69">
        <f>Raw[[#This Row],[Contractor Markup]]/Raw[[#This Row],[RegularPrice]]</f>
        <v>0</v>
      </c>
    </row>
    <row r="318" spans="1:34" hidden="1" x14ac:dyDescent="0.25">
      <c r="A318">
        <v>51259</v>
      </c>
      <c r="B318" t="s">
        <v>509</v>
      </c>
      <c r="C318">
        <v>91</v>
      </c>
      <c r="F318" t="s">
        <v>576</v>
      </c>
      <c r="G318" t="s">
        <v>575</v>
      </c>
      <c r="H318" t="s">
        <v>3132</v>
      </c>
      <c r="I318" t="s">
        <v>3132</v>
      </c>
      <c r="L318">
        <v>19.2</v>
      </c>
      <c r="M318">
        <f t="shared" si="16"/>
        <v>20</v>
      </c>
      <c r="N318">
        <v>9.4</v>
      </c>
      <c r="O318">
        <v>11</v>
      </c>
      <c r="P318" s="46" t="s">
        <v>27</v>
      </c>
      <c r="Q318" t="s">
        <v>28</v>
      </c>
      <c r="R318" s="2">
        <v>6338.4</v>
      </c>
      <c r="S318" s="2">
        <v>4568.3999999999996</v>
      </c>
      <c r="T318">
        <v>2.95</v>
      </c>
      <c r="U318" s="2">
        <v>600</v>
      </c>
      <c r="V318" s="2">
        <v>1770</v>
      </c>
      <c r="W318" t="s">
        <v>214</v>
      </c>
      <c r="X318" t="s">
        <v>30</v>
      </c>
      <c r="Y318" s="6">
        <f t="shared" si="17"/>
        <v>2148.6101694915251</v>
      </c>
      <c r="Z318" s="6">
        <f t="shared" si="18"/>
        <v>1548.6101694915253</v>
      </c>
      <c r="AA318" s="6">
        <f t="shared" si="19"/>
        <v>599.99999999999977</v>
      </c>
      <c r="AD318" s="50">
        <f>Raw[[#This Row],[Net Contractor Cost after rebate]]+Raw[[#This Row],[TotalIncentive]]</f>
        <v>1770</v>
      </c>
      <c r="AH318" s="69">
        <f>Raw[[#This Row],[Contractor Markup]]/Raw[[#This Row],[RegularPrice]]</f>
        <v>0</v>
      </c>
    </row>
    <row r="319" spans="1:34" hidden="1" x14ac:dyDescent="0.25">
      <c r="A319">
        <v>51259</v>
      </c>
      <c r="B319" t="s">
        <v>509</v>
      </c>
      <c r="C319">
        <v>92</v>
      </c>
      <c r="F319" t="s">
        <v>577</v>
      </c>
      <c r="G319" t="s">
        <v>575</v>
      </c>
      <c r="H319" t="s">
        <v>3134</v>
      </c>
      <c r="I319" t="s">
        <v>3134</v>
      </c>
      <c r="L319">
        <v>15</v>
      </c>
      <c r="M319">
        <f t="shared" si="16"/>
        <v>15</v>
      </c>
      <c r="N319">
        <v>12.5</v>
      </c>
      <c r="O319">
        <v>9</v>
      </c>
      <c r="P319" s="46" t="s">
        <v>51</v>
      </c>
      <c r="Q319" t="s">
        <v>100</v>
      </c>
      <c r="R319" s="2">
        <v>5537.55</v>
      </c>
      <c r="S319" s="2">
        <v>4649.55</v>
      </c>
      <c r="T319">
        <v>2.96</v>
      </c>
      <c r="U319" s="2">
        <v>300</v>
      </c>
      <c r="V319" s="2">
        <v>888</v>
      </c>
      <c r="W319" t="s">
        <v>578</v>
      </c>
      <c r="X319" t="s">
        <v>30</v>
      </c>
      <c r="Y319" s="6">
        <f t="shared" si="17"/>
        <v>1870.793918918919</v>
      </c>
      <c r="Z319" s="6">
        <f t="shared" si="18"/>
        <v>1570.793918918919</v>
      </c>
      <c r="AA319" s="6">
        <f t="shared" si="19"/>
        <v>300</v>
      </c>
      <c r="AD319" s="50">
        <f>Raw[[#This Row],[Net Contractor Cost after rebate]]+Raw[[#This Row],[TotalIncentive]]</f>
        <v>888</v>
      </c>
      <c r="AH319" s="69">
        <f>Raw[[#This Row],[Contractor Markup]]/Raw[[#This Row],[RegularPrice]]</f>
        <v>0</v>
      </c>
    </row>
    <row r="320" spans="1:34" hidden="1" x14ac:dyDescent="0.25">
      <c r="A320">
        <v>51259</v>
      </c>
      <c r="B320" t="s">
        <v>509</v>
      </c>
      <c r="C320">
        <v>93</v>
      </c>
      <c r="F320" t="s">
        <v>579</v>
      </c>
      <c r="G320" t="s">
        <v>575</v>
      </c>
      <c r="H320" t="s">
        <v>3134</v>
      </c>
      <c r="I320" t="s">
        <v>3134</v>
      </c>
      <c r="L320">
        <v>15</v>
      </c>
      <c r="M320">
        <f t="shared" si="16"/>
        <v>15</v>
      </c>
      <c r="N320">
        <v>12.5</v>
      </c>
      <c r="O320">
        <v>9</v>
      </c>
      <c r="P320" s="46" t="s">
        <v>51</v>
      </c>
      <c r="Q320" t="s">
        <v>100</v>
      </c>
      <c r="R320" s="2">
        <v>6009.45</v>
      </c>
      <c r="S320" s="2">
        <v>4824.45</v>
      </c>
      <c r="T320">
        <v>3.95</v>
      </c>
      <c r="U320" s="2">
        <v>300</v>
      </c>
      <c r="V320" s="2">
        <v>1185</v>
      </c>
      <c r="W320" t="s">
        <v>580</v>
      </c>
      <c r="X320" t="s">
        <v>30</v>
      </c>
      <c r="Y320" s="6">
        <f t="shared" si="17"/>
        <v>1521.379746835443</v>
      </c>
      <c r="Z320" s="6">
        <f t="shared" si="18"/>
        <v>1221.379746835443</v>
      </c>
      <c r="AA320" s="6">
        <f t="shared" si="19"/>
        <v>300</v>
      </c>
      <c r="AD320" s="50">
        <f>Raw[[#This Row],[Net Contractor Cost after rebate]]+Raw[[#This Row],[TotalIncentive]]</f>
        <v>1185</v>
      </c>
      <c r="AH320" s="69">
        <f>Raw[[#This Row],[Contractor Markup]]/Raw[[#This Row],[RegularPrice]]</f>
        <v>0</v>
      </c>
    </row>
    <row r="321" spans="1:34" hidden="1" x14ac:dyDescent="0.25">
      <c r="A321">
        <v>51259</v>
      </c>
      <c r="B321" t="s">
        <v>509</v>
      </c>
      <c r="C321">
        <v>14</v>
      </c>
      <c r="F321" t="s">
        <v>536</v>
      </c>
      <c r="G321" t="s">
        <v>537</v>
      </c>
      <c r="H321" t="s">
        <v>3132</v>
      </c>
      <c r="I321" t="s">
        <v>3132</v>
      </c>
      <c r="L321">
        <v>18</v>
      </c>
      <c r="M321">
        <f t="shared" si="16"/>
        <v>18</v>
      </c>
      <c r="N321">
        <v>9.9</v>
      </c>
      <c r="O321">
        <v>10</v>
      </c>
      <c r="P321" s="46" t="s">
        <v>27</v>
      </c>
      <c r="Q321" t="s">
        <v>28</v>
      </c>
      <c r="R321" s="2">
        <v>1537.1</v>
      </c>
      <c r="S321" s="2">
        <v>937.1</v>
      </c>
      <c r="T321">
        <v>1</v>
      </c>
      <c r="U321" s="2">
        <v>600</v>
      </c>
      <c r="V321" s="2">
        <v>600</v>
      </c>
      <c r="W321" t="s">
        <v>538</v>
      </c>
      <c r="X321" t="s">
        <v>30</v>
      </c>
      <c r="Y321" s="6">
        <f t="shared" si="17"/>
        <v>1537.1</v>
      </c>
      <c r="Z321" s="6">
        <f t="shared" si="18"/>
        <v>937.1</v>
      </c>
      <c r="AA321" s="6">
        <f t="shared" si="19"/>
        <v>599.99999999999989</v>
      </c>
      <c r="AD321" s="50">
        <f>Raw[[#This Row],[Net Contractor Cost after rebate]]+Raw[[#This Row],[TotalIncentive]]</f>
        <v>600</v>
      </c>
      <c r="AH321" s="69">
        <f>Raw[[#This Row],[Contractor Markup]]/Raw[[#This Row],[RegularPrice]]</f>
        <v>0</v>
      </c>
    </row>
    <row r="322" spans="1:34" hidden="1" x14ac:dyDescent="0.25">
      <c r="A322">
        <v>51259</v>
      </c>
      <c r="B322" t="s">
        <v>509</v>
      </c>
      <c r="C322">
        <v>15</v>
      </c>
      <c r="F322" t="s">
        <v>581</v>
      </c>
      <c r="G322" t="s">
        <v>105</v>
      </c>
      <c r="H322" t="s">
        <v>3134</v>
      </c>
      <c r="I322" t="s">
        <v>3134</v>
      </c>
      <c r="L322">
        <v>19.5</v>
      </c>
      <c r="M322">
        <f t="shared" si="16"/>
        <v>20</v>
      </c>
      <c r="N322">
        <v>12.2</v>
      </c>
      <c r="O322">
        <v>9</v>
      </c>
      <c r="P322" s="46" t="s">
        <v>51</v>
      </c>
      <c r="Q322" t="s">
        <v>49</v>
      </c>
      <c r="R322" s="2">
        <v>6819.47</v>
      </c>
      <c r="S322" s="2">
        <v>5445.47</v>
      </c>
      <c r="T322">
        <v>4.58</v>
      </c>
      <c r="U322" s="2">
        <v>300</v>
      </c>
      <c r="V322" s="2">
        <v>1374</v>
      </c>
      <c r="W322" t="s">
        <v>53</v>
      </c>
      <c r="X322" t="s">
        <v>30</v>
      </c>
      <c r="Y322" s="6">
        <f t="shared" si="17"/>
        <v>1488.9672489082971</v>
      </c>
      <c r="Z322" s="6">
        <f t="shared" si="18"/>
        <v>1188.9672489082971</v>
      </c>
      <c r="AA322" s="6">
        <f t="shared" si="19"/>
        <v>300</v>
      </c>
      <c r="AD322" s="50">
        <f>Raw[[#This Row],[Net Contractor Cost after rebate]]+Raw[[#This Row],[TotalIncentive]]</f>
        <v>1374</v>
      </c>
      <c r="AH322" s="69">
        <f>Raw[[#This Row],[Contractor Markup]]/Raw[[#This Row],[RegularPrice]]</f>
        <v>0</v>
      </c>
    </row>
    <row r="323" spans="1:34" hidden="1" x14ac:dyDescent="0.25">
      <c r="A323">
        <v>51259</v>
      </c>
      <c r="B323" t="s">
        <v>509</v>
      </c>
      <c r="C323">
        <v>16</v>
      </c>
      <c r="F323" t="s">
        <v>582</v>
      </c>
      <c r="G323" t="s">
        <v>105</v>
      </c>
      <c r="H323" t="s">
        <v>3132</v>
      </c>
      <c r="I323" t="s">
        <v>3132</v>
      </c>
      <c r="L323">
        <v>20</v>
      </c>
      <c r="M323">
        <f t="shared" ref="M323:M386" si="20">ROUNDUP(L323,0)</f>
        <v>20</v>
      </c>
      <c r="N323">
        <v>13.6</v>
      </c>
      <c r="O323">
        <v>9.8000000000000007</v>
      </c>
      <c r="P323" s="46" t="s">
        <v>27</v>
      </c>
      <c r="Q323" t="s">
        <v>28</v>
      </c>
      <c r="R323" s="2">
        <v>3361.31</v>
      </c>
      <c r="S323" s="2">
        <v>2263.31</v>
      </c>
      <c r="T323">
        <v>1.83</v>
      </c>
      <c r="U323" s="2">
        <v>600</v>
      </c>
      <c r="V323" s="2">
        <v>1098</v>
      </c>
      <c r="W323" t="s">
        <v>583</v>
      </c>
      <c r="X323" t="s">
        <v>30</v>
      </c>
      <c r="Y323" s="6">
        <f t="shared" ref="Y323:Y386" si="21">R323/T323</f>
        <v>1836.7814207650272</v>
      </c>
      <c r="Z323" s="6">
        <f t="shared" ref="Z323:Z386" si="22">S323/T323</f>
        <v>1236.7814207650272</v>
      </c>
      <c r="AA323" s="6">
        <f t="shared" ref="AA323:AA386" si="23">Y323-Z323</f>
        <v>600</v>
      </c>
      <c r="AD323" s="50">
        <f>Raw[[#This Row],[Net Contractor Cost after rebate]]+Raw[[#This Row],[TotalIncentive]]</f>
        <v>1098</v>
      </c>
      <c r="AH323" s="69">
        <f>Raw[[#This Row],[Contractor Markup]]/Raw[[#This Row],[RegularPrice]]</f>
        <v>0</v>
      </c>
    </row>
    <row r="324" spans="1:34" hidden="1" x14ac:dyDescent="0.25">
      <c r="A324">
        <v>51259</v>
      </c>
      <c r="B324" t="s">
        <v>509</v>
      </c>
      <c r="C324">
        <v>17</v>
      </c>
      <c r="F324" t="s">
        <v>584</v>
      </c>
      <c r="G324" t="s">
        <v>105</v>
      </c>
      <c r="H324" t="s">
        <v>3132</v>
      </c>
      <c r="I324" t="s">
        <v>3132</v>
      </c>
      <c r="L324">
        <v>20.5</v>
      </c>
      <c r="M324">
        <f t="shared" si="20"/>
        <v>21</v>
      </c>
      <c r="N324">
        <v>12.5</v>
      </c>
      <c r="O324">
        <v>10</v>
      </c>
      <c r="P324" s="46" t="s">
        <v>27</v>
      </c>
      <c r="Q324" t="s">
        <v>28</v>
      </c>
      <c r="R324" s="2">
        <v>3263.25</v>
      </c>
      <c r="S324" s="2">
        <v>2147.25</v>
      </c>
      <c r="T324">
        <v>1.86</v>
      </c>
      <c r="U324" s="2">
        <v>600</v>
      </c>
      <c r="V324" s="2">
        <v>1116</v>
      </c>
      <c r="W324" t="s">
        <v>125</v>
      </c>
      <c r="X324" t="s">
        <v>30</v>
      </c>
      <c r="Y324" s="6">
        <f t="shared" si="21"/>
        <v>1754.4354838709676</v>
      </c>
      <c r="Z324" s="6">
        <f t="shared" si="22"/>
        <v>1154.4354838709676</v>
      </c>
      <c r="AA324" s="6">
        <f t="shared" si="23"/>
        <v>600</v>
      </c>
      <c r="AD324" s="50">
        <f>Raw[[#This Row],[Net Contractor Cost after rebate]]+Raw[[#This Row],[TotalIncentive]]</f>
        <v>1116</v>
      </c>
      <c r="AH324" s="69">
        <f>Raw[[#This Row],[Contractor Markup]]/Raw[[#This Row],[RegularPrice]]</f>
        <v>0</v>
      </c>
    </row>
    <row r="325" spans="1:34" hidden="1" x14ac:dyDescent="0.25">
      <c r="A325">
        <v>51259</v>
      </c>
      <c r="B325" t="s">
        <v>509</v>
      </c>
      <c r="C325">
        <v>18</v>
      </c>
      <c r="F325" t="s">
        <v>585</v>
      </c>
      <c r="G325" t="s">
        <v>105</v>
      </c>
      <c r="H325" t="s">
        <v>3132</v>
      </c>
      <c r="I325" t="s">
        <v>3132</v>
      </c>
      <c r="L325">
        <v>23.1</v>
      </c>
      <c r="M325">
        <f t="shared" si="20"/>
        <v>24</v>
      </c>
      <c r="N325">
        <v>13</v>
      </c>
      <c r="O325">
        <v>12.5</v>
      </c>
      <c r="P325" s="46" t="s">
        <v>27</v>
      </c>
      <c r="Q325" t="s">
        <v>28</v>
      </c>
      <c r="R325" s="2">
        <v>2033.95</v>
      </c>
      <c r="S325" s="2">
        <v>1433.95</v>
      </c>
      <c r="T325">
        <v>1</v>
      </c>
      <c r="U325" s="2">
        <v>600</v>
      </c>
      <c r="V325" s="2">
        <v>600</v>
      </c>
      <c r="W325" t="s">
        <v>586</v>
      </c>
      <c r="X325" t="s">
        <v>30</v>
      </c>
      <c r="Y325" s="6">
        <f t="shared" si="21"/>
        <v>2033.95</v>
      </c>
      <c r="Z325" s="6">
        <f t="shared" si="22"/>
        <v>1433.95</v>
      </c>
      <c r="AA325" s="6">
        <f t="shared" si="23"/>
        <v>600</v>
      </c>
      <c r="AD325" s="50">
        <f>Raw[[#This Row],[Net Contractor Cost after rebate]]+Raw[[#This Row],[TotalIncentive]]</f>
        <v>600</v>
      </c>
      <c r="AH325" s="69">
        <f>Raw[[#This Row],[Contractor Markup]]/Raw[[#This Row],[RegularPrice]]</f>
        <v>0</v>
      </c>
    </row>
    <row r="326" spans="1:34" hidden="1" x14ac:dyDescent="0.25">
      <c r="A326">
        <v>51259</v>
      </c>
      <c r="B326" t="s">
        <v>509</v>
      </c>
      <c r="C326">
        <v>19</v>
      </c>
      <c r="F326" t="s">
        <v>587</v>
      </c>
      <c r="G326" t="s">
        <v>340</v>
      </c>
      <c r="H326" t="s">
        <v>3132</v>
      </c>
      <c r="I326" t="s">
        <v>3132</v>
      </c>
      <c r="L326">
        <v>19.8</v>
      </c>
      <c r="M326">
        <f t="shared" si="20"/>
        <v>20</v>
      </c>
      <c r="N326">
        <v>12.2</v>
      </c>
      <c r="O326">
        <v>11.2</v>
      </c>
      <c r="P326" s="46" t="s">
        <v>27</v>
      </c>
      <c r="Q326" t="s">
        <v>28</v>
      </c>
      <c r="R326" s="2">
        <v>1730.85</v>
      </c>
      <c r="S326" s="2">
        <v>1028.8499999999999</v>
      </c>
      <c r="T326">
        <v>1.17</v>
      </c>
      <c r="U326" s="2">
        <v>600</v>
      </c>
      <c r="V326" s="2">
        <v>702</v>
      </c>
      <c r="W326" t="s">
        <v>96</v>
      </c>
      <c r="X326" t="s">
        <v>30</v>
      </c>
      <c r="Y326" s="6">
        <f t="shared" si="21"/>
        <v>1479.3589743589744</v>
      </c>
      <c r="Z326" s="6">
        <f t="shared" si="22"/>
        <v>879.35897435897436</v>
      </c>
      <c r="AA326" s="6">
        <f t="shared" si="23"/>
        <v>600</v>
      </c>
      <c r="AD326" s="50">
        <f>Raw[[#This Row],[Net Contractor Cost after rebate]]+Raw[[#This Row],[TotalIncentive]]</f>
        <v>702</v>
      </c>
      <c r="AH326" s="69">
        <f>Raw[[#This Row],[Contractor Markup]]/Raw[[#This Row],[RegularPrice]]</f>
        <v>0</v>
      </c>
    </row>
    <row r="327" spans="1:34" hidden="1" x14ac:dyDescent="0.25">
      <c r="A327">
        <v>51259</v>
      </c>
      <c r="B327" t="s">
        <v>509</v>
      </c>
      <c r="C327">
        <v>20</v>
      </c>
      <c r="F327" t="s">
        <v>588</v>
      </c>
      <c r="G327" t="s">
        <v>340</v>
      </c>
      <c r="H327" t="s">
        <v>3132</v>
      </c>
      <c r="I327" t="s">
        <v>3132</v>
      </c>
      <c r="L327">
        <v>20.5</v>
      </c>
      <c r="M327">
        <f t="shared" si="20"/>
        <v>21</v>
      </c>
      <c r="N327">
        <v>12.5</v>
      </c>
      <c r="O327">
        <v>10</v>
      </c>
      <c r="P327" s="46" t="s">
        <v>27</v>
      </c>
      <c r="Q327" t="s">
        <v>28</v>
      </c>
      <c r="R327" s="2">
        <v>3263.25</v>
      </c>
      <c r="S327" s="2">
        <v>2147.25</v>
      </c>
      <c r="T327">
        <v>1.86</v>
      </c>
      <c r="U327" s="2">
        <v>600</v>
      </c>
      <c r="V327" s="2">
        <v>1116</v>
      </c>
      <c r="W327" t="s">
        <v>238</v>
      </c>
      <c r="X327" t="s">
        <v>30</v>
      </c>
      <c r="Y327" s="6">
        <f t="shared" si="21"/>
        <v>1754.4354838709676</v>
      </c>
      <c r="Z327" s="6">
        <f t="shared" si="22"/>
        <v>1154.4354838709676</v>
      </c>
      <c r="AA327" s="6">
        <f t="shared" si="23"/>
        <v>600</v>
      </c>
      <c r="AD327" s="50">
        <f>Raw[[#This Row],[Net Contractor Cost after rebate]]+Raw[[#This Row],[TotalIncentive]]</f>
        <v>1116</v>
      </c>
      <c r="AH327" s="69">
        <f>Raw[[#This Row],[Contractor Markup]]/Raw[[#This Row],[RegularPrice]]</f>
        <v>0</v>
      </c>
    </row>
    <row r="328" spans="1:34" hidden="1" x14ac:dyDescent="0.25">
      <c r="A328">
        <v>51259</v>
      </c>
      <c r="B328" t="s">
        <v>509</v>
      </c>
      <c r="C328">
        <v>21</v>
      </c>
      <c r="F328" t="s">
        <v>588</v>
      </c>
      <c r="G328" t="s">
        <v>340</v>
      </c>
      <c r="H328" t="s">
        <v>3132</v>
      </c>
      <c r="I328" t="s">
        <v>3132</v>
      </c>
      <c r="L328">
        <v>20.5</v>
      </c>
      <c r="M328">
        <f t="shared" si="20"/>
        <v>21</v>
      </c>
      <c r="N328">
        <v>12.5</v>
      </c>
      <c r="O328">
        <v>10</v>
      </c>
      <c r="P328" s="46" t="s">
        <v>27</v>
      </c>
      <c r="Q328" t="s">
        <v>28</v>
      </c>
      <c r="R328" s="2">
        <v>3263.25</v>
      </c>
      <c r="S328" s="2">
        <v>2147.25</v>
      </c>
      <c r="T328">
        <v>1.86</v>
      </c>
      <c r="U328" s="2">
        <v>600</v>
      </c>
      <c r="V328" s="2">
        <v>1116</v>
      </c>
      <c r="W328" t="s">
        <v>238</v>
      </c>
      <c r="X328" t="s">
        <v>30</v>
      </c>
      <c r="Y328" s="6">
        <f t="shared" si="21"/>
        <v>1754.4354838709676</v>
      </c>
      <c r="Z328" s="6">
        <f t="shared" si="22"/>
        <v>1154.4354838709676</v>
      </c>
      <c r="AA328" s="6">
        <f t="shared" si="23"/>
        <v>600</v>
      </c>
      <c r="AD328" s="50">
        <f>Raw[[#This Row],[Net Contractor Cost after rebate]]+Raw[[#This Row],[TotalIncentive]]</f>
        <v>1116</v>
      </c>
      <c r="AH328" s="69">
        <f>Raw[[#This Row],[Contractor Markup]]/Raw[[#This Row],[RegularPrice]]</f>
        <v>0</v>
      </c>
    </row>
    <row r="329" spans="1:34" hidden="1" x14ac:dyDescent="0.25">
      <c r="A329">
        <v>51259</v>
      </c>
      <c r="B329" t="s">
        <v>509</v>
      </c>
      <c r="C329">
        <v>22</v>
      </c>
      <c r="F329" t="s">
        <v>589</v>
      </c>
      <c r="G329" t="s">
        <v>484</v>
      </c>
      <c r="H329" t="s">
        <v>3134</v>
      </c>
      <c r="I329" t="s">
        <v>3134</v>
      </c>
      <c r="L329">
        <v>18</v>
      </c>
      <c r="M329">
        <f t="shared" si="20"/>
        <v>18</v>
      </c>
      <c r="N329">
        <v>12</v>
      </c>
      <c r="O329">
        <v>9.6</v>
      </c>
      <c r="P329" s="46" t="s">
        <v>51</v>
      </c>
      <c r="Q329" t="s">
        <v>91</v>
      </c>
      <c r="R329" s="2">
        <v>5136.47</v>
      </c>
      <c r="S329" s="2">
        <v>4266.47</v>
      </c>
      <c r="T329">
        <v>2.9</v>
      </c>
      <c r="U329" s="2">
        <v>300</v>
      </c>
      <c r="V329" s="2">
        <v>870</v>
      </c>
      <c r="W329" t="s">
        <v>63</v>
      </c>
      <c r="X329" t="s">
        <v>30</v>
      </c>
      <c r="Y329" s="6">
        <f t="shared" si="21"/>
        <v>1771.1965517241381</v>
      </c>
      <c r="Z329" s="6">
        <f t="shared" si="22"/>
        <v>1471.1965517241381</v>
      </c>
      <c r="AA329" s="6">
        <f t="shared" si="23"/>
        <v>300</v>
      </c>
      <c r="AD329" s="50">
        <f>Raw[[#This Row],[Net Contractor Cost after rebate]]+Raw[[#This Row],[TotalIncentive]]</f>
        <v>870</v>
      </c>
      <c r="AH329" s="69">
        <f>Raw[[#This Row],[Contractor Markup]]/Raw[[#This Row],[RegularPrice]]</f>
        <v>0</v>
      </c>
    </row>
    <row r="330" spans="1:34" hidden="1" x14ac:dyDescent="0.25">
      <c r="A330">
        <v>51259</v>
      </c>
      <c r="B330" t="s">
        <v>509</v>
      </c>
      <c r="C330">
        <v>23</v>
      </c>
      <c r="F330" t="s">
        <v>590</v>
      </c>
      <c r="G330" t="s">
        <v>444</v>
      </c>
      <c r="H330" t="s">
        <v>3132</v>
      </c>
      <c r="I330" t="s">
        <v>3132</v>
      </c>
      <c r="L330">
        <v>18</v>
      </c>
      <c r="M330">
        <f t="shared" si="20"/>
        <v>18</v>
      </c>
      <c r="N330">
        <v>8.6</v>
      </c>
      <c r="O330">
        <v>10</v>
      </c>
      <c r="P330" s="46" t="s">
        <v>27</v>
      </c>
      <c r="Q330" t="s">
        <v>28</v>
      </c>
      <c r="R330" s="2">
        <v>1550.4</v>
      </c>
      <c r="S330" s="2">
        <v>434.4</v>
      </c>
      <c r="T330">
        <v>1.86</v>
      </c>
      <c r="U330" s="2">
        <v>600</v>
      </c>
      <c r="V330" s="2">
        <v>1116</v>
      </c>
      <c r="W330" t="s">
        <v>591</v>
      </c>
      <c r="X330" t="s">
        <v>30</v>
      </c>
      <c r="Y330" s="6">
        <f t="shared" si="21"/>
        <v>833.54838709677415</v>
      </c>
      <c r="Z330" s="6">
        <f t="shared" si="22"/>
        <v>233.54838709677418</v>
      </c>
      <c r="AA330" s="6">
        <f t="shared" si="23"/>
        <v>600</v>
      </c>
      <c r="AD330" s="50">
        <f>Raw[[#This Row],[Net Contractor Cost after rebate]]+Raw[[#This Row],[TotalIncentive]]</f>
        <v>1116</v>
      </c>
      <c r="AH330" s="69">
        <f>Raw[[#This Row],[Contractor Markup]]/Raw[[#This Row],[RegularPrice]]</f>
        <v>0</v>
      </c>
    </row>
    <row r="331" spans="1:34" hidden="1" x14ac:dyDescent="0.25">
      <c r="A331">
        <v>51259</v>
      </c>
      <c r="B331" t="s">
        <v>509</v>
      </c>
      <c r="C331">
        <v>24</v>
      </c>
      <c r="F331" t="s">
        <v>592</v>
      </c>
      <c r="G331" t="s">
        <v>340</v>
      </c>
      <c r="H331" t="s">
        <v>3132</v>
      </c>
      <c r="I331" t="s">
        <v>3132</v>
      </c>
      <c r="L331">
        <v>20</v>
      </c>
      <c r="M331">
        <f t="shared" si="20"/>
        <v>20</v>
      </c>
      <c r="N331">
        <v>12.7</v>
      </c>
      <c r="O331">
        <v>10</v>
      </c>
      <c r="P331" s="46" t="s">
        <v>27</v>
      </c>
      <c r="Q331" t="s">
        <v>28</v>
      </c>
      <c r="R331" s="2">
        <v>2759.75</v>
      </c>
      <c r="S331" s="2">
        <v>1859.75</v>
      </c>
      <c r="T331">
        <v>1.5</v>
      </c>
      <c r="U331" s="2">
        <v>600</v>
      </c>
      <c r="V331" s="2">
        <v>900</v>
      </c>
      <c r="W331" t="s">
        <v>197</v>
      </c>
      <c r="X331" t="s">
        <v>30</v>
      </c>
      <c r="Y331" s="6">
        <f t="shared" si="21"/>
        <v>1839.8333333333333</v>
      </c>
      <c r="Z331" s="6">
        <f t="shared" si="22"/>
        <v>1239.8333333333333</v>
      </c>
      <c r="AA331" s="6">
        <f t="shared" si="23"/>
        <v>600</v>
      </c>
      <c r="AD331" s="50">
        <f>Raw[[#This Row],[Net Contractor Cost after rebate]]+Raw[[#This Row],[TotalIncentive]]</f>
        <v>900</v>
      </c>
      <c r="AH331" s="69">
        <f>Raw[[#This Row],[Contractor Markup]]/Raw[[#This Row],[RegularPrice]]</f>
        <v>0</v>
      </c>
    </row>
    <row r="332" spans="1:34" hidden="1" x14ac:dyDescent="0.25">
      <c r="A332">
        <v>51259</v>
      </c>
      <c r="B332" t="s">
        <v>509</v>
      </c>
      <c r="C332">
        <v>66</v>
      </c>
      <c r="F332" t="s">
        <v>593</v>
      </c>
      <c r="G332" t="s">
        <v>464</v>
      </c>
      <c r="H332" t="s">
        <v>3132</v>
      </c>
      <c r="I332" t="s">
        <v>3132</v>
      </c>
      <c r="L332">
        <v>19.7</v>
      </c>
      <c r="M332">
        <f t="shared" si="20"/>
        <v>20</v>
      </c>
      <c r="N332">
        <v>9.1999999999999993</v>
      </c>
      <c r="O332">
        <v>10.3</v>
      </c>
      <c r="P332" s="46" t="s">
        <v>27</v>
      </c>
      <c r="Q332" t="s">
        <v>28</v>
      </c>
      <c r="R332" s="2">
        <v>6632.9</v>
      </c>
      <c r="S332" s="2">
        <v>4610.8999999999996</v>
      </c>
      <c r="T332">
        <v>3.37</v>
      </c>
      <c r="U332" s="2">
        <v>600</v>
      </c>
      <c r="V332" s="2">
        <v>2022</v>
      </c>
      <c r="W332" t="s">
        <v>437</v>
      </c>
      <c r="X332" t="s">
        <v>30</v>
      </c>
      <c r="Y332" s="6">
        <f t="shared" si="21"/>
        <v>1968.2195845697327</v>
      </c>
      <c r="Z332" s="6">
        <f t="shared" si="22"/>
        <v>1368.2195845697329</v>
      </c>
      <c r="AA332" s="6">
        <f t="shared" si="23"/>
        <v>599.99999999999977</v>
      </c>
      <c r="AD332" s="50">
        <f>Raw[[#This Row],[Net Contractor Cost after rebate]]+Raw[[#This Row],[TotalIncentive]]</f>
        <v>2022</v>
      </c>
      <c r="AH332" s="69">
        <f>Raw[[#This Row],[Contractor Markup]]/Raw[[#This Row],[RegularPrice]]</f>
        <v>0</v>
      </c>
    </row>
    <row r="333" spans="1:34" hidden="1" x14ac:dyDescent="0.25">
      <c r="A333">
        <v>51259</v>
      </c>
      <c r="B333" t="s">
        <v>509</v>
      </c>
      <c r="C333">
        <v>94</v>
      </c>
      <c r="F333" t="s">
        <v>594</v>
      </c>
      <c r="G333" t="s">
        <v>575</v>
      </c>
      <c r="H333" t="s">
        <v>3134</v>
      </c>
      <c r="I333" t="s">
        <v>3134</v>
      </c>
      <c r="L333">
        <v>17.5</v>
      </c>
      <c r="M333">
        <f t="shared" si="20"/>
        <v>18</v>
      </c>
      <c r="N333">
        <v>13</v>
      </c>
      <c r="O333">
        <v>9</v>
      </c>
      <c r="P333" s="46" t="s">
        <v>51</v>
      </c>
      <c r="Q333" t="s">
        <v>49</v>
      </c>
      <c r="R333" s="2">
        <v>7542</v>
      </c>
      <c r="S333" s="2">
        <v>6330</v>
      </c>
      <c r="T333">
        <v>4.04</v>
      </c>
      <c r="U333" s="2">
        <v>300</v>
      </c>
      <c r="V333" s="2">
        <v>1212</v>
      </c>
      <c r="W333" t="s">
        <v>63</v>
      </c>
      <c r="X333" t="s">
        <v>30</v>
      </c>
      <c r="Y333" s="6">
        <f t="shared" si="21"/>
        <v>1866.8316831683169</v>
      </c>
      <c r="Z333" s="6">
        <f t="shared" si="22"/>
        <v>1566.8316831683169</v>
      </c>
      <c r="AA333" s="6">
        <f t="shared" si="23"/>
        <v>300</v>
      </c>
      <c r="AD333" s="50">
        <f>Raw[[#This Row],[Net Contractor Cost after rebate]]+Raw[[#This Row],[TotalIncentive]]</f>
        <v>1212</v>
      </c>
      <c r="AH333" s="69">
        <f>Raw[[#This Row],[Contractor Markup]]/Raw[[#This Row],[RegularPrice]]</f>
        <v>0</v>
      </c>
    </row>
    <row r="334" spans="1:34" hidden="1" x14ac:dyDescent="0.25">
      <c r="A334">
        <v>51259</v>
      </c>
      <c r="B334" t="s">
        <v>509</v>
      </c>
      <c r="C334">
        <v>95</v>
      </c>
      <c r="F334" t="s">
        <v>595</v>
      </c>
      <c r="G334" t="s">
        <v>575</v>
      </c>
      <c r="H334" t="s">
        <v>3134</v>
      </c>
      <c r="I334" t="s">
        <v>3134</v>
      </c>
      <c r="L334">
        <v>16</v>
      </c>
      <c r="M334">
        <f t="shared" si="20"/>
        <v>16</v>
      </c>
      <c r="N334">
        <v>11.7</v>
      </c>
      <c r="O334">
        <v>9</v>
      </c>
      <c r="P334" s="46" t="s">
        <v>51</v>
      </c>
      <c r="Q334" t="s">
        <v>49</v>
      </c>
      <c r="R334" s="2">
        <v>8957.25</v>
      </c>
      <c r="S334" s="2">
        <v>7622.25</v>
      </c>
      <c r="T334">
        <v>4.45</v>
      </c>
      <c r="U334" s="2">
        <v>300</v>
      </c>
      <c r="V334" s="2">
        <v>1335</v>
      </c>
      <c r="W334" t="s">
        <v>63</v>
      </c>
      <c r="X334" t="s">
        <v>30</v>
      </c>
      <c r="Y334" s="6">
        <f t="shared" si="21"/>
        <v>2012.8651685393259</v>
      </c>
      <c r="Z334" s="6">
        <f t="shared" si="22"/>
        <v>1712.8651685393259</v>
      </c>
      <c r="AA334" s="6">
        <f t="shared" si="23"/>
        <v>300</v>
      </c>
      <c r="AD334" s="50">
        <f>Raw[[#This Row],[Net Contractor Cost after rebate]]+Raw[[#This Row],[TotalIncentive]]</f>
        <v>1335</v>
      </c>
      <c r="AH334" s="69">
        <f>Raw[[#This Row],[Contractor Markup]]/Raw[[#This Row],[RegularPrice]]</f>
        <v>0</v>
      </c>
    </row>
    <row r="335" spans="1:34" hidden="1" x14ac:dyDescent="0.25">
      <c r="A335">
        <v>51259</v>
      </c>
      <c r="B335" t="s">
        <v>509</v>
      </c>
      <c r="C335">
        <v>96</v>
      </c>
      <c r="F335" t="s">
        <v>596</v>
      </c>
      <c r="G335" t="s">
        <v>575</v>
      </c>
      <c r="H335" t="s">
        <v>3132</v>
      </c>
      <c r="I335" t="s">
        <v>3132</v>
      </c>
      <c r="L335">
        <v>19.7</v>
      </c>
      <c r="M335">
        <f t="shared" si="20"/>
        <v>20</v>
      </c>
      <c r="N335">
        <v>9.1999999999999993</v>
      </c>
      <c r="O335">
        <v>10.3</v>
      </c>
      <c r="P335" s="46" t="s">
        <v>27</v>
      </c>
      <c r="Q335" t="s">
        <v>28</v>
      </c>
      <c r="R335" s="2">
        <v>7641.8</v>
      </c>
      <c r="S335" s="2">
        <v>5619.8</v>
      </c>
      <c r="T335">
        <v>3.37</v>
      </c>
      <c r="U335" s="2">
        <v>600</v>
      </c>
      <c r="V335" s="2">
        <v>2022</v>
      </c>
      <c r="W335" t="s">
        <v>597</v>
      </c>
      <c r="X335" t="s">
        <v>30</v>
      </c>
      <c r="Y335" s="6">
        <f t="shared" si="21"/>
        <v>2267.5964391691396</v>
      </c>
      <c r="Z335" s="6">
        <f t="shared" si="22"/>
        <v>1667.5964391691396</v>
      </c>
      <c r="AA335" s="6">
        <f t="shared" si="23"/>
        <v>600</v>
      </c>
      <c r="AD335" s="50">
        <f>Raw[[#This Row],[Net Contractor Cost after rebate]]+Raw[[#This Row],[TotalIncentive]]</f>
        <v>2022</v>
      </c>
      <c r="AH335" s="69">
        <f>Raw[[#This Row],[Contractor Markup]]/Raw[[#This Row],[RegularPrice]]</f>
        <v>0</v>
      </c>
    </row>
    <row r="336" spans="1:34" hidden="1" x14ac:dyDescent="0.25">
      <c r="A336">
        <v>51259</v>
      </c>
      <c r="B336" t="s">
        <v>509</v>
      </c>
      <c r="C336">
        <v>97</v>
      </c>
      <c r="F336" t="s">
        <v>598</v>
      </c>
      <c r="G336" t="s">
        <v>575</v>
      </c>
      <c r="H336" t="s">
        <v>3132</v>
      </c>
      <c r="I336" t="s">
        <v>3132</v>
      </c>
      <c r="L336">
        <v>23.1</v>
      </c>
      <c r="M336">
        <f t="shared" si="20"/>
        <v>24</v>
      </c>
      <c r="N336">
        <v>13</v>
      </c>
      <c r="O336">
        <v>12.5</v>
      </c>
      <c r="P336" s="46" t="s">
        <v>27</v>
      </c>
      <c r="Q336" t="s">
        <v>28</v>
      </c>
      <c r="R336" s="2">
        <v>2033.95</v>
      </c>
      <c r="S336" s="2">
        <v>1433.95</v>
      </c>
      <c r="T336">
        <v>1</v>
      </c>
      <c r="U336" s="2">
        <v>600</v>
      </c>
      <c r="V336" s="2">
        <v>600</v>
      </c>
      <c r="W336" t="s">
        <v>583</v>
      </c>
      <c r="X336" t="s">
        <v>30</v>
      </c>
      <c r="Y336" s="6">
        <f t="shared" si="21"/>
        <v>2033.95</v>
      </c>
      <c r="Z336" s="6">
        <f t="shared" si="22"/>
        <v>1433.95</v>
      </c>
      <c r="AA336" s="6">
        <f t="shared" si="23"/>
        <v>600</v>
      </c>
      <c r="AD336" s="50">
        <f>Raw[[#This Row],[Net Contractor Cost after rebate]]+Raw[[#This Row],[TotalIncentive]]</f>
        <v>600</v>
      </c>
      <c r="AH336" s="69">
        <f>Raw[[#This Row],[Contractor Markup]]/Raw[[#This Row],[RegularPrice]]</f>
        <v>0</v>
      </c>
    </row>
    <row r="337" spans="1:34" hidden="1" x14ac:dyDescent="0.25">
      <c r="A337">
        <v>51259</v>
      </c>
      <c r="B337" t="s">
        <v>509</v>
      </c>
      <c r="C337">
        <v>98</v>
      </c>
      <c r="F337" t="s">
        <v>599</v>
      </c>
      <c r="G337" t="s">
        <v>575</v>
      </c>
      <c r="H337" t="s">
        <v>3140</v>
      </c>
      <c r="I337" t="s">
        <v>3140</v>
      </c>
      <c r="L337">
        <v>17.8</v>
      </c>
      <c r="M337">
        <f t="shared" si="20"/>
        <v>18</v>
      </c>
      <c r="N337">
        <v>11.1</v>
      </c>
      <c r="O337">
        <v>10.7</v>
      </c>
      <c r="P337" s="46" t="s">
        <v>27</v>
      </c>
      <c r="Q337" t="s">
        <v>65</v>
      </c>
      <c r="R337" s="2">
        <v>11360.52</v>
      </c>
      <c r="S337" s="2">
        <v>8860.52</v>
      </c>
      <c r="T337">
        <v>5</v>
      </c>
      <c r="U337" s="2">
        <v>500</v>
      </c>
      <c r="V337" s="2">
        <v>2500</v>
      </c>
      <c r="W337" t="s">
        <v>583</v>
      </c>
      <c r="X337" t="s">
        <v>30</v>
      </c>
      <c r="Y337" s="6">
        <f t="shared" si="21"/>
        <v>2272.1040000000003</v>
      </c>
      <c r="Z337" s="6">
        <f t="shared" si="22"/>
        <v>1772.104</v>
      </c>
      <c r="AA337" s="6">
        <f t="shared" si="23"/>
        <v>500.00000000000023</v>
      </c>
      <c r="AD337" s="50">
        <f>Raw[[#This Row],[Net Contractor Cost after rebate]]+Raw[[#This Row],[TotalIncentive]]</f>
        <v>2500</v>
      </c>
      <c r="AH337" s="69">
        <f>Raw[[#This Row],[Contractor Markup]]/Raw[[#This Row],[RegularPrice]]</f>
        <v>0</v>
      </c>
    </row>
    <row r="338" spans="1:34" hidden="1" x14ac:dyDescent="0.25">
      <c r="A338">
        <v>51259</v>
      </c>
      <c r="B338" t="s">
        <v>509</v>
      </c>
      <c r="C338">
        <v>99</v>
      </c>
      <c r="F338" t="s">
        <v>599</v>
      </c>
      <c r="G338" t="s">
        <v>575</v>
      </c>
      <c r="H338" t="s">
        <v>3140</v>
      </c>
      <c r="I338" t="s">
        <v>3140</v>
      </c>
      <c r="L338">
        <v>17.8</v>
      </c>
      <c r="M338">
        <f t="shared" si="20"/>
        <v>18</v>
      </c>
      <c r="N338">
        <v>11.1</v>
      </c>
      <c r="O338">
        <v>10.7</v>
      </c>
      <c r="P338" s="46" t="s">
        <v>27</v>
      </c>
      <c r="Q338" t="s">
        <v>65</v>
      </c>
      <c r="R338" s="2">
        <v>11360.52</v>
      </c>
      <c r="S338" s="2">
        <v>8860.52</v>
      </c>
      <c r="T338">
        <v>5</v>
      </c>
      <c r="U338" s="2">
        <v>500</v>
      </c>
      <c r="V338" s="2">
        <v>2500</v>
      </c>
      <c r="W338" t="s">
        <v>583</v>
      </c>
      <c r="X338" t="s">
        <v>30</v>
      </c>
      <c r="Y338" s="6">
        <f t="shared" si="21"/>
        <v>2272.1040000000003</v>
      </c>
      <c r="Z338" s="6">
        <f t="shared" si="22"/>
        <v>1772.104</v>
      </c>
      <c r="AA338" s="6">
        <f t="shared" si="23"/>
        <v>500.00000000000023</v>
      </c>
      <c r="AD338" s="50">
        <f>Raw[[#This Row],[Net Contractor Cost after rebate]]+Raw[[#This Row],[TotalIncentive]]</f>
        <v>2500</v>
      </c>
      <c r="AH338" s="69">
        <f>Raw[[#This Row],[Contractor Markup]]/Raw[[#This Row],[RegularPrice]]</f>
        <v>0</v>
      </c>
    </row>
    <row r="339" spans="1:34" hidden="1" x14ac:dyDescent="0.25">
      <c r="A339">
        <v>51259</v>
      </c>
      <c r="B339" t="s">
        <v>509</v>
      </c>
      <c r="C339">
        <v>100</v>
      </c>
      <c r="F339" t="s">
        <v>599</v>
      </c>
      <c r="G339" t="s">
        <v>575</v>
      </c>
      <c r="H339" t="s">
        <v>3140</v>
      </c>
      <c r="I339" t="s">
        <v>3140</v>
      </c>
      <c r="L339">
        <v>17.8</v>
      </c>
      <c r="M339">
        <f t="shared" si="20"/>
        <v>18</v>
      </c>
      <c r="N339">
        <v>11.1</v>
      </c>
      <c r="O339">
        <v>10.7</v>
      </c>
      <c r="P339" s="46" t="s">
        <v>27</v>
      </c>
      <c r="Q339" t="s">
        <v>65</v>
      </c>
      <c r="R339" s="2">
        <v>11360.52</v>
      </c>
      <c r="S339" s="2">
        <v>8860.52</v>
      </c>
      <c r="T339">
        <v>5</v>
      </c>
      <c r="U339" s="2">
        <v>500</v>
      </c>
      <c r="V339" s="2">
        <v>2500</v>
      </c>
      <c r="W339" t="s">
        <v>583</v>
      </c>
      <c r="X339" t="s">
        <v>30</v>
      </c>
      <c r="Y339" s="6">
        <f t="shared" si="21"/>
        <v>2272.1040000000003</v>
      </c>
      <c r="Z339" s="6">
        <f t="shared" si="22"/>
        <v>1772.104</v>
      </c>
      <c r="AA339" s="6">
        <f t="shared" si="23"/>
        <v>500.00000000000023</v>
      </c>
      <c r="AD339" s="50">
        <f>Raw[[#This Row],[Net Contractor Cost after rebate]]+Raw[[#This Row],[TotalIncentive]]</f>
        <v>2500</v>
      </c>
      <c r="AH339" s="69">
        <f>Raw[[#This Row],[Contractor Markup]]/Raw[[#This Row],[RegularPrice]]</f>
        <v>0</v>
      </c>
    </row>
    <row r="340" spans="1:34" hidden="1" x14ac:dyDescent="0.25">
      <c r="A340">
        <v>51259</v>
      </c>
      <c r="B340" t="s">
        <v>509</v>
      </c>
      <c r="C340">
        <v>101</v>
      </c>
      <c r="F340" t="s">
        <v>601</v>
      </c>
      <c r="G340" t="s">
        <v>575</v>
      </c>
      <c r="H340" t="s">
        <v>3132</v>
      </c>
      <c r="I340" t="s">
        <v>3132</v>
      </c>
      <c r="L340">
        <v>16</v>
      </c>
      <c r="M340">
        <f t="shared" si="20"/>
        <v>16</v>
      </c>
      <c r="N340">
        <v>10</v>
      </c>
      <c r="O340">
        <v>8.5</v>
      </c>
      <c r="P340" s="46" t="s">
        <v>27</v>
      </c>
      <c r="Q340" t="s">
        <v>74</v>
      </c>
      <c r="R340" s="2">
        <v>1919</v>
      </c>
      <c r="S340" s="2">
        <v>1490</v>
      </c>
      <c r="T340">
        <v>1.43</v>
      </c>
      <c r="U340" s="2">
        <v>300</v>
      </c>
      <c r="V340" s="2">
        <v>429</v>
      </c>
      <c r="W340" t="s">
        <v>602</v>
      </c>
      <c r="X340" t="s">
        <v>30</v>
      </c>
      <c r="Y340" s="6">
        <f t="shared" si="21"/>
        <v>1341.958041958042</v>
      </c>
      <c r="Z340" s="6">
        <f t="shared" si="22"/>
        <v>1041.958041958042</v>
      </c>
      <c r="AA340" s="6">
        <f t="shared" si="23"/>
        <v>300</v>
      </c>
      <c r="AD340" s="50">
        <f>Raw[[#This Row],[Net Contractor Cost after rebate]]+Raw[[#This Row],[TotalIncentive]]</f>
        <v>429</v>
      </c>
      <c r="AH340" s="69">
        <f>Raw[[#This Row],[Contractor Markup]]/Raw[[#This Row],[RegularPrice]]</f>
        <v>0</v>
      </c>
    </row>
    <row r="341" spans="1:34" hidden="1" x14ac:dyDescent="0.25">
      <c r="A341">
        <v>51259</v>
      </c>
      <c r="B341" t="s">
        <v>509</v>
      </c>
      <c r="C341">
        <v>102</v>
      </c>
      <c r="F341" t="s">
        <v>603</v>
      </c>
      <c r="G341" t="s">
        <v>537</v>
      </c>
      <c r="H341" t="s">
        <v>3132</v>
      </c>
      <c r="I341" t="s">
        <v>3132</v>
      </c>
      <c r="L341">
        <v>17</v>
      </c>
      <c r="M341">
        <f t="shared" si="20"/>
        <v>17</v>
      </c>
      <c r="N341">
        <v>9.9</v>
      </c>
      <c r="O341">
        <v>9</v>
      </c>
      <c r="P341" s="46" t="s">
        <v>27</v>
      </c>
      <c r="Q341" t="s">
        <v>40</v>
      </c>
      <c r="R341" s="2">
        <v>1504.8</v>
      </c>
      <c r="S341" s="2">
        <v>1104.8</v>
      </c>
      <c r="T341">
        <v>1</v>
      </c>
      <c r="U341" s="2">
        <v>400</v>
      </c>
      <c r="V341" s="2">
        <v>400</v>
      </c>
      <c r="W341" t="s">
        <v>604</v>
      </c>
      <c r="X341" t="s">
        <v>30</v>
      </c>
      <c r="Y341" s="6">
        <f t="shared" si="21"/>
        <v>1504.8</v>
      </c>
      <c r="Z341" s="6">
        <f t="shared" si="22"/>
        <v>1104.8</v>
      </c>
      <c r="AA341" s="6">
        <f t="shared" si="23"/>
        <v>400</v>
      </c>
      <c r="AD341" s="50">
        <f>Raw[[#This Row],[Net Contractor Cost after rebate]]+Raw[[#This Row],[TotalIncentive]]</f>
        <v>400</v>
      </c>
      <c r="AH341" s="69">
        <f>Raw[[#This Row],[Contractor Markup]]/Raw[[#This Row],[RegularPrice]]</f>
        <v>0</v>
      </c>
    </row>
    <row r="342" spans="1:34" hidden="1" x14ac:dyDescent="0.25">
      <c r="A342">
        <v>51259</v>
      </c>
      <c r="B342" t="s">
        <v>509</v>
      </c>
      <c r="C342">
        <v>103</v>
      </c>
      <c r="F342" t="s">
        <v>605</v>
      </c>
      <c r="G342" t="s">
        <v>497</v>
      </c>
      <c r="H342" t="s">
        <v>3132</v>
      </c>
      <c r="I342" t="s">
        <v>3132</v>
      </c>
      <c r="L342">
        <v>16.25</v>
      </c>
      <c r="M342">
        <f t="shared" si="20"/>
        <v>17</v>
      </c>
      <c r="N342">
        <v>11.05</v>
      </c>
      <c r="O342">
        <v>10.25</v>
      </c>
      <c r="P342" s="46" t="s">
        <v>27</v>
      </c>
      <c r="Q342" t="s">
        <v>40</v>
      </c>
      <c r="R342" s="2">
        <v>5903.7</v>
      </c>
      <c r="S342" s="2">
        <v>3903.7</v>
      </c>
      <c r="T342">
        <v>5</v>
      </c>
      <c r="U342" s="2">
        <v>400</v>
      </c>
      <c r="V342" s="2">
        <v>2000</v>
      </c>
      <c r="W342" t="s">
        <v>606</v>
      </c>
      <c r="X342" t="s">
        <v>30</v>
      </c>
      <c r="Y342" s="6">
        <f t="shared" si="21"/>
        <v>1180.74</v>
      </c>
      <c r="Z342" s="6">
        <f t="shared" si="22"/>
        <v>780.74</v>
      </c>
      <c r="AA342" s="6">
        <f t="shared" si="23"/>
        <v>400</v>
      </c>
      <c r="AD342" s="50">
        <f>Raw[[#This Row],[Net Contractor Cost after rebate]]+Raw[[#This Row],[TotalIncentive]]</f>
        <v>2000</v>
      </c>
      <c r="AH342" s="69">
        <f>Raw[[#This Row],[Contractor Markup]]/Raw[[#This Row],[RegularPrice]]</f>
        <v>0</v>
      </c>
    </row>
    <row r="343" spans="1:34" hidden="1" x14ac:dyDescent="0.25">
      <c r="A343">
        <v>51259</v>
      </c>
      <c r="B343" t="s">
        <v>509</v>
      </c>
      <c r="C343">
        <v>104</v>
      </c>
      <c r="F343" t="s">
        <v>607</v>
      </c>
      <c r="G343" t="s">
        <v>344</v>
      </c>
      <c r="H343" t="s">
        <v>3134</v>
      </c>
      <c r="I343" t="s">
        <v>3134</v>
      </c>
      <c r="L343">
        <v>17.5</v>
      </c>
      <c r="M343">
        <f t="shared" si="20"/>
        <v>18</v>
      </c>
      <c r="N343">
        <v>13</v>
      </c>
      <c r="O343">
        <v>9</v>
      </c>
      <c r="P343" s="46" t="s">
        <v>51</v>
      </c>
      <c r="Q343" t="s">
        <v>49</v>
      </c>
      <c r="R343" s="2">
        <v>7542</v>
      </c>
      <c r="S343" s="2">
        <v>6330</v>
      </c>
      <c r="T343">
        <v>4.04</v>
      </c>
      <c r="U343" s="2">
        <v>300</v>
      </c>
      <c r="V343" s="2">
        <v>1212</v>
      </c>
      <c r="W343" t="s">
        <v>608</v>
      </c>
      <c r="X343" t="s">
        <v>30</v>
      </c>
      <c r="Y343" s="6">
        <f t="shared" si="21"/>
        <v>1866.8316831683169</v>
      </c>
      <c r="Z343" s="6">
        <f t="shared" si="22"/>
        <v>1566.8316831683169</v>
      </c>
      <c r="AA343" s="6">
        <f t="shared" si="23"/>
        <v>300</v>
      </c>
      <c r="AD343" s="50">
        <f>Raw[[#This Row],[Net Contractor Cost after rebate]]+Raw[[#This Row],[TotalIncentive]]</f>
        <v>1212</v>
      </c>
      <c r="AH343" s="69">
        <f>Raw[[#This Row],[Contractor Markup]]/Raw[[#This Row],[RegularPrice]]</f>
        <v>0</v>
      </c>
    </row>
    <row r="344" spans="1:34" hidden="1" x14ac:dyDescent="0.25">
      <c r="A344">
        <v>51259</v>
      </c>
      <c r="B344" t="s">
        <v>509</v>
      </c>
      <c r="C344">
        <v>127</v>
      </c>
      <c r="F344" t="s">
        <v>609</v>
      </c>
      <c r="G344" t="s">
        <v>610</v>
      </c>
      <c r="H344" t="s">
        <v>3134</v>
      </c>
      <c r="I344" t="s">
        <v>3134</v>
      </c>
      <c r="L344">
        <v>15</v>
      </c>
      <c r="M344">
        <f t="shared" si="20"/>
        <v>15</v>
      </c>
      <c r="N344">
        <v>12.5</v>
      </c>
      <c r="O344">
        <v>9</v>
      </c>
      <c r="P344" s="46" t="s">
        <v>51</v>
      </c>
      <c r="Q344" t="s">
        <v>100</v>
      </c>
      <c r="R344" s="2">
        <v>5537.55</v>
      </c>
      <c r="S344" s="2">
        <v>4649.55</v>
      </c>
      <c r="T344">
        <v>2.96</v>
      </c>
      <c r="U344" s="2">
        <v>300</v>
      </c>
      <c r="V344" s="2">
        <v>888</v>
      </c>
      <c r="W344" t="s">
        <v>611</v>
      </c>
      <c r="X344" t="s">
        <v>30</v>
      </c>
      <c r="Y344" s="6">
        <f t="shared" si="21"/>
        <v>1870.793918918919</v>
      </c>
      <c r="Z344" s="6">
        <f t="shared" si="22"/>
        <v>1570.793918918919</v>
      </c>
      <c r="AA344" s="6">
        <f t="shared" si="23"/>
        <v>300</v>
      </c>
      <c r="AD344" s="50">
        <f>Raw[[#This Row],[Net Contractor Cost after rebate]]+Raw[[#This Row],[TotalIncentive]]</f>
        <v>888</v>
      </c>
      <c r="AH344" s="69">
        <f>Raw[[#This Row],[Contractor Markup]]/Raw[[#This Row],[RegularPrice]]</f>
        <v>0</v>
      </c>
    </row>
    <row r="345" spans="1:34" hidden="1" x14ac:dyDescent="0.25">
      <c r="A345">
        <v>51259</v>
      </c>
      <c r="B345" t="s">
        <v>509</v>
      </c>
      <c r="C345">
        <v>128</v>
      </c>
      <c r="F345" t="s">
        <v>612</v>
      </c>
      <c r="G345" t="s">
        <v>610</v>
      </c>
      <c r="H345" t="s">
        <v>3134</v>
      </c>
      <c r="I345" t="s">
        <v>3134</v>
      </c>
      <c r="L345">
        <v>16</v>
      </c>
      <c r="M345">
        <f t="shared" si="20"/>
        <v>16</v>
      </c>
      <c r="N345">
        <v>13</v>
      </c>
      <c r="O345">
        <v>9</v>
      </c>
      <c r="P345" s="46" t="s">
        <v>51</v>
      </c>
      <c r="Q345" t="s">
        <v>49</v>
      </c>
      <c r="R345" s="2">
        <v>5852.25</v>
      </c>
      <c r="S345" s="2">
        <v>4112.25</v>
      </c>
      <c r="T345">
        <v>2.9</v>
      </c>
      <c r="U345" s="2">
        <v>300</v>
      </c>
      <c r="V345" s="2">
        <v>870</v>
      </c>
      <c r="W345" t="s">
        <v>69</v>
      </c>
      <c r="X345" t="s">
        <v>30</v>
      </c>
      <c r="Y345" s="6">
        <f t="shared" si="21"/>
        <v>2018.0172413793105</v>
      </c>
      <c r="Z345" s="6">
        <f t="shared" si="22"/>
        <v>1418.0172413793105</v>
      </c>
      <c r="AA345" s="6">
        <f t="shared" si="23"/>
        <v>600</v>
      </c>
      <c r="AD345" s="50">
        <f>Raw[[#This Row],[Net Contractor Cost after rebate]]+Raw[[#This Row],[TotalIncentive]]</f>
        <v>870</v>
      </c>
      <c r="AH345" s="69">
        <f>Raw[[#This Row],[Contractor Markup]]/Raw[[#This Row],[RegularPrice]]</f>
        <v>0</v>
      </c>
    </row>
    <row r="346" spans="1:34" hidden="1" x14ac:dyDescent="0.25">
      <c r="A346">
        <v>51259</v>
      </c>
      <c r="B346" t="s">
        <v>509</v>
      </c>
      <c r="C346">
        <v>129</v>
      </c>
      <c r="F346" t="s">
        <v>612</v>
      </c>
      <c r="G346" t="s">
        <v>610</v>
      </c>
      <c r="H346" t="s">
        <v>3134</v>
      </c>
      <c r="I346" t="s">
        <v>3134</v>
      </c>
      <c r="L346">
        <v>16</v>
      </c>
      <c r="M346">
        <f t="shared" si="20"/>
        <v>16</v>
      </c>
      <c r="N346">
        <v>13</v>
      </c>
      <c r="O346">
        <v>9</v>
      </c>
      <c r="P346" s="46" t="s">
        <v>51</v>
      </c>
      <c r="Q346" t="s">
        <v>49</v>
      </c>
      <c r="R346" s="2">
        <v>5852.25</v>
      </c>
      <c r="S346" s="2">
        <v>4112.25</v>
      </c>
      <c r="T346">
        <v>2.9</v>
      </c>
      <c r="U346" s="2">
        <v>300</v>
      </c>
      <c r="V346" s="2">
        <v>870</v>
      </c>
      <c r="W346" t="s">
        <v>69</v>
      </c>
      <c r="X346" t="s">
        <v>30</v>
      </c>
      <c r="Y346" s="6">
        <f t="shared" si="21"/>
        <v>2018.0172413793105</v>
      </c>
      <c r="Z346" s="6">
        <f t="shared" si="22"/>
        <v>1418.0172413793105</v>
      </c>
      <c r="AA346" s="6">
        <f t="shared" si="23"/>
        <v>600</v>
      </c>
      <c r="AD346" s="50">
        <f>Raw[[#This Row],[Net Contractor Cost after rebate]]+Raw[[#This Row],[TotalIncentive]]</f>
        <v>870</v>
      </c>
      <c r="AH346" s="69">
        <f>Raw[[#This Row],[Contractor Markup]]/Raw[[#This Row],[RegularPrice]]</f>
        <v>0</v>
      </c>
    </row>
    <row r="347" spans="1:34" hidden="1" x14ac:dyDescent="0.25">
      <c r="A347">
        <v>51259</v>
      </c>
      <c r="B347" t="s">
        <v>509</v>
      </c>
      <c r="C347">
        <v>130</v>
      </c>
      <c r="F347" t="s">
        <v>613</v>
      </c>
      <c r="G347" t="s">
        <v>610</v>
      </c>
      <c r="H347" t="s">
        <v>3132</v>
      </c>
      <c r="I347" t="s">
        <v>3132</v>
      </c>
      <c r="L347">
        <v>18</v>
      </c>
      <c r="M347">
        <f t="shared" si="20"/>
        <v>18</v>
      </c>
      <c r="N347">
        <v>8.6</v>
      </c>
      <c r="O347">
        <v>10</v>
      </c>
      <c r="P347" s="46" t="s">
        <v>27</v>
      </c>
      <c r="Q347" t="s">
        <v>28</v>
      </c>
      <c r="R347" s="2">
        <v>2422.5</v>
      </c>
      <c r="S347" s="2">
        <v>1306.5</v>
      </c>
      <c r="T347">
        <v>1.86</v>
      </c>
      <c r="U347" s="2">
        <v>600</v>
      </c>
      <c r="V347" s="2">
        <v>1116</v>
      </c>
      <c r="W347" t="s">
        <v>284</v>
      </c>
      <c r="X347" t="s">
        <v>30</v>
      </c>
      <c r="Y347" s="6">
        <f t="shared" si="21"/>
        <v>1302.4193548387095</v>
      </c>
      <c r="Z347" s="6">
        <f t="shared" si="22"/>
        <v>702.41935483870964</v>
      </c>
      <c r="AA347" s="6">
        <f t="shared" si="23"/>
        <v>599.99999999999989</v>
      </c>
      <c r="AD347" s="50">
        <f>Raw[[#This Row],[Net Contractor Cost after rebate]]+Raw[[#This Row],[TotalIncentive]]</f>
        <v>1116</v>
      </c>
      <c r="AH347" s="69">
        <f>Raw[[#This Row],[Contractor Markup]]/Raw[[#This Row],[RegularPrice]]</f>
        <v>0</v>
      </c>
    </row>
    <row r="348" spans="1:34" hidden="1" x14ac:dyDescent="0.25">
      <c r="A348">
        <v>51259</v>
      </c>
      <c r="B348" t="s">
        <v>509</v>
      </c>
      <c r="C348">
        <v>131</v>
      </c>
      <c r="F348" t="s">
        <v>614</v>
      </c>
      <c r="G348" t="s">
        <v>497</v>
      </c>
      <c r="H348" t="s">
        <v>3134</v>
      </c>
      <c r="I348" t="s">
        <v>3134</v>
      </c>
      <c r="L348">
        <v>18.5</v>
      </c>
      <c r="M348">
        <f t="shared" si="20"/>
        <v>19</v>
      </c>
      <c r="N348">
        <v>11</v>
      </c>
      <c r="O348">
        <v>9.5</v>
      </c>
      <c r="P348" s="46" t="s">
        <v>51</v>
      </c>
      <c r="Q348" t="s">
        <v>91</v>
      </c>
      <c r="R348" s="2">
        <v>9525.75</v>
      </c>
      <c r="S348" s="2">
        <v>8052.75</v>
      </c>
      <c r="T348">
        <v>4.91</v>
      </c>
      <c r="U348" s="2">
        <v>300</v>
      </c>
      <c r="V348" s="2">
        <v>1473</v>
      </c>
      <c r="W348" t="s">
        <v>615</v>
      </c>
      <c r="X348" t="s">
        <v>30</v>
      </c>
      <c r="Y348" s="6">
        <f t="shared" si="21"/>
        <v>1940.0712830957229</v>
      </c>
      <c r="Z348" s="6">
        <f t="shared" si="22"/>
        <v>1640.0712830957229</v>
      </c>
      <c r="AA348" s="6">
        <f t="shared" si="23"/>
        <v>300</v>
      </c>
      <c r="AD348" s="50">
        <f>Raw[[#This Row],[Net Contractor Cost after rebate]]+Raw[[#This Row],[TotalIncentive]]</f>
        <v>1473</v>
      </c>
      <c r="AH348" s="69">
        <f>Raw[[#This Row],[Contractor Markup]]/Raw[[#This Row],[RegularPrice]]</f>
        <v>0</v>
      </c>
    </row>
    <row r="349" spans="1:34" hidden="1" x14ac:dyDescent="0.25">
      <c r="A349">
        <v>51259</v>
      </c>
      <c r="B349" t="s">
        <v>509</v>
      </c>
      <c r="C349">
        <v>132</v>
      </c>
      <c r="F349" t="s">
        <v>616</v>
      </c>
      <c r="G349" t="s">
        <v>497</v>
      </c>
      <c r="H349" t="s">
        <v>3132</v>
      </c>
      <c r="I349" t="s">
        <v>3132</v>
      </c>
      <c r="L349">
        <v>18</v>
      </c>
      <c r="M349">
        <f t="shared" si="20"/>
        <v>18</v>
      </c>
      <c r="N349">
        <v>9.9</v>
      </c>
      <c r="O349">
        <v>10</v>
      </c>
      <c r="P349" s="46" t="s">
        <v>27</v>
      </c>
      <c r="Q349" t="s">
        <v>28</v>
      </c>
      <c r="R349" s="2">
        <v>1579.85</v>
      </c>
      <c r="S349" s="2">
        <v>979.85</v>
      </c>
      <c r="T349">
        <v>1</v>
      </c>
      <c r="U349" s="2">
        <v>600</v>
      </c>
      <c r="V349" s="2">
        <v>600</v>
      </c>
      <c r="W349" t="s">
        <v>284</v>
      </c>
      <c r="X349" t="s">
        <v>30</v>
      </c>
      <c r="Y349" s="6">
        <f t="shared" si="21"/>
        <v>1579.85</v>
      </c>
      <c r="Z349" s="6">
        <f t="shared" si="22"/>
        <v>979.85</v>
      </c>
      <c r="AA349" s="6">
        <f t="shared" si="23"/>
        <v>599.99999999999989</v>
      </c>
      <c r="AD349" s="50">
        <f>Raw[[#This Row],[Net Contractor Cost after rebate]]+Raw[[#This Row],[TotalIncentive]]</f>
        <v>600</v>
      </c>
      <c r="AH349" s="69">
        <f>Raw[[#This Row],[Contractor Markup]]/Raw[[#This Row],[RegularPrice]]</f>
        <v>0</v>
      </c>
    </row>
    <row r="350" spans="1:34" hidden="1" x14ac:dyDescent="0.25">
      <c r="A350">
        <v>51259</v>
      </c>
      <c r="B350" t="s">
        <v>509</v>
      </c>
      <c r="C350">
        <v>133</v>
      </c>
      <c r="F350" t="s">
        <v>617</v>
      </c>
      <c r="G350" t="s">
        <v>495</v>
      </c>
      <c r="H350" t="s">
        <v>3132</v>
      </c>
      <c r="I350" t="s">
        <v>3132</v>
      </c>
      <c r="L350">
        <v>18</v>
      </c>
      <c r="M350">
        <f t="shared" si="20"/>
        <v>18</v>
      </c>
      <c r="N350">
        <v>12.5</v>
      </c>
      <c r="O350">
        <v>13.6</v>
      </c>
      <c r="P350" s="46" t="s">
        <v>27</v>
      </c>
      <c r="Q350" t="s">
        <v>28</v>
      </c>
      <c r="R350" s="2">
        <v>5193.6499999999996</v>
      </c>
      <c r="S350" s="2">
        <v>3843.65</v>
      </c>
      <c r="T350">
        <v>2.25</v>
      </c>
      <c r="U350" s="2">
        <v>600</v>
      </c>
      <c r="V350" s="2">
        <v>1350</v>
      </c>
      <c r="W350" t="s">
        <v>317</v>
      </c>
      <c r="X350" t="s">
        <v>30</v>
      </c>
      <c r="Y350" s="6">
        <f t="shared" si="21"/>
        <v>2308.2888888888888</v>
      </c>
      <c r="Z350" s="6">
        <f t="shared" si="22"/>
        <v>1708.288888888889</v>
      </c>
      <c r="AA350" s="6">
        <f t="shared" si="23"/>
        <v>599.99999999999977</v>
      </c>
      <c r="AD350" s="50">
        <f>Raw[[#This Row],[Net Contractor Cost after rebate]]+Raw[[#This Row],[TotalIncentive]]</f>
        <v>1350</v>
      </c>
      <c r="AH350" s="69">
        <f>Raw[[#This Row],[Contractor Markup]]/Raw[[#This Row],[RegularPrice]]</f>
        <v>0</v>
      </c>
    </row>
    <row r="351" spans="1:34" hidden="1" x14ac:dyDescent="0.25">
      <c r="A351">
        <v>51259</v>
      </c>
      <c r="B351" t="s">
        <v>509</v>
      </c>
      <c r="C351">
        <v>134</v>
      </c>
      <c r="F351" t="s">
        <v>618</v>
      </c>
      <c r="G351" t="s">
        <v>495</v>
      </c>
      <c r="H351" t="s">
        <v>3132</v>
      </c>
      <c r="I351" t="s">
        <v>3132</v>
      </c>
      <c r="L351">
        <v>16.25</v>
      </c>
      <c r="M351">
        <f t="shared" si="20"/>
        <v>17</v>
      </c>
      <c r="N351">
        <v>11.05</v>
      </c>
      <c r="O351">
        <v>10.25</v>
      </c>
      <c r="P351" s="46" t="s">
        <v>27</v>
      </c>
      <c r="Q351" t="s">
        <v>40</v>
      </c>
      <c r="R351" s="2">
        <v>10243.85</v>
      </c>
      <c r="S351" s="2">
        <v>8243.85</v>
      </c>
      <c r="T351">
        <v>5</v>
      </c>
      <c r="U351" s="2">
        <v>400</v>
      </c>
      <c r="V351" s="2">
        <v>2000</v>
      </c>
      <c r="W351" t="s">
        <v>214</v>
      </c>
      <c r="X351" t="s">
        <v>30</v>
      </c>
      <c r="Y351" s="6">
        <f t="shared" si="21"/>
        <v>2048.77</v>
      </c>
      <c r="Z351" s="6">
        <f t="shared" si="22"/>
        <v>1648.77</v>
      </c>
      <c r="AA351" s="6">
        <f t="shared" si="23"/>
        <v>400</v>
      </c>
      <c r="AD351" s="50">
        <f>Raw[[#This Row],[Net Contractor Cost after rebate]]+Raw[[#This Row],[TotalIncentive]]</f>
        <v>2000</v>
      </c>
      <c r="AH351" s="69">
        <f>Raw[[#This Row],[Contractor Markup]]/Raw[[#This Row],[RegularPrice]]</f>
        <v>0</v>
      </c>
    </row>
    <row r="352" spans="1:34" hidden="1" x14ac:dyDescent="0.25">
      <c r="A352">
        <v>51259</v>
      </c>
      <c r="B352" t="s">
        <v>509</v>
      </c>
      <c r="C352">
        <v>135</v>
      </c>
      <c r="F352" t="s">
        <v>619</v>
      </c>
      <c r="G352" t="s">
        <v>497</v>
      </c>
      <c r="H352" t="s">
        <v>3132</v>
      </c>
      <c r="I352" t="s">
        <v>3132</v>
      </c>
      <c r="L352">
        <v>18</v>
      </c>
      <c r="M352">
        <f t="shared" si="20"/>
        <v>18</v>
      </c>
      <c r="N352">
        <v>8.6</v>
      </c>
      <c r="O352">
        <v>10</v>
      </c>
      <c r="P352" s="46" t="s">
        <v>27</v>
      </c>
      <c r="Q352" t="s">
        <v>28</v>
      </c>
      <c r="R352" s="2">
        <v>2422.5</v>
      </c>
      <c r="S352" s="2">
        <v>1306.5</v>
      </c>
      <c r="T352">
        <v>1.86</v>
      </c>
      <c r="U352" s="2">
        <v>600</v>
      </c>
      <c r="V352" s="2">
        <v>1116</v>
      </c>
      <c r="W352" t="s">
        <v>53</v>
      </c>
      <c r="X352" t="s">
        <v>30</v>
      </c>
      <c r="Y352" s="6">
        <f t="shared" si="21"/>
        <v>1302.4193548387095</v>
      </c>
      <c r="Z352" s="6">
        <f t="shared" si="22"/>
        <v>702.41935483870964</v>
      </c>
      <c r="AA352" s="6">
        <f t="shared" si="23"/>
        <v>599.99999999999989</v>
      </c>
      <c r="AD352" s="50">
        <f>Raw[[#This Row],[Net Contractor Cost after rebate]]+Raw[[#This Row],[TotalIncentive]]</f>
        <v>1116</v>
      </c>
      <c r="AH352" s="69">
        <f>Raw[[#This Row],[Contractor Markup]]/Raw[[#This Row],[RegularPrice]]</f>
        <v>0</v>
      </c>
    </row>
    <row r="353" spans="1:34" hidden="1" x14ac:dyDescent="0.25">
      <c r="A353">
        <v>51259</v>
      </c>
      <c r="B353" t="s">
        <v>509</v>
      </c>
      <c r="C353">
        <v>136</v>
      </c>
      <c r="F353" t="s">
        <v>620</v>
      </c>
      <c r="G353" t="s">
        <v>495</v>
      </c>
      <c r="H353" t="s">
        <v>3132</v>
      </c>
      <c r="I353" t="s">
        <v>3132</v>
      </c>
      <c r="L353">
        <v>18</v>
      </c>
      <c r="M353">
        <f t="shared" si="20"/>
        <v>18</v>
      </c>
      <c r="N353">
        <v>8.6</v>
      </c>
      <c r="O353">
        <v>10</v>
      </c>
      <c r="P353" s="46" t="s">
        <v>27</v>
      </c>
      <c r="Q353" t="s">
        <v>28</v>
      </c>
      <c r="R353" s="2">
        <v>2422.5</v>
      </c>
      <c r="S353" s="2">
        <v>1306.5</v>
      </c>
      <c r="T353">
        <v>1.86</v>
      </c>
      <c r="U353" s="2">
        <v>600</v>
      </c>
      <c r="V353" s="2">
        <v>1116</v>
      </c>
      <c r="W353" t="s">
        <v>621</v>
      </c>
      <c r="X353" t="s">
        <v>30</v>
      </c>
      <c r="Y353" s="6">
        <f t="shared" si="21"/>
        <v>1302.4193548387095</v>
      </c>
      <c r="Z353" s="6">
        <f t="shared" si="22"/>
        <v>702.41935483870964</v>
      </c>
      <c r="AA353" s="6">
        <f t="shared" si="23"/>
        <v>599.99999999999989</v>
      </c>
      <c r="AD353" s="50">
        <f>Raw[[#This Row],[Net Contractor Cost after rebate]]+Raw[[#This Row],[TotalIncentive]]</f>
        <v>1116</v>
      </c>
      <c r="AH353" s="69">
        <f>Raw[[#This Row],[Contractor Markup]]/Raw[[#This Row],[RegularPrice]]</f>
        <v>0</v>
      </c>
    </row>
    <row r="354" spans="1:34" hidden="1" x14ac:dyDescent="0.25">
      <c r="A354">
        <v>51259</v>
      </c>
      <c r="B354" t="s">
        <v>509</v>
      </c>
      <c r="C354">
        <v>137</v>
      </c>
      <c r="F354" t="s">
        <v>622</v>
      </c>
      <c r="G354" t="s">
        <v>495</v>
      </c>
      <c r="H354" t="s">
        <v>3132</v>
      </c>
      <c r="I354" t="s">
        <v>3132</v>
      </c>
      <c r="L354">
        <v>19.2</v>
      </c>
      <c r="M354">
        <f t="shared" si="20"/>
        <v>20</v>
      </c>
      <c r="N354">
        <v>9.4</v>
      </c>
      <c r="O354">
        <v>11</v>
      </c>
      <c r="P354" s="46" t="s">
        <v>27</v>
      </c>
      <c r="Q354" t="s">
        <v>28</v>
      </c>
      <c r="R354" s="2">
        <v>6338.4</v>
      </c>
      <c r="S354" s="2">
        <v>4568.3999999999996</v>
      </c>
      <c r="T354">
        <v>2.95</v>
      </c>
      <c r="U354" s="2">
        <v>600</v>
      </c>
      <c r="V354" s="2">
        <v>1770</v>
      </c>
      <c r="W354" t="s">
        <v>43</v>
      </c>
      <c r="X354" t="s">
        <v>30</v>
      </c>
      <c r="Y354" s="6">
        <f t="shared" si="21"/>
        <v>2148.6101694915251</v>
      </c>
      <c r="Z354" s="6">
        <f t="shared" si="22"/>
        <v>1548.6101694915253</v>
      </c>
      <c r="AA354" s="6">
        <f t="shared" si="23"/>
        <v>599.99999999999977</v>
      </c>
      <c r="AD354" s="50">
        <f>Raw[[#This Row],[Net Contractor Cost after rebate]]+Raw[[#This Row],[TotalIncentive]]</f>
        <v>1770</v>
      </c>
      <c r="AH354" s="69">
        <f>Raw[[#This Row],[Contractor Markup]]/Raw[[#This Row],[RegularPrice]]</f>
        <v>0</v>
      </c>
    </row>
    <row r="355" spans="1:34" hidden="1" x14ac:dyDescent="0.25">
      <c r="A355">
        <v>51259</v>
      </c>
      <c r="B355" t="s">
        <v>509</v>
      </c>
      <c r="C355">
        <v>12</v>
      </c>
      <c r="F355" t="s">
        <v>623</v>
      </c>
      <c r="G355" t="s">
        <v>491</v>
      </c>
      <c r="H355" t="s">
        <v>3132</v>
      </c>
      <c r="I355" t="s">
        <v>3132</v>
      </c>
      <c r="L355">
        <v>18</v>
      </c>
      <c r="M355">
        <f t="shared" si="20"/>
        <v>18</v>
      </c>
      <c r="N355">
        <v>8.6</v>
      </c>
      <c r="O355">
        <v>10</v>
      </c>
      <c r="P355" s="46" t="s">
        <v>27</v>
      </c>
      <c r="Q355" t="s">
        <v>28</v>
      </c>
      <c r="R355" s="2">
        <v>1550.4</v>
      </c>
      <c r="S355" s="2">
        <v>434.4</v>
      </c>
      <c r="T355">
        <v>1.86</v>
      </c>
      <c r="U355" s="2">
        <v>600</v>
      </c>
      <c r="V355" s="2">
        <v>1116</v>
      </c>
      <c r="W355" t="s">
        <v>149</v>
      </c>
      <c r="X355" t="s">
        <v>30</v>
      </c>
      <c r="Y355" s="6">
        <f t="shared" si="21"/>
        <v>833.54838709677415</v>
      </c>
      <c r="Z355" s="6">
        <f t="shared" si="22"/>
        <v>233.54838709677418</v>
      </c>
      <c r="AA355" s="6">
        <f t="shared" si="23"/>
        <v>600</v>
      </c>
      <c r="AD355" s="50">
        <f>Raw[[#This Row],[Net Contractor Cost after rebate]]+Raw[[#This Row],[TotalIncentive]]</f>
        <v>1116</v>
      </c>
      <c r="AH355" s="69">
        <f>Raw[[#This Row],[Contractor Markup]]/Raw[[#This Row],[RegularPrice]]</f>
        <v>0</v>
      </c>
    </row>
    <row r="356" spans="1:34" hidden="1" x14ac:dyDescent="0.25">
      <c r="A356">
        <v>51259</v>
      </c>
      <c r="B356" t="s">
        <v>509</v>
      </c>
      <c r="C356">
        <v>25</v>
      </c>
      <c r="F356" t="s">
        <v>624</v>
      </c>
      <c r="G356" t="s">
        <v>340</v>
      </c>
      <c r="H356" t="s">
        <v>3132</v>
      </c>
      <c r="I356" t="s">
        <v>3132</v>
      </c>
      <c r="L356">
        <v>20.5</v>
      </c>
      <c r="M356">
        <f t="shared" si="20"/>
        <v>21</v>
      </c>
      <c r="N356">
        <v>12.2</v>
      </c>
      <c r="O356">
        <v>9.3000000000000007</v>
      </c>
      <c r="P356" s="46" t="s">
        <v>27</v>
      </c>
      <c r="Q356" t="s">
        <v>40</v>
      </c>
      <c r="R356" s="2">
        <v>3725.84</v>
      </c>
      <c r="S356" s="2">
        <v>2925.84</v>
      </c>
      <c r="T356">
        <v>2</v>
      </c>
      <c r="U356" s="2">
        <v>400</v>
      </c>
      <c r="V356" s="2">
        <v>800</v>
      </c>
      <c r="W356" t="s">
        <v>429</v>
      </c>
      <c r="X356" t="s">
        <v>30</v>
      </c>
      <c r="Y356" s="6">
        <f t="shared" si="21"/>
        <v>1862.92</v>
      </c>
      <c r="Z356" s="6">
        <f t="shared" si="22"/>
        <v>1462.92</v>
      </c>
      <c r="AA356" s="6">
        <f t="shared" si="23"/>
        <v>400</v>
      </c>
      <c r="AD356" s="50">
        <f>Raw[[#This Row],[Net Contractor Cost after rebate]]+Raw[[#This Row],[TotalIncentive]]</f>
        <v>800</v>
      </c>
      <c r="AH356" s="69">
        <f>Raw[[#This Row],[Contractor Markup]]/Raw[[#This Row],[RegularPrice]]</f>
        <v>0</v>
      </c>
    </row>
    <row r="357" spans="1:34" hidden="1" x14ac:dyDescent="0.25">
      <c r="A357">
        <v>51259</v>
      </c>
      <c r="B357" t="s">
        <v>509</v>
      </c>
      <c r="C357">
        <v>26</v>
      </c>
      <c r="F357" t="s">
        <v>625</v>
      </c>
      <c r="G357" t="s">
        <v>340</v>
      </c>
      <c r="H357" t="s">
        <v>3132</v>
      </c>
      <c r="I357" t="s">
        <v>3132</v>
      </c>
      <c r="L357">
        <v>19</v>
      </c>
      <c r="M357">
        <f t="shared" si="20"/>
        <v>19</v>
      </c>
      <c r="N357">
        <v>10.6</v>
      </c>
      <c r="O357">
        <v>10.6</v>
      </c>
      <c r="P357" s="46" t="s">
        <v>27</v>
      </c>
      <c r="Q357" t="s">
        <v>28</v>
      </c>
      <c r="R357" s="2">
        <v>3181.84</v>
      </c>
      <c r="S357" s="2">
        <v>1765.84</v>
      </c>
      <c r="T357">
        <v>2.36</v>
      </c>
      <c r="U357" s="2">
        <v>600</v>
      </c>
      <c r="V357" s="2">
        <v>1416</v>
      </c>
      <c r="W357" t="s">
        <v>123</v>
      </c>
      <c r="X357" t="s">
        <v>30</v>
      </c>
      <c r="Y357" s="6">
        <f t="shared" si="21"/>
        <v>1348.2372881355934</v>
      </c>
      <c r="Z357" s="6">
        <f t="shared" si="22"/>
        <v>748.23728813559319</v>
      </c>
      <c r="AA357" s="6">
        <f t="shared" si="23"/>
        <v>600.00000000000023</v>
      </c>
      <c r="AD357" s="50">
        <f>Raw[[#This Row],[Net Contractor Cost after rebate]]+Raw[[#This Row],[TotalIncentive]]</f>
        <v>1416</v>
      </c>
      <c r="AH357" s="69">
        <f>Raw[[#This Row],[Contractor Markup]]/Raw[[#This Row],[RegularPrice]]</f>
        <v>0</v>
      </c>
    </row>
    <row r="358" spans="1:34" hidden="1" x14ac:dyDescent="0.25">
      <c r="A358">
        <v>51259</v>
      </c>
      <c r="B358" t="s">
        <v>509</v>
      </c>
      <c r="C358">
        <v>27</v>
      </c>
      <c r="F358" t="s">
        <v>626</v>
      </c>
      <c r="G358" t="s">
        <v>340</v>
      </c>
      <c r="H358" t="s">
        <v>3132</v>
      </c>
      <c r="I358" t="s">
        <v>3132</v>
      </c>
      <c r="L358">
        <v>18</v>
      </c>
      <c r="M358">
        <f t="shared" si="20"/>
        <v>18</v>
      </c>
      <c r="N358">
        <v>8.6</v>
      </c>
      <c r="O358">
        <v>10</v>
      </c>
      <c r="P358" s="46" t="s">
        <v>27</v>
      </c>
      <c r="Q358" t="s">
        <v>28</v>
      </c>
      <c r="R358" s="2">
        <v>1550.4</v>
      </c>
      <c r="S358" s="2">
        <v>434.4</v>
      </c>
      <c r="T358">
        <v>1.86</v>
      </c>
      <c r="U358" s="2">
        <v>600</v>
      </c>
      <c r="V358" s="2">
        <v>1116</v>
      </c>
      <c r="W358" t="s">
        <v>284</v>
      </c>
      <c r="X358" t="s">
        <v>30</v>
      </c>
      <c r="Y358" s="6">
        <f t="shared" si="21"/>
        <v>833.54838709677415</v>
      </c>
      <c r="Z358" s="6">
        <f t="shared" si="22"/>
        <v>233.54838709677418</v>
      </c>
      <c r="AA358" s="6">
        <f t="shared" si="23"/>
        <v>600</v>
      </c>
      <c r="AD358" s="50">
        <f>Raw[[#This Row],[Net Contractor Cost after rebate]]+Raw[[#This Row],[TotalIncentive]]</f>
        <v>1116</v>
      </c>
      <c r="AH358" s="69">
        <f>Raw[[#This Row],[Contractor Markup]]/Raw[[#This Row],[RegularPrice]]</f>
        <v>0</v>
      </c>
    </row>
    <row r="359" spans="1:34" hidden="1" x14ac:dyDescent="0.25">
      <c r="A359">
        <v>51259</v>
      </c>
      <c r="B359" t="s">
        <v>509</v>
      </c>
      <c r="C359">
        <v>28</v>
      </c>
      <c r="F359" t="s">
        <v>627</v>
      </c>
      <c r="G359" t="s">
        <v>340</v>
      </c>
      <c r="H359" t="s">
        <v>3132</v>
      </c>
      <c r="I359" t="s">
        <v>3132</v>
      </c>
      <c r="L359">
        <v>18</v>
      </c>
      <c r="M359">
        <f t="shared" si="20"/>
        <v>18</v>
      </c>
      <c r="N359">
        <v>8.6</v>
      </c>
      <c r="O359">
        <v>10</v>
      </c>
      <c r="P359" s="46" t="s">
        <v>27</v>
      </c>
      <c r="Q359" t="s">
        <v>28</v>
      </c>
      <c r="R359" s="2">
        <v>1550.4</v>
      </c>
      <c r="S359" s="2">
        <v>434.4</v>
      </c>
      <c r="T359">
        <v>1.86</v>
      </c>
      <c r="U359" s="2">
        <v>600</v>
      </c>
      <c r="V359" s="2">
        <v>1116</v>
      </c>
      <c r="W359" t="s">
        <v>53</v>
      </c>
      <c r="X359" t="s">
        <v>30</v>
      </c>
      <c r="Y359" s="6">
        <f t="shared" si="21"/>
        <v>833.54838709677415</v>
      </c>
      <c r="Z359" s="6">
        <f t="shared" si="22"/>
        <v>233.54838709677418</v>
      </c>
      <c r="AA359" s="6">
        <f t="shared" si="23"/>
        <v>600</v>
      </c>
      <c r="AD359" s="50">
        <f>Raw[[#This Row],[Net Contractor Cost after rebate]]+Raw[[#This Row],[TotalIncentive]]</f>
        <v>1116</v>
      </c>
      <c r="AH359" s="69">
        <f>Raw[[#This Row],[Contractor Markup]]/Raw[[#This Row],[RegularPrice]]</f>
        <v>0</v>
      </c>
    </row>
    <row r="360" spans="1:34" hidden="1" x14ac:dyDescent="0.25">
      <c r="A360">
        <v>51259</v>
      </c>
      <c r="B360" t="s">
        <v>509</v>
      </c>
      <c r="C360">
        <v>29</v>
      </c>
      <c r="F360" t="s">
        <v>628</v>
      </c>
      <c r="G360" t="s">
        <v>340</v>
      </c>
      <c r="H360" t="s">
        <v>3132</v>
      </c>
      <c r="I360" t="s">
        <v>3132</v>
      </c>
      <c r="L360">
        <v>19.2</v>
      </c>
      <c r="M360">
        <f t="shared" si="20"/>
        <v>20</v>
      </c>
      <c r="N360">
        <v>9.4</v>
      </c>
      <c r="O360">
        <v>11</v>
      </c>
      <c r="P360" s="46" t="s">
        <v>27</v>
      </c>
      <c r="Q360" t="s">
        <v>28</v>
      </c>
      <c r="R360" s="2">
        <v>6338.4</v>
      </c>
      <c r="S360" s="2">
        <v>4568.3999999999996</v>
      </c>
      <c r="T360">
        <v>2.95</v>
      </c>
      <c r="U360" s="2">
        <v>600</v>
      </c>
      <c r="V360" s="2">
        <v>1770</v>
      </c>
      <c r="W360" t="s">
        <v>132</v>
      </c>
      <c r="X360" t="s">
        <v>30</v>
      </c>
      <c r="Y360" s="6">
        <f t="shared" si="21"/>
        <v>2148.6101694915251</v>
      </c>
      <c r="Z360" s="6">
        <f t="shared" si="22"/>
        <v>1548.6101694915253</v>
      </c>
      <c r="AA360" s="6">
        <f t="shared" si="23"/>
        <v>599.99999999999977</v>
      </c>
      <c r="AD360" s="50">
        <f>Raw[[#This Row],[Net Contractor Cost after rebate]]+Raw[[#This Row],[TotalIncentive]]</f>
        <v>1770</v>
      </c>
      <c r="AH360" s="69">
        <f>Raw[[#This Row],[Contractor Markup]]/Raw[[#This Row],[RegularPrice]]</f>
        <v>0</v>
      </c>
    </row>
    <row r="361" spans="1:34" hidden="1" x14ac:dyDescent="0.25">
      <c r="A361">
        <v>51259</v>
      </c>
      <c r="B361" t="s">
        <v>509</v>
      </c>
      <c r="C361">
        <v>30</v>
      </c>
      <c r="F361" t="s">
        <v>628</v>
      </c>
      <c r="G361" t="s">
        <v>340</v>
      </c>
      <c r="H361" t="s">
        <v>3132</v>
      </c>
      <c r="I361" t="s">
        <v>3132</v>
      </c>
      <c r="L361">
        <v>19.2</v>
      </c>
      <c r="M361">
        <f t="shared" si="20"/>
        <v>20</v>
      </c>
      <c r="N361">
        <v>9.4</v>
      </c>
      <c r="O361">
        <v>11</v>
      </c>
      <c r="P361" s="46" t="s">
        <v>27</v>
      </c>
      <c r="Q361" t="s">
        <v>28</v>
      </c>
      <c r="R361" s="2">
        <v>6338.4</v>
      </c>
      <c r="S361" s="2">
        <v>4568.3999999999996</v>
      </c>
      <c r="T361">
        <v>2.95</v>
      </c>
      <c r="U361" s="2">
        <v>600</v>
      </c>
      <c r="V361" s="2">
        <v>1770</v>
      </c>
      <c r="W361" t="s">
        <v>132</v>
      </c>
      <c r="X361" t="s">
        <v>30</v>
      </c>
      <c r="Y361" s="6">
        <f t="shared" si="21"/>
        <v>2148.6101694915251</v>
      </c>
      <c r="Z361" s="6">
        <f t="shared" si="22"/>
        <v>1548.6101694915253</v>
      </c>
      <c r="AA361" s="6">
        <f t="shared" si="23"/>
        <v>599.99999999999977</v>
      </c>
      <c r="AD361" s="50">
        <f>Raw[[#This Row],[Net Contractor Cost after rebate]]+Raw[[#This Row],[TotalIncentive]]</f>
        <v>1770</v>
      </c>
      <c r="AH361" s="69">
        <f>Raw[[#This Row],[Contractor Markup]]/Raw[[#This Row],[RegularPrice]]</f>
        <v>0</v>
      </c>
    </row>
    <row r="362" spans="1:34" hidden="1" x14ac:dyDescent="0.25">
      <c r="A362">
        <v>51259</v>
      </c>
      <c r="B362" t="s">
        <v>509</v>
      </c>
      <c r="C362">
        <v>31</v>
      </c>
      <c r="F362" t="s">
        <v>628</v>
      </c>
      <c r="G362" t="s">
        <v>340</v>
      </c>
      <c r="H362" t="s">
        <v>3132</v>
      </c>
      <c r="I362" t="s">
        <v>3132</v>
      </c>
      <c r="L362">
        <v>20</v>
      </c>
      <c r="M362">
        <f t="shared" si="20"/>
        <v>20</v>
      </c>
      <c r="N362">
        <v>13.6</v>
      </c>
      <c r="O362">
        <v>9.8000000000000007</v>
      </c>
      <c r="P362" s="46" t="s">
        <v>27</v>
      </c>
      <c r="Q362" t="s">
        <v>28</v>
      </c>
      <c r="R362" s="2">
        <v>3361.31</v>
      </c>
      <c r="S362" s="2">
        <v>2263.31</v>
      </c>
      <c r="T362">
        <v>1.83</v>
      </c>
      <c r="U362" s="2">
        <v>600</v>
      </c>
      <c r="V362" s="2">
        <v>1098</v>
      </c>
      <c r="W362" t="s">
        <v>132</v>
      </c>
      <c r="X362" t="s">
        <v>30</v>
      </c>
      <c r="Y362" s="6">
        <f t="shared" si="21"/>
        <v>1836.7814207650272</v>
      </c>
      <c r="Z362" s="6">
        <f t="shared" si="22"/>
        <v>1236.7814207650272</v>
      </c>
      <c r="AA362" s="6">
        <f t="shared" si="23"/>
        <v>600</v>
      </c>
      <c r="AD362" s="50">
        <f>Raw[[#This Row],[Net Contractor Cost after rebate]]+Raw[[#This Row],[TotalIncentive]]</f>
        <v>1098</v>
      </c>
      <c r="AH362" s="69">
        <f>Raw[[#This Row],[Contractor Markup]]/Raw[[#This Row],[RegularPrice]]</f>
        <v>0</v>
      </c>
    </row>
    <row r="363" spans="1:34" hidden="1" x14ac:dyDescent="0.25">
      <c r="A363">
        <v>51259</v>
      </c>
      <c r="B363" t="s">
        <v>509</v>
      </c>
      <c r="C363">
        <v>32</v>
      </c>
      <c r="F363" t="s">
        <v>628</v>
      </c>
      <c r="G363" t="s">
        <v>340</v>
      </c>
      <c r="H363" t="s">
        <v>3132</v>
      </c>
      <c r="I363" t="s">
        <v>3132</v>
      </c>
      <c r="L363">
        <v>23.1</v>
      </c>
      <c r="M363">
        <f t="shared" si="20"/>
        <v>24</v>
      </c>
      <c r="N363">
        <v>13</v>
      </c>
      <c r="O363">
        <v>12.5</v>
      </c>
      <c r="P363" s="46" t="s">
        <v>27</v>
      </c>
      <c r="Q363" t="s">
        <v>28</v>
      </c>
      <c r="R363" s="2">
        <v>2033.95</v>
      </c>
      <c r="S363" s="2">
        <v>1433.95</v>
      </c>
      <c r="T363">
        <v>1</v>
      </c>
      <c r="U363" s="2">
        <v>600</v>
      </c>
      <c r="V363" s="2">
        <v>600</v>
      </c>
      <c r="W363" t="s">
        <v>132</v>
      </c>
      <c r="X363" t="s">
        <v>30</v>
      </c>
      <c r="Y363" s="6">
        <f t="shared" si="21"/>
        <v>2033.95</v>
      </c>
      <c r="Z363" s="6">
        <f t="shared" si="22"/>
        <v>1433.95</v>
      </c>
      <c r="AA363" s="6">
        <f t="shared" si="23"/>
        <v>600</v>
      </c>
      <c r="AD363" s="50">
        <f>Raw[[#This Row],[Net Contractor Cost after rebate]]+Raw[[#This Row],[TotalIncentive]]</f>
        <v>600</v>
      </c>
      <c r="AH363" s="69">
        <f>Raw[[#This Row],[Contractor Markup]]/Raw[[#This Row],[RegularPrice]]</f>
        <v>0</v>
      </c>
    </row>
    <row r="364" spans="1:34" hidden="1" x14ac:dyDescent="0.25">
      <c r="A364">
        <v>51259</v>
      </c>
      <c r="B364" t="s">
        <v>509</v>
      </c>
      <c r="C364">
        <v>33</v>
      </c>
      <c r="F364" t="s">
        <v>543</v>
      </c>
      <c r="G364" t="s">
        <v>340</v>
      </c>
      <c r="H364" t="s">
        <v>3132</v>
      </c>
      <c r="I364" t="s">
        <v>3132</v>
      </c>
      <c r="L364">
        <v>19.2</v>
      </c>
      <c r="M364">
        <f t="shared" si="20"/>
        <v>20</v>
      </c>
      <c r="N364">
        <v>9.4</v>
      </c>
      <c r="O364">
        <v>11</v>
      </c>
      <c r="P364" s="46" t="s">
        <v>27</v>
      </c>
      <c r="Q364" t="s">
        <v>28</v>
      </c>
      <c r="R364" s="2">
        <v>6338.4</v>
      </c>
      <c r="S364" s="2">
        <v>4568.3999999999996</v>
      </c>
      <c r="T364">
        <v>2.95</v>
      </c>
      <c r="U364" s="2">
        <v>600</v>
      </c>
      <c r="V364" s="2">
        <v>1770</v>
      </c>
      <c r="W364" t="s">
        <v>132</v>
      </c>
      <c r="X364" t="s">
        <v>30</v>
      </c>
      <c r="Y364" s="6">
        <f t="shared" si="21"/>
        <v>2148.6101694915251</v>
      </c>
      <c r="Z364" s="6">
        <f t="shared" si="22"/>
        <v>1548.6101694915253</v>
      </c>
      <c r="AA364" s="6">
        <f t="shared" si="23"/>
        <v>599.99999999999977</v>
      </c>
      <c r="AD364" s="50">
        <f>Raw[[#This Row],[Net Contractor Cost after rebate]]+Raw[[#This Row],[TotalIncentive]]</f>
        <v>1770</v>
      </c>
      <c r="AH364" s="69">
        <f>Raw[[#This Row],[Contractor Markup]]/Raw[[#This Row],[RegularPrice]]</f>
        <v>0</v>
      </c>
    </row>
    <row r="365" spans="1:34" hidden="1" x14ac:dyDescent="0.25">
      <c r="A365">
        <v>51259</v>
      </c>
      <c r="B365" t="s">
        <v>509</v>
      </c>
      <c r="C365">
        <v>34</v>
      </c>
      <c r="F365" t="s">
        <v>543</v>
      </c>
      <c r="G365" t="s">
        <v>340</v>
      </c>
      <c r="H365" t="s">
        <v>3132</v>
      </c>
      <c r="I365" t="s">
        <v>3132</v>
      </c>
      <c r="L365">
        <v>19.2</v>
      </c>
      <c r="M365">
        <f t="shared" si="20"/>
        <v>20</v>
      </c>
      <c r="N365">
        <v>9.4</v>
      </c>
      <c r="O365">
        <v>11</v>
      </c>
      <c r="P365" s="46" t="s">
        <v>27</v>
      </c>
      <c r="Q365" t="s">
        <v>28</v>
      </c>
      <c r="R365" s="2">
        <v>6338.4</v>
      </c>
      <c r="S365" s="2">
        <v>4568.3999999999996</v>
      </c>
      <c r="T365">
        <v>2.95</v>
      </c>
      <c r="U365" s="2">
        <v>600</v>
      </c>
      <c r="V365" s="2">
        <v>1770</v>
      </c>
      <c r="W365" t="s">
        <v>132</v>
      </c>
      <c r="X365" t="s">
        <v>30</v>
      </c>
      <c r="Y365" s="6">
        <f t="shared" si="21"/>
        <v>2148.6101694915251</v>
      </c>
      <c r="Z365" s="6">
        <f t="shared" si="22"/>
        <v>1548.6101694915253</v>
      </c>
      <c r="AA365" s="6">
        <f t="shared" si="23"/>
        <v>599.99999999999977</v>
      </c>
      <c r="AD365" s="50">
        <f>Raw[[#This Row],[Net Contractor Cost after rebate]]+Raw[[#This Row],[TotalIncentive]]</f>
        <v>1770</v>
      </c>
      <c r="AH365" s="69">
        <f>Raw[[#This Row],[Contractor Markup]]/Raw[[#This Row],[RegularPrice]]</f>
        <v>0</v>
      </c>
    </row>
    <row r="366" spans="1:34" hidden="1" x14ac:dyDescent="0.25">
      <c r="A366">
        <v>51259</v>
      </c>
      <c r="B366" t="s">
        <v>509</v>
      </c>
      <c r="C366">
        <v>1</v>
      </c>
      <c r="F366" t="s">
        <v>629</v>
      </c>
      <c r="G366" t="s">
        <v>630</v>
      </c>
      <c r="H366" t="s">
        <v>3132</v>
      </c>
      <c r="I366" t="s">
        <v>3132</v>
      </c>
      <c r="L366">
        <v>17</v>
      </c>
      <c r="M366">
        <f t="shared" si="20"/>
        <v>17</v>
      </c>
      <c r="N366">
        <v>9.9</v>
      </c>
      <c r="O366">
        <v>9</v>
      </c>
      <c r="P366" s="46" t="s">
        <v>27</v>
      </c>
      <c r="Q366" t="s">
        <v>40</v>
      </c>
      <c r="R366" s="2">
        <v>1504.8</v>
      </c>
      <c r="S366" s="2">
        <v>1104.8</v>
      </c>
      <c r="T366">
        <v>1</v>
      </c>
      <c r="U366" s="2">
        <v>400</v>
      </c>
      <c r="V366" s="2">
        <v>400</v>
      </c>
      <c r="W366" t="s">
        <v>631</v>
      </c>
      <c r="X366" t="s">
        <v>30</v>
      </c>
      <c r="Y366" s="6">
        <f t="shared" si="21"/>
        <v>1504.8</v>
      </c>
      <c r="Z366" s="6">
        <f t="shared" si="22"/>
        <v>1104.8</v>
      </c>
      <c r="AA366" s="6">
        <f t="shared" si="23"/>
        <v>400</v>
      </c>
      <c r="AD366" s="50">
        <f>Raw[[#This Row],[Net Contractor Cost after rebate]]+Raw[[#This Row],[TotalIncentive]]</f>
        <v>400</v>
      </c>
      <c r="AH366" s="69">
        <f>Raw[[#This Row],[Contractor Markup]]/Raw[[#This Row],[RegularPrice]]</f>
        <v>0</v>
      </c>
    </row>
    <row r="367" spans="1:34" hidden="1" x14ac:dyDescent="0.25">
      <c r="A367">
        <v>51259</v>
      </c>
      <c r="B367" t="s">
        <v>509</v>
      </c>
      <c r="C367">
        <v>2</v>
      </c>
      <c r="F367" t="s">
        <v>632</v>
      </c>
      <c r="G367" t="s">
        <v>630</v>
      </c>
      <c r="H367" t="s">
        <v>3132</v>
      </c>
      <c r="I367" t="s">
        <v>3132</v>
      </c>
      <c r="L367">
        <v>17</v>
      </c>
      <c r="M367">
        <f t="shared" si="20"/>
        <v>17</v>
      </c>
      <c r="N367">
        <v>9.9</v>
      </c>
      <c r="O367">
        <v>9</v>
      </c>
      <c r="P367" s="46" t="s">
        <v>27</v>
      </c>
      <c r="Q367" t="s">
        <v>40</v>
      </c>
      <c r="R367" s="2">
        <v>1504.8</v>
      </c>
      <c r="S367" s="2">
        <v>1104.8</v>
      </c>
      <c r="T367">
        <v>1</v>
      </c>
      <c r="U367" s="2">
        <v>400</v>
      </c>
      <c r="V367" s="2">
        <v>400</v>
      </c>
      <c r="W367" t="s">
        <v>631</v>
      </c>
      <c r="X367" t="s">
        <v>30</v>
      </c>
      <c r="Y367" s="6">
        <f t="shared" si="21"/>
        <v>1504.8</v>
      </c>
      <c r="Z367" s="6">
        <f t="shared" si="22"/>
        <v>1104.8</v>
      </c>
      <c r="AA367" s="6">
        <f t="shared" si="23"/>
        <v>400</v>
      </c>
      <c r="AD367" s="50">
        <f>Raw[[#This Row],[Net Contractor Cost after rebate]]+Raw[[#This Row],[TotalIncentive]]</f>
        <v>400</v>
      </c>
      <c r="AH367" s="69">
        <f>Raw[[#This Row],[Contractor Markup]]/Raw[[#This Row],[RegularPrice]]</f>
        <v>0</v>
      </c>
    </row>
    <row r="368" spans="1:34" hidden="1" x14ac:dyDescent="0.25">
      <c r="A368">
        <v>51259</v>
      </c>
      <c r="B368" t="s">
        <v>509</v>
      </c>
      <c r="C368">
        <v>3</v>
      </c>
      <c r="F368" t="s">
        <v>633</v>
      </c>
      <c r="G368" t="s">
        <v>105</v>
      </c>
      <c r="H368" t="s">
        <v>3132</v>
      </c>
      <c r="I368" t="s">
        <v>3132</v>
      </c>
      <c r="L368">
        <v>20</v>
      </c>
      <c r="M368">
        <f t="shared" si="20"/>
        <v>20</v>
      </c>
      <c r="N368">
        <v>13.6</v>
      </c>
      <c r="O368">
        <v>9.8000000000000007</v>
      </c>
      <c r="P368" s="46" t="s">
        <v>27</v>
      </c>
      <c r="Q368" t="s">
        <v>28</v>
      </c>
      <c r="R368" s="2">
        <v>4877.3</v>
      </c>
      <c r="S368" s="2">
        <v>3779.3</v>
      </c>
      <c r="T368">
        <v>1.83</v>
      </c>
      <c r="U368" s="2">
        <v>600</v>
      </c>
      <c r="V368" s="2">
        <v>1098</v>
      </c>
      <c r="W368" t="s">
        <v>85</v>
      </c>
      <c r="X368" t="s">
        <v>30</v>
      </c>
      <c r="Y368" s="6">
        <f t="shared" si="21"/>
        <v>2665.1912568306011</v>
      </c>
      <c r="Z368" s="6">
        <f t="shared" si="22"/>
        <v>2065.1912568306011</v>
      </c>
      <c r="AA368" s="6">
        <f t="shared" si="23"/>
        <v>600</v>
      </c>
      <c r="AD368" s="50">
        <f>Raw[[#This Row],[Net Contractor Cost after rebate]]+Raw[[#This Row],[TotalIncentive]]</f>
        <v>1098</v>
      </c>
      <c r="AH368" s="69">
        <f>Raw[[#This Row],[Contractor Markup]]/Raw[[#This Row],[RegularPrice]]</f>
        <v>0</v>
      </c>
    </row>
    <row r="369" spans="1:34" hidden="1" x14ac:dyDescent="0.25">
      <c r="A369">
        <v>51259</v>
      </c>
      <c r="B369" t="s">
        <v>509</v>
      </c>
      <c r="C369">
        <v>4</v>
      </c>
      <c r="F369" t="s">
        <v>634</v>
      </c>
      <c r="G369" t="s">
        <v>630</v>
      </c>
      <c r="H369" t="s">
        <v>3132</v>
      </c>
      <c r="I369" t="s">
        <v>3132</v>
      </c>
      <c r="L369">
        <v>17</v>
      </c>
      <c r="M369">
        <f t="shared" si="20"/>
        <v>17</v>
      </c>
      <c r="N369">
        <v>9.9</v>
      </c>
      <c r="O369">
        <v>9</v>
      </c>
      <c r="P369" s="46" t="s">
        <v>27</v>
      </c>
      <c r="Q369" t="s">
        <v>40</v>
      </c>
      <c r="R369" s="2">
        <v>1504.8</v>
      </c>
      <c r="S369" s="2">
        <v>1104.8</v>
      </c>
      <c r="T369">
        <v>1</v>
      </c>
      <c r="U369" s="2">
        <v>400</v>
      </c>
      <c r="V369" s="2">
        <v>400</v>
      </c>
      <c r="W369" t="s">
        <v>602</v>
      </c>
      <c r="X369" t="s">
        <v>30</v>
      </c>
      <c r="Y369" s="6">
        <f t="shared" si="21"/>
        <v>1504.8</v>
      </c>
      <c r="Z369" s="6">
        <f t="shared" si="22"/>
        <v>1104.8</v>
      </c>
      <c r="AA369" s="6">
        <f t="shared" si="23"/>
        <v>400</v>
      </c>
      <c r="AD369" s="50">
        <f>Raw[[#This Row],[Net Contractor Cost after rebate]]+Raw[[#This Row],[TotalIncentive]]</f>
        <v>400</v>
      </c>
      <c r="AH369" s="69">
        <f>Raw[[#This Row],[Contractor Markup]]/Raw[[#This Row],[RegularPrice]]</f>
        <v>0</v>
      </c>
    </row>
    <row r="370" spans="1:34" hidden="1" x14ac:dyDescent="0.25">
      <c r="A370">
        <v>51259</v>
      </c>
      <c r="B370" t="s">
        <v>509</v>
      </c>
      <c r="C370">
        <v>5</v>
      </c>
      <c r="F370" t="s">
        <v>635</v>
      </c>
      <c r="G370" t="s">
        <v>105</v>
      </c>
      <c r="H370" t="s">
        <v>3134</v>
      </c>
      <c r="I370" t="s">
        <v>3134</v>
      </c>
      <c r="L370">
        <v>15</v>
      </c>
      <c r="M370">
        <f t="shared" si="20"/>
        <v>15</v>
      </c>
      <c r="N370">
        <v>12.5</v>
      </c>
      <c r="O370">
        <v>9</v>
      </c>
      <c r="P370" s="46" t="s">
        <v>51</v>
      </c>
      <c r="Q370" t="s">
        <v>100</v>
      </c>
      <c r="R370" s="2">
        <v>3208.63</v>
      </c>
      <c r="S370" s="2">
        <v>2173.63</v>
      </c>
      <c r="T370">
        <v>3.45</v>
      </c>
      <c r="U370" s="2">
        <v>300</v>
      </c>
      <c r="V370" s="2">
        <v>1035</v>
      </c>
      <c r="W370" t="s">
        <v>636</v>
      </c>
      <c r="X370" t="s">
        <v>30</v>
      </c>
      <c r="Y370" s="6">
        <f t="shared" si="21"/>
        <v>930.03768115942023</v>
      </c>
      <c r="Z370" s="6">
        <f t="shared" si="22"/>
        <v>630.03768115942034</v>
      </c>
      <c r="AA370" s="6">
        <f t="shared" si="23"/>
        <v>299.99999999999989</v>
      </c>
      <c r="AD370" s="50">
        <f>Raw[[#This Row],[Net Contractor Cost after rebate]]+Raw[[#This Row],[TotalIncentive]]</f>
        <v>1035</v>
      </c>
      <c r="AH370" s="69">
        <f>Raw[[#This Row],[Contractor Markup]]/Raw[[#This Row],[RegularPrice]]</f>
        <v>0</v>
      </c>
    </row>
    <row r="371" spans="1:34" hidden="1" x14ac:dyDescent="0.25">
      <c r="A371">
        <v>51259</v>
      </c>
      <c r="B371" t="s">
        <v>509</v>
      </c>
      <c r="C371">
        <v>6</v>
      </c>
      <c r="F371" t="s">
        <v>637</v>
      </c>
      <c r="G371" t="s">
        <v>551</v>
      </c>
      <c r="H371" t="s">
        <v>3132</v>
      </c>
      <c r="I371" t="s">
        <v>3132</v>
      </c>
      <c r="L371">
        <v>20</v>
      </c>
      <c r="M371">
        <f t="shared" si="20"/>
        <v>20</v>
      </c>
      <c r="N371">
        <v>13.6</v>
      </c>
      <c r="O371">
        <v>9.8000000000000007</v>
      </c>
      <c r="P371" s="46" t="s">
        <v>27</v>
      </c>
      <c r="Q371" t="s">
        <v>28</v>
      </c>
      <c r="R371" s="2">
        <v>3361.31</v>
      </c>
      <c r="S371" s="2">
        <v>2263.31</v>
      </c>
      <c r="T371">
        <v>1.83</v>
      </c>
      <c r="U371" s="2">
        <v>600</v>
      </c>
      <c r="V371" s="2">
        <v>1098</v>
      </c>
      <c r="W371" t="s">
        <v>638</v>
      </c>
      <c r="X371" t="s">
        <v>30</v>
      </c>
      <c r="Y371" s="6">
        <f t="shared" si="21"/>
        <v>1836.7814207650272</v>
      </c>
      <c r="Z371" s="6">
        <f t="shared" si="22"/>
        <v>1236.7814207650272</v>
      </c>
      <c r="AA371" s="6">
        <f t="shared" si="23"/>
        <v>600</v>
      </c>
      <c r="AD371" s="50">
        <f>Raw[[#This Row],[Net Contractor Cost after rebate]]+Raw[[#This Row],[TotalIncentive]]</f>
        <v>1098</v>
      </c>
      <c r="AH371" s="69">
        <f>Raw[[#This Row],[Contractor Markup]]/Raw[[#This Row],[RegularPrice]]</f>
        <v>0</v>
      </c>
    </row>
    <row r="372" spans="1:34" hidden="1" x14ac:dyDescent="0.25">
      <c r="A372">
        <v>51259</v>
      </c>
      <c r="B372" t="s">
        <v>509</v>
      </c>
      <c r="C372">
        <v>7</v>
      </c>
      <c r="F372" t="s">
        <v>639</v>
      </c>
      <c r="G372" t="s">
        <v>551</v>
      </c>
      <c r="H372" t="s">
        <v>3132</v>
      </c>
      <c r="I372" t="s">
        <v>3132</v>
      </c>
      <c r="L372">
        <v>20</v>
      </c>
      <c r="M372">
        <f t="shared" si="20"/>
        <v>20</v>
      </c>
      <c r="N372">
        <v>13.6</v>
      </c>
      <c r="O372">
        <v>9.8000000000000007</v>
      </c>
      <c r="P372" s="46" t="s">
        <v>27</v>
      </c>
      <c r="Q372" t="s">
        <v>28</v>
      </c>
      <c r="R372" s="2">
        <v>3361.31</v>
      </c>
      <c r="S372" s="2">
        <v>2263.31</v>
      </c>
      <c r="T372">
        <v>1.83</v>
      </c>
      <c r="U372" s="2">
        <v>600</v>
      </c>
      <c r="V372" s="2">
        <v>1098</v>
      </c>
      <c r="W372" t="s">
        <v>638</v>
      </c>
      <c r="X372" t="s">
        <v>30</v>
      </c>
      <c r="Y372" s="6">
        <f t="shared" si="21"/>
        <v>1836.7814207650272</v>
      </c>
      <c r="Z372" s="6">
        <f t="shared" si="22"/>
        <v>1236.7814207650272</v>
      </c>
      <c r="AA372" s="6">
        <f t="shared" si="23"/>
        <v>600</v>
      </c>
      <c r="AD372" s="50">
        <f>Raw[[#This Row],[Net Contractor Cost after rebate]]+Raw[[#This Row],[TotalIncentive]]</f>
        <v>1098</v>
      </c>
      <c r="AH372" s="69">
        <f>Raw[[#This Row],[Contractor Markup]]/Raw[[#This Row],[RegularPrice]]</f>
        <v>0</v>
      </c>
    </row>
    <row r="373" spans="1:34" hidden="1" x14ac:dyDescent="0.25">
      <c r="A373">
        <v>51259</v>
      </c>
      <c r="B373" t="s">
        <v>509</v>
      </c>
      <c r="C373">
        <v>8</v>
      </c>
      <c r="F373" t="s">
        <v>640</v>
      </c>
      <c r="G373" t="s">
        <v>105</v>
      </c>
      <c r="H373" t="s">
        <v>3132</v>
      </c>
      <c r="I373" t="s">
        <v>3132</v>
      </c>
      <c r="L373">
        <v>18</v>
      </c>
      <c r="M373">
        <f t="shared" si="20"/>
        <v>18</v>
      </c>
      <c r="N373">
        <v>8.6</v>
      </c>
      <c r="O373">
        <v>10</v>
      </c>
      <c r="P373" s="46" t="s">
        <v>27</v>
      </c>
      <c r="Q373" t="s">
        <v>28</v>
      </c>
      <c r="R373" s="2">
        <v>1550.4</v>
      </c>
      <c r="S373" s="2">
        <v>434.4</v>
      </c>
      <c r="T373">
        <v>1.86</v>
      </c>
      <c r="U373" s="2">
        <v>600</v>
      </c>
      <c r="V373" s="2">
        <v>1116</v>
      </c>
      <c r="W373" t="s">
        <v>641</v>
      </c>
      <c r="X373" t="s">
        <v>30</v>
      </c>
      <c r="Y373" s="6">
        <f t="shared" si="21"/>
        <v>833.54838709677415</v>
      </c>
      <c r="Z373" s="6">
        <f t="shared" si="22"/>
        <v>233.54838709677418</v>
      </c>
      <c r="AA373" s="6">
        <f t="shared" si="23"/>
        <v>600</v>
      </c>
      <c r="AD373" s="50">
        <f>Raw[[#This Row],[Net Contractor Cost after rebate]]+Raw[[#This Row],[TotalIncentive]]</f>
        <v>1116</v>
      </c>
      <c r="AH373" s="69">
        <f>Raw[[#This Row],[Contractor Markup]]/Raw[[#This Row],[RegularPrice]]</f>
        <v>0</v>
      </c>
    </row>
    <row r="374" spans="1:34" hidden="1" x14ac:dyDescent="0.25">
      <c r="A374">
        <v>51259</v>
      </c>
      <c r="B374" t="s">
        <v>509</v>
      </c>
      <c r="C374">
        <v>9</v>
      </c>
      <c r="F374" t="s">
        <v>642</v>
      </c>
      <c r="G374" t="s">
        <v>491</v>
      </c>
      <c r="H374" t="s">
        <v>3134</v>
      </c>
      <c r="I374" t="s">
        <v>3134</v>
      </c>
      <c r="L374">
        <v>17</v>
      </c>
      <c r="M374">
        <f t="shared" si="20"/>
        <v>17</v>
      </c>
      <c r="N374">
        <v>13</v>
      </c>
      <c r="O374">
        <v>9</v>
      </c>
      <c r="P374" s="46" t="s">
        <v>51</v>
      </c>
      <c r="Q374" t="s">
        <v>49</v>
      </c>
      <c r="R374" s="2">
        <v>4111.8599999999997</v>
      </c>
      <c r="S374" s="2">
        <v>3163.86</v>
      </c>
      <c r="T374">
        <v>3.16</v>
      </c>
      <c r="U374" s="2">
        <v>300</v>
      </c>
      <c r="V374" s="2">
        <v>948</v>
      </c>
      <c r="W374" t="s">
        <v>63</v>
      </c>
      <c r="X374" t="s">
        <v>30</v>
      </c>
      <c r="Y374" s="6">
        <f t="shared" si="21"/>
        <v>1301.2215189873416</v>
      </c>
      <c r="Z374" s="6">
        <f t="shared" si="22"/>
        <v>1001.2215189873418</v>
      </c>
      <c r="AA374" s="6">
        <f t="shared" si="23"/>
        <v>299.99999999999977</v>
      </c>
      <c r="AD374" s="50">
        <f>Raw[[#This Row],[Net Contractor Cost after rebate]]+Raw[[#This Row],[TotalIncentive]]</f>
        <v>948</v>
      </c>
      <c r="AH374" s="69">
        <f>Raw[[#This Row],[Contractor Markup]]/Raw[[#This Row],[RegularPrice]]</f>
        <v>0</v>
      </c>
    </row>
    <row r="375" spans="1:34" hidden="1" x14ac:dyDescent="0.25">
      <c r="A375">
        <v>51259</v>
      </c>
      <c r="B375" t="s">
        <v>509</v>
      </c>
      <c r="C375">
        <v>10</v>
      </c>
      <c r="F375" t="s">
        <v>643</v>
      </c>
      <c r="G375" t="s">
        <v>491</v>
      </c>
      <c r="H375" t="s">
        <v>3134</v>
      </c>
      <c r="I375" t="s">
        <v>3134</v>
      </c>
      <c r="L375">
        <v>17.5</v>
      </c>
      <c r="M375">
        <f t="shared" si="20"/>
        <v>18</v>
      </c>
      <c r="N375">
        <v>13</v>
      </c>
      <c r="O375">
        <v>9</v>
      </c>
      <c r="P375" s="46" t="s">
        <v>51</v>
      </c>
      <c r="Q375" t="s">
        <v>49</v>
      </c>
      <c r="R375" s="2">
        <v>4635.82</v>
      </c>
      <c r="S375" s="2">
        <v>3423.82</v>
      </c>
      <c r="T375">
        <v>4.04</v>
      </c>
      <c r="U375" s="2">
        <v>300</v>
      </c>
      <c r="V375" s="2">
        <v>1212</v>
      </c>
      <c r="W375" t="s">
        <v>63</v>
      </c>
      <c r="X375" t="s">
        <v>30</v>
      </c>
      <c r="Y375" s="6">
        <f t="shared" si="21"/>
        <v>1147.4801980198019</v>
      </c>
      <c r="Z375" s="6">
        <f t="shared" si="22"/>
        <v>847.48019801980206</v>
      </c>
      <c r="AA375" s="6">
        <f t="shared" si="23"/>
        <v>299.99999999999989</v>
      </c>
      <c r="AD375" s="50">
        <f>Raw[[#This Row],[Net Contractor Cost after rebate]]+Raw[[#This Row],[TotalIncentive]]</f>
        <v>1212</v>
      </c>
      <c r="AH375" s="69">
        <f>Raw[[#This Row],[Contractor Markup]]/Raw[[#This Row],[RegularPrice]]</f>
        <v>0</v>
      </c>
    </row>
    <row r="376" spans="1:34" hidden="1" x14ac:dyDescent="0.25">
      <c r="A376">
        <v>51259</v>
      </c>
      <c r="B376" t="s">
        <v>509</v>
      </c>
      <c r="C376">
        <v>11</v>
      </c>
      <c r="F376" t="s">
        <v>644</v>
      </c>
      <c r="G376" t="s">
        <v>495</v>
      </c>
      <c r="H376" t="s">
        <v>3132</v>
      </c>
      <c r="I376" t="s">
        <v>3132</v>
      </c>
      <c r="L376">
        <v>19</v>
      </c>
      <c r="M376">
        <f t="shared" si="20"/>
        <v>19</v>
      </c>
      <c r="N376">
        <v>10.6</v>
      </c>
      <c r="O376">
        <v>10.6</v>
      </c>
      <c r="P376" s="46" t="s">
        <v>27</v>
      </c>
      <c r="Q376" t="s">
        <v>28</v>
      </c>
      <c r="R376" s="2">
        <v>2949.32</v>
      </c>
      <c r="S376" s="2">
        <v>1533.32</v>
      </c>
      <c r="T376">
        <v>2.36</v>
      </c>
      <c r="U376" s="2">
        <v>600</v>
      </c>
      <c r="V376" s="2">
        <v>1416</v>
      </c>
      <c r="W376" t="s">
        <v>604</v>
      </c>
      <c r="X376" t="s">
        <v>30</v>
      </c>
      <c r="Y376" s="6">
        <f t="shared" si="21"/>
        <v>1249.7118644067798</v>
      </c>
      <c r="Z376" s="6">
        <f t="shared" si="22"/>
        <v>649.71186440677968</v>
      </c>
      <c r="AA376" s="6">
        <f t="shared" si="23"/>
        <v>600.00000000000011</v>
      </c>
      <c r="AD376" s="50">
        <f>Raw[[#This Row],[Net Contractor Cost after rebate]]+Raw[[#This Row],[TotalIncentive]]</f>
        <v>1416</v>
      </c>
      <c r="AH376" s="69">
        <f>Raw[[#This Row],[Contractor Markup]]/Raw[[#This Row],[RegularPrice]]</f>
        <v>0</v>
      </c>
    </row>
    <row r="377" spans="1:34" hidden="1" x14ac:dyDescent="0.25">
      <c r="A377">
        <v>51259</v>
      </c>
      <c r="B377" t="s">
        <v>509</v>
      </c>
      <c r="C377">
        <v>116</v>
      </c>
      <c r="F377" t="s">
        <v>645</v>
      </c>
      <c r="G377" t="s">
        <v>537</v>
      </c>
      <c r="H377" t="s">
        <v>3132</v>
      </c>
      <c r="I377" t="s">
        <v>3132</v>
      </c>
      <c r="L377">
        <v>18</v>
      </c>
      <c r="M377">
        <f t="shared" si="20"/>
        <v>18</v>
      </c>
      <c r="N377">
        <v>10.5</v>
      </c>
      <c r="O377">
        <v>10</v>
      </c>
      <c r="P377" s="46" t="s">
        <v>27</v>
      </c>
      <c r="Q377" t="s">
        <v>28</v>
      </c>
      <c r="R377" s="2">
        <v>2263.85</v>
      </c>
      <c r="S377" s="2">
        <v>1405.85</v>
      </c>
      <c r="T377">
        <v>1.43</v>
      </c>
      <c r="U377" s="2">
        <v>600</v>
      </c>
      <c r="V377" s="2">
        <v>858</v>
      </c>
      <c r="W377" t="s">
        <v>149</v>
      </c>
      <c r="X377" t="s">
        <v>30</v>
      </c>
      <c r="Y377" s="6">
        <f t="shared" si="21"/>
        <v>1583.1118881118882</v>
      </c>
      <c r="Z377" s="6">
        <f t="shared" si="22"/>
        <v>983.11188811188811</v>
      </c>
      <c r="AA377" s="6">
        <f t="shared" si="23"/>
        <v>600.00000000000011</v>
      </c>
      <c r="AD377" s="50">
        <f>Raw[[#This Row],[Net Contractor Cost after rebate]]+Raw[[#This Row],[TotalIncentive]]</f>
        <v>858</v>
      </c>
      <c r="AH377" s="69">
        <f>Raw[[#This Row],[Contractor Markup]]/Raw[[#This Row],[RegularPrice]]</f>
        <v>0</v>
      </c>
    </row>
    <row r="378" spans="1:34" hidden="1" x14ac:dyDescent="0.25">
      <c r="A378">
        <v>51259</v>
      </c>
      <c r="B378" t="s">
        <v>509</v>
      </c>
      <c r="C378">
        <v>117</v>
      </c>
      <c r="F378" t="s">
        <v>646</v>
      </c>
      <c r="G378" t="s">
        <v>537</v>
      </c>
      <c r="H378" t="s">
        <v>3140</v>
      </c>
      <c r="I378" t="s">
        <v>3140</v>
      </c>
      <c r="L378">
        <v>17.8</v>
      </c>
      <c r="M378">
        <f t="shared" si="20"/>
        <v>18</v>
      </c>
      <c r="N378">
        <v>11.1</v>
      </c>
      <c r="O378">
        <v>10.7</v>
      </c>
      <c r="P378" s="46" t="s">
        <v>27</v>
      </c>
      <c r="Q378" t="s">
        <v>65</v>
      </c>
      <c r="R378" s="2">
        <v>12308.46</v>
      </c>
      <c r="S378" s="2">
        <v>9808.4599999999991</v>
      </c>
      <c r="T378">
        <v>5</v>
      </c>
      <c r="U378" s="2">
        <v>500</v>
      </c>
      <c r="V378" s="2">
        <v>2500</v>
      </c>
      <c r="W378" t="s">
        <v>647</v>
      </c>
      <c r="X378" t="s">
        <v>30</v>
      </c>
      <c r="Y378" s="6">
        <f t="shared" si="21"/>
        <v>2461.692</v>
      </c>
      <c r="Z378" s="6">
        <f t="shared" si="22"/>
        <v>1961.6919999999998</v>
      </c>
      <c r="AA378" s="6">
        <f t="shared" si="23"/>
        <v>500.00000000000023</v>
      </c>
      <c r="AD378" s="50">
        <f>Raw[[#This Row],[Net Contractor Cost after rebate]]+Raw[[#This Row],[TotalIncentive]]</f>
        <v>2500</v>
      </c>
      <c r="AH378" s="69">
        <f>Raw[[#This Row],[Contractor Markup]]/Raw[[#This Row],[RegularPrice]]</f>
        <v>0</v>
      </c>
    </row>
    <row r="379" spans="1:34" hidden="1" x14ac:dyDescent="0.25">
      <c r="A379">
        <v>51259</v>
      </c>
      <c r="B379" t="s">
        <v>509</v>
      </c>
      <c r="C379">
        <v>118</v>
      </c>
      <c r="F379" t="s">
        <v>648</v>
      </c>
      <c r="G379" t="s">
        <v>537</v>
      </c>
      <c r="H379" t="s">
        <v>3134</v>
      </c>
      <c r="I379" t="s">
        <v>3134</v>
      </c>
      <c r="L379">
        <v>17</v>
      </c>
      <c r="M379">
        <f t="shared" si="20"/>
        <v>17</v>
      </c>
      <c r="N379">
        <v>13</v>
      </c>
      <c r="O379">
        <v>9</v>
      </c>
      <c r="P379" s="46" t="s">
        <v>51</v>
      </c>
      <c r="Q379" t="s">
        <v>49</v>
      </c>
      <c r="R379" s="2">
        <v>6536.55</v>
      </c>
      <c r="S379" s="2">
        <v>5588.55</v>
      </c>
      <c r="T379">
        <v>3.16</v>
      </c>
      <c r="U379" s="2">
        <v>300</v>
      </c>
      <c r="V379" s="2">
        <v>948</v>
      </c>
      <c r="W379" t="s">
        <v>149</v>
      </c>
      <c r="X379" t="s">
        <v>30</v>
      </c>
      <c r="Y379" s="6">
        <f t="shared" si="21"/>
        <v>2068.5284810126582</v>
      </c>
      <c r="Z379" s="6">
        <f t="shared" si="22"/>
        <v>1768.5284810126582</v>
      </c>
      <c r="AA379" s="6">
        <f t="shared" si="23"/>
        <v>300</v>
      </c>
      <c r="AD379" s="50">
        <f>Raw[[#This Row],[Net Contractor Cost after rebate]]+Raw[[#This Row],[TotalIncentive]]</f>
        <v>948</v>
      </c>
      <c r="AH379" s="69">
        <f>Raw[[#This Row],[Contractor Markup]]/Raw[[#This Row],[RegularPrice]]</f>
        <v>0</v>
      </c>
    </row>
    <row r="380" spans="1:34" hidden="1" x14ac:dyDescent="0.25">
      <c r="A380">
        <v>51259</v>
      </c>
      <c r="B380" t="s">
        <v>509</v>
      </c>
      <c r="C380">
        <v>119</v>
      </c>
      <c r="F380" t="s">
        <v>649</v>
      </c>
      <c r="G380" t="s">
        <v>650</v>
      </c>
      <c r="H380" t="s">
        <v>3132</v>
      </c>
      <c r="I380" t="s">
        <v>3132</v>
      </c>
      <c r="L380">
        <v>19.7</v>
      </c>
      <c r="M380">
        <f t="shared" si="20"/>
        <v>20</v>
      </c>
      <c r="N380">
        <v>9.1999999999999993</v>
      </c>
      <c r="O380">
        <v>10.3</v>
      </c>
      <c r="P380" s="46" t="s">
        <v>27</v>
      </c>
      <c r="Q380" t="s">
        <v>28</v>
      </c>
      <c r="R380" s="2">
        <v>7323.55</v>
      </c>
      <c r="S380" s="2">
        <v>5301.55</v>
      </c>
      <c r="T380">
        <v>3.37</v>
      </c>
      <c r="U380" s="2">
        <v>600</v>
      </c>
      <c r="V380" s="2">
        <v>2022</v>
      </c>
      <c r="W380" t="s">
        <v>651</v>
      </c>
      <c r="X380" t="s">
        <v>30</v>
      </c>
      <c r="Y380" s="6">
        <f t="shared" si="21"/>
        <v>2173.160237388724</v>
      </c>
      <c r="Z380" s="6">
        <f t="shared" si="22"/>
        <v>1573.160237388724</v>
      </c>
      <c r="AA380" s="6">
        <f t="shared" si="23"/>
        <v>600</v>
      </c>
      <c r="AD380" s="50">
        <f>Raw[[#This Row],[Net Contractor Cost after rebate]]+Raw[[#This Row],[TotalIncentive]]</f>
        <v>2022</v>
      </c>
      <c r="AH380" s="69">
        <f>Raw[[#This Row],[Contractor Markup]]/Raw[[#This Row],[RegularPrice]]</f>
        <v>0</v>
      </c>
    </row>
    <row r="381" spans="1:34" hidden="1" x14ac:dyDescent="0.25">
      <c r="A381">
        <v>51259</v>
      </c>
      <c r="B381" t="s">
        <v>509</v>
      </c>
      <c r="C381">
        <v>120</v>
      </c>
      <c r="F381" t="s">
        <v>652</v>
      </c>
      <c r="G381" t="s">
        <v>650</v>
      </c>
      <c r="H381" t="s">
        <v>3134</v>
      </c>
      <c r="I381" t="s">
        <v>3134</v>
      </c>
      <c r="L381">
        <v>15</v>
      </c>
      <c r="M381">
        <f t="shared" si="20"/>
        <v>15</v>
      </c>
      <c r="N381">
        <v>12.5</v>
      </c>
      <c r="O381">
        <v>9</v>
      </c>
      <c r="P381" s="46" t="s">
        <v>51</v>
      </c>
      <c r="Q381" t="s">
        <v>100</v>
      </c>
      <c r="R381" s="2">
        <v>4347.2299999999996</v>
      </c>
      <c r="S381" s="2">
        <v>3669.23</v>
      </c>
      <c r="T381">
        <v>2.2599999999999998</v>
      </c>
      <c r="U381" s="2">
        <v>300</v>
      </c>
      <c r="V381" s="2">
        <v>678</v>
      </c>
      <c r="W381" t="s">
        <v>653</v>
      </c>
      <c r="X381" t="s">
        <v>30</v>
      </c>
      <c r="Y381" s="6">
        <f t="shared" si="21"/>
        <v>1923.5530973451328</v>
      </c>
      <c r="Z381" s="6">
        <f t="shared" si="22"/>
        <v>1623.553097345133</v>
      </c>
      <c r="AA381" s="6">
        <f t="shared" si="23"/>
        <v>299.99999999999977</v>
      </c>
      <c r="AD381" s="50">
        <f>Raw[[#This Row],[Net Contractor Cost after rebate]]+Raw[[#This Row],[TotalIncentive]]</f>
        <v>678</v>
      </c>
      <c r="AH381" s="69">
        <f>Raw[[#This Row],[Contractor Markup]]/Raw[[#This Row],[RegularPrice]]</f>
        <v>0</v>
      </c>
    </row>
    <row r="382" spans="1:34" hidden="1" x14ac:dyDescent="0.25">
      <c r="A382">
        <v>51259</v>
      </c>
      <c r="B382" t="s">
        <v>509</v>
      </c>
      <c r="C382">
        <v>121</v>
      </c>
      <c r="F382" t="s">
        <v>654</v>
      </c>
      <c r="G382" t="s">
        <v>138</v>
      </c>
      <c r="H382" t="s">
        <v>3132</v>
      </c>
      <c r="I382" t="s">
        <v>3132</v>
      </c>
      <c r="L382">
        <v>18.899999999999999</v>
      </c>
      <c r="M382">
        <f t="shared" si="20"/>
        <v>19</v>
      </c>
      <c r="N382">
        <v>12</v>
      </c>
      <c r="O382">
        <v>11.4</v>
      </c>
      <c r="P382" s="46" t="s">
        <v>27</v>
      </c>
      <c r="Q382" t="s">
        <v>28</v>
      </c>
      <c r="R382" s="2">
        <v>8483.5</v>
      </c>
      <c r="S382" s="2">
        <v>6083.5</v>
      </c>
      <c r="T382">
        <v>4</v>
      </c>
      <c r="U382" s="2">
        <v>600</v>
      </c>
      <c r="V382" s="2">
        <v>2400</v>
      </c>
      <c r="W382" t="s">
        <v>334</v>
      </c>
      <c r="X382" t="s">
        <v>30</v>
      </c>
      <c r="Y382" s="6">
        <f t="shared" si="21"/>
        <v>2120.875</v>
      </c>
      <c r="Z382" s="6">
        <f t="shared" si="22"/>
        <v>1520.875</v>
      </c>
      <c r="AA382" s="6">
        <f t="shared" si="23"/>
        <v>600</v>
      </c>
      <c r="AD382" s="50">
        <f>Raw[[#This Row],[Net Contractor Cost after rebate]]+Raw[[#This Row],[TotalIncentive]]</f>
        <v>2400</v>
      </c>
      <c r="AH382" s="69">
        <f>Raw[[#This Row],[Contractor Markup]]/Raw[[#This Row],[RegularPrice]]</f>
        <v>0</v>
      </c>
    </row>
    <row r="383" spans="1:34" hidden="1" x14ac:dyDescent="0.25">
      <c r="A383">
        <v>51259</v>
      </c>
      <c r="B383" t="s">
        <v>509</v>
      </c>
      <c r="C383">
        <v>122</v>
      </c>
      <c r="F383" t="s">
        <v>655</v>
      </c>
      <c r="G383" t="s">
        <v>138</v>
      </c>
      <c r="H383" t="s">
        <v>3132</v>
      </c>
      <c r="I383" t="s">
        <v>3132</v>
      </c>
      <c r="L383">
        <v>18</v>
      </c>
      <c r="M383">
        <f t="shared" si="20"/>
        <v>18</v>
      </c>
      <c r="N383">
        <v>9.9</v>
      </c>
      <c r="O383">
        <v>10</v>
      </c>
      <c r="P383" s="46" t="s">
        <v>27</v>
      </c>
      <c r="Q383" t="s">
        <v>28</v>
      </c>
      <c r="R383" s="2">
        <v>1579.85</v>
      </c>
      <c r="S383" s="2">
        <v>979.85</v>
      </c>
      <c r="T383">
        <v>1</v>
      </c>
      <c r="U383" s="2">
        <v>600</v>
      </c>
      <c r="V383" s="2">
        <v>600</v>
      </c>
      <c r="W383" t="s">
        <v>149</v>
      </c>
      <c r="X383" t="s">
        <v>30</v>
      </c>
      <c r="Y383" s="6">
        <f t="shared" si="21"/>
        <v>1579.85</v>
      </c>
      <c r="Z383" s="6">
        <f t="shared" si="22"/>
        <v>979.85</v>
      </c>
      <c r="AA383" s="6">
        <f t="shared" si="23"/>
        <v>599.99999999999989</v>
      </c>
      <c r="AD383" s="50">
        <f>Raw[[#This Row],[Net Contractor Cost after rebate]]+Raw[[#This Row],[TotalIncentive]]</f>
        <v>600</v>
      </c>
      <c r="AH383" s="69">
        <f>Raw[[#This Row],[Contractor Markup]]/Raw[[#This Row],[RegularPrice]]</f>
        <v>0</v>
      </c>
    </row>
    <row r="384" spans="1:34" hidden="1" x14ac:dyDescent="0.25">
      <c r="A384">
        <v>51259</v>
      </c>
      <c r="B384" t="s">
        <v>509</v>
      </c>
      <c r="C384">
        <v>123</v>
      </c>
      <c r="F384" t="s">
        <v>656</v>
      </c>
      <c r="G384" t="s">
        <v>138</v>
      </c>
      <c r="H384" t="s">
        <v>3132</v>
      </c>
      <c r="I384" t="s">
        <v>3132</v>
      </c>
      <c r="L384">
        <v>16.25</v>
      </c>
      <c r="M384">
        <f t="shared" si="20"/>
        <v>17</v>
      </c>
      <c r="N384">
        <v>11.05</v>
      </c>
      <c r="O384">
        <v>10.25</v>
      </c>
      <c r="P384" s="46" t="s">
        <v>27</v>
      </c>
      <c r="Q384" t="s">
        <v>40</v>
      </c>
      <c r="R384" s="2">
        <v>10243.85</v>
      </c>
      <c r="S384" s="2">
        <v>8243.85</v>
      </c>
      <c r="T384">
        <v>5</v>
      </c>
      <c r="U384" s="2">
        <v>400</v>
      </c>
      <c r="V384" s="2">
        <v>2000</v>
      </c>
      <c r="W384" t="s">
        <v>548</v>
      </c>
      <c r="X384" t="s">
        <v>30</v>
      </c>
      <c r="Y384" s="6">
        <f t="shared" si="21"/>
        <v>2048.77</v>
      </c>
      <c r="Z384" s="6">
        <f t="shared" si="22"/>
        <v>1648.77</v>
      </c>
      <c r="AA384" s="6">
        <f t="shared" si="23"/>
        <v>400</v>
      </c>
      <c r="AD384" s="50">
        <f>Raw[[#This Row],[Net Contractor Cost after rebate]]+Raw[[#This Row],[TotalIncentive]]</f>
        <v>2000</v>
      </c>
      <c r="AH384" s="69">
        <f>Raw[[#This Row],[Contractor Markup]]/Raw[[#This Row],[RegularPrice]]</f>
        <v>0</v>
      </c>
    </row>
    <row r="385" spans="1:34" hidden="1" x14ac:dyDescent="0.25">
      <c r="A385">
        <v>51259</v>
      </c>
      <c r="B385" t="s">
        <v>509</v>
      </c>
      <c r="C385">
        <v>124</v>
      </c>
      <c r="F385" t="s">
        <v>657</v>
      </c>
      <c r="G385" t="s">
        <v>610</v>
      </c>
      <c r="H385" t="s">
        <v>3134</v>
      </c>
      <c r="I385" t="s">
        <v>3134</v>
      </c>
      <c r="L385">
        <v>17.5</v>
      </c>
      <c r="M385">
        <f t="shared" si="20"/>
        <v>18</v>
      </c>
      <c r="N385">
        <v>13</v>
      </c>
      <c r="O385">
        <v>9</v>
      </c>
      <c r="P385" s="46" t="s">
        <v>51</v>
      </c>
      <c r="Q385" t="s">
        <v>49</v>
      </c>
      <c r="R385" s="2">
        <v>7542</v>
      </c>
      <c r="S385" s="2">
        <v>6330</v>
      </c>
      <c r="T385">
        <v>4.04</v>
      </c>
      <c r="U385" s="2">
        <v>300</v>
      </c>
      <c r="V385" s="2">
        <v>1212</v>
      </c>
      <c r="W385" t="s">
        <v>573</v>
      </c>
      <c r="X385" t="s">
        <v>30</v>
      </c>
      <c r="Y385" s="6">
        <f t="shared" si="21"/>
        <v>1866.8316831683169</v>
      </c>
      <c r="Z385" s="6">
        <f t="shared" si="22"/>
        <v>1566.8316831683169</v>
      </c>
      <c r="AA385" s="6">
        <f t="shared" si="23"/>
        <v>300</v>
      </c>
      <c r="AD385" s="50">
        <f>Raw[[#This Row],[Net Contractor Cost after rebate]]+Raw[[#This Row],[TotalIncentive]]</f>
        <v>1212</v>
      </c>
      <c r="AH385" s="69">
        <f>Raw[[#This Row],[Contractor Markup]]/Raw[[#This Row],[RegularPrice]]</f>
        <v>0</v>
      </c>
    </row>
    <row r="386" spans="1:34" hidden="1" x14ac:dyDescent="0.25">
      <c r="A386">
        <v>51259</v>
      </c>
      <c r="B386" t="s">
        <v>509</v>
      </c>
      <c r="C386">
        <v>125</v>
      </c>
      <c r="F386" t="s">
        <v>658</v>
      </c>
      <c r="G386" t="s">
        <v>610</v>
      </c>
      <c r="H386" t="s">
        <v>3134</v>
      </c>
      <c r="I386" t="s">
        <v>3134</v>
      </c>
      <c r="L386">
        <v>18</v>
      </c>
      <c r="M386">
        <f t="shared" si="20"/>
        <v>18</v>
      </c>
      <c r="N386">
        <v>12</v>
      </c>
      <c r="O386">
        <v>10</v>
      </c>
      <c r="P386" s="46" t="s">
        <v>51</v>
      </c>
      <c r="Q386" t="s">
        <v>62</v>
      </c>
      <c r="R386" s="2">
        <v>8419.5</v>
      </c>
      <c r="S386" s="2">
        <v>7246.5</v>
      </c>
      <c r="T386">
        <v>3.91</v>
      </c>
      <c r="U386" s="2">
        <v>300</v>
      </c>
      <c r="V386" s="2">
        <v>1173</v>
      </c>
      <c r="W386" t="s">
        <v>659</v>
      </c>
      <c r="X386" t="s">
        <v>30</v>
      </c>
      <c r="Y386" s="6">
        <f t="shared" si="21"/>
        <v>2153.324808184143</v>
      </c>
      <c r="Z386" s="6">
        <f t="shared" si="22"/>
        <v>1853.3248081841432</v>
      </c>
      <c r="AA386" s="6">
        <f t="shared" si="23"/>
        <v>299.99999999999977</v>
      </c>
      <c r="AD386" s="50">
        <f>Raw[[#This Row],[Net Contractor Cost after rebate]]+Raw[[#This Row],[TotalIncentive]]</f>
        <v>1173</v>
      </c>
      <c r="AH386" s="69">
        <f>Raw[[#This Row],[Contractor Markup]]/Raw[[#This Row],[RegularPrice]]</f>
        <v>0</v>
      </c>
    </row>
    <row r="387" spans="1:34" hidden="1" x14ac:dyDescent="0.25">
      <c r="A387">
        <v>51259</v>
      </c>
      <c r="B387" t="s">
        <v>509</v>
      </c>
      <c r="C387">
        <v>126</v>
      </c>
      <c r="F387" t="s">
        <v>660</v>
      </c>
      <c r="G387" t="s">
        <v>610</v>
      </c>
      <c r="H387" t="s">
        <v>3134</v>
      </c>
      <c r="I387" t="s">
        <v>3134</v>
      </c>
      <c r="L387">
        <v>17.5</v>
      </c>
      <c r="M387">
        <f t="shared" ref="M387:M450" si="24">ROUNDUP(L387,0)</f>
        <v>18</v>
      </c>
      <c r="N387">
        <v>13</v>
      </c>
      <c r="O387">
        <v>9</v>
      </c>
      <c r="P387" s="46" t="s">
        <v>51</v>
      </c>
      <c r="Q387" t="s">
        <v>49</v>
      </c>
      <c r="R387" s="2">
        <v>7542</v>
      </c>
      <c r="S387" s="2">
        <v>6330</v>
      </c>
      <c r="T387">
        <v>4.04</v>
      </c>
      <c r="U387" s="2">
        <v>300</v>
      </c>
      <c r="V387" s="2">
        <v>1212</v>
      </c>
      <c r="W387" t="s">
        <v>556</v>
      </c>
      <c r="X387" t="s">
        <v>30</v>
      </c>
      <c r="Y387" s="6">
        <f t="shared" ref="Y387:Y450" si="25">R387/T387</f>
        <v>1866.8316831683169</v>
      </c>
      <c r="Z387" s="6">
        <f t="shared" ref="Z387:Z450" si="26">S387/T387</f>
        <v>1566.8316831683169</v>
      </c>
      <c r="AA387" s="6">
        <f t="shared" ref="AA387:AA450" si="27">Y387-Z387</f>
        <v>300</v>
      </c>
      <c r="AD387" s="50">
        <f>Raw[[#This Row],[Net Contractor Cost after rebate]]+Raw[[#This Row],[TotalIncentive]]</f>
        <v>1212</v>
      </c>
      <c r="AH387" s="69">
        <f>Raw[[#This Row],[Contractor Markup]]/Raw[[#This Row],[RegularPrice]]</f>
        <v>0</v>
      </c>
    </row>
    <row r="388" spans="1:34" hidden="1" x14ac:dyDescent="0.25">
      <c r="A388">
        <v>51259</v>
      </c>
      <c r="B388" t="s">
        <v>509</v>
      </c>
      <c r="C388">
        <v>138</v>
      </c>
      <c r="F388" t="s">
        <v>622</v>
      </c>
      <c r="G388" t="s">
        <v>495</v>
      </c>
      <c r="H388" t="s">
        <v>3132</v>
      </c>
      <c r="I388" t="s">
        <v>3132</v>
      </c>
      <c r="L388">
        <v>17.45</v>
      </c>
      <c r="M388">
        <f t="shared" si="24"/>
        <v>18</v>
      </c>
      <c r="N388">
        <v>9.1</v>
      </c>
      <c r="O388">
        <v>9.6999999999999993</v>
      </c>
      <c r="P388" s="46" t="s">
        <v>27</v>
      </c>
      <c r="Q388" t="s">
        <v>65</v>
      </c>
      <c r="R388" s="2">
        <v>7323.55</v>
      </c>
      <c r="S388" s="2">
        <v>5638.55</v>
      </c>
      <c r="T388">
        <v>3.37</v>
      </c>
      <c r="U388" s="2">
        <v>500</v>
      </c>
      <c r="V388" s="2">
        <v>1685</v>
      </c>
      <c r="W388" t="s">
        <v>43</v>
      </c>
      <c r="X388" t="s">
        <v>30</v>
      </c>
      <c r="Y388" s="6">
        <f t="shared" si="25"/>
        <v>2173.160237388724</v>
      </c>
      <c r="Z388" s="6">
        <f t="shared" si="26"/>
        <v>1673.160237388724</v>
      </c>
      <c r="AA388" s="6">
        <f t="shared" si="27"/>
        <v>500</v>
      </c>
      <c r="AD388" s="50">
        <f>Raw[[#This Row],[Net Contractor Cost after rebate]]+Raw[[#This Row],[TotalIncentive]]</f>
        <v>1685</v>
      </c>
      <c r="AH388" s="69">
        <f>Raw[[#This Row],[Contractor Markup]]/Raw[[#This Row],[RegularPrice]]</f>
        <v>0</v>
      </c>
    </row>
    <row r="389" spans="1:34" hidden="1" x14ac:dyDescent="0.25">
      <c r="A389">
        <v>51259</v>
      </c>
      <c r="B389" t="s">
        <v>509</v>
      </c>
      <c r="C389">
        <v>139</v>
      </c>
      <c r="F389" t="s">
        <v>622</v>
      </c>
      <c r="G389" t="s">
        <v>495</v>
      </c>
      <c r="H389" t="s">
        <v>3132</v>
      </c>
      <c r="I389" t="s">
        <v>3132</v>
      </c>
      <c r="L389">
        <v>16.8</v>
      </c>
      <c r="M389">
        <f t="shared" si="24"/>
        <v>17</v>
      </c>
      <c r="N389">
        <v>10.75</v>
      </c>
      <c r="O389">
        <v>10.75</v>
      </c>
      <c r="P389" s="46" t="s">
        <v>27</v>
      </c>
      <c r="Q389" t="s">
        <v>40</v>
      </c>
      <c r="R389" s="2">
        <v>8483.5</v>
      </c>
      <c r="S389" s="2">
        <v>6883.5</v>
      </c>
      <c r="T389">
        <v>4</v>
      </c>
      <c r="U389" s="2">
        <v>400</v>
      </c>
      <c r="V389" s="2">
        <v>1600</v>
      </c>
      <c r="W389" t="s">
        <v>43</v>
      </c>
      <c r="X389" t="s">
        <v>30</v>
      </c>
      <c r="Y389" s="6">
        <f t="shared" si="25"/>
        <v>2120.875</v>
      </c>
      <c r="Z389" s="6">
        <f t="shared" si="26"/>
        <v>1720.875</v>
      </c>
      <c r="AA389" s="6">
        <f t="shared" si="27"/>
        <v>400</v>
      </c>
      <c r="AD389" s="50">
        <f>Raw[[#This Row],[Net Contractor Cost after rebate]]+Raw[[#This Row],[TotalIncentive]]</f>
        <v>1600</v>
      </c>
      <c r="AH389" s="69">
        <f>Raw[[#This Row],[Contractor Markup]]/Raw[[#This Row],[RegularPrice]]</f>
        <v>0</v>
      </c>
    </row>
    <row r="390" spans="1:34" hidden="1" x14ac:dyDescent="0.25">
      <c r="A390">
        <v>51259</v>
      </c>
      <c r="B390" t="s">
        <v>509</v>
      </c>
      <c r="C390">
        <v>140</v>
      </c>
      <c r="F390" t="s">
        <v>622</v>
      </c>
      <c r="G390" t="s">
        <v>495</v>
      </c>
      <c r="H390" t="s">
        <v>3132</v>
      </c>
      <c r="I390" t="s">
        <v>3132</v>
      </c>
      <c r="L390">
        <v>20.5</v>
      </c>
      <c r="M390">
        <f t="shared" si="24"/>
        <v>21</v>
      </c>
      <c r="N390">
        <v>12.5</v>
      </c>
      <c r="O390">
        <v>10</v>
      </c>
      <c r="P390" s="46" t="s">
        <v>27</v>
      </c>
      <c r="Q390" t="s">
        <v>28</v>
      </c>
      <c r="R390" s="2">
        <v>3263.25</v>
      </c>
      <c r="S390" s="2">
        <v>2147.25</v>
      </c>
      <c r="T390">
        <v>1.86</v>
      </c>
      <c r="U390" s="2">
        <v>600</v>
      </c>
      <c r="V390" s="2">
        <v>1116</v>
      </c>
      <c r="W390" t="s">
        <v>43</v>
      </c>
      <c r="X390" t="s">
        <v>30</v>
      </c>
      <c r="Y390" s="6">
        <f t="shared" si="25"/>
        <v>1754.4354838709676</v>
      </c>
      <c r="Z390" s="6">
        <f t="shared" si="26"/>
        <v>1154.4354838709676</v>
      </c>
      <c r="AA390" s="6">
        <f t="shared" si="27"/>
        <v>600</v>
      </c>
      <c r="AD390" s="50">
        <f>Raw[[#This Row],[Net Contractor Cost after rebate]]+Raw[[#This Row],[TotalIncentive]]</f>
        <v>1116</v>
      </c>
      <c r="AH390" s="69">
        <f>Raw[[#This Row],[Contractor Markup]]/Raw[[#This Row],[RegularPrice]]</f>
        <v>0</v>
      </c>
    </row>
    <row r="391" spans="1:34" hidden="1" x14ac:dyDescent="0.25">
      <c r="A391">
        <v>51259</v>
      </c>
      <c r="B391" t="s">
        <v>509</v>
      </c>
      <c r="C391">
        <v>141</v>
      </c>
      <c r="F391" t="s">
        <v>661</v>
      </c>
      <c r="G391" t="s">
        <v>495</v>
      </c>
      <c r="H391" t="s">
        <v>3132</v>
      </c>
      <c r="I391" t="s">
        <v>3132</v>
      </c>
      <c r="L391">
        <v>21.6</v>
      </c>
      <c r="M391">
        <f t="shared" si="24"/>
        <v>22</v>
      </c>
      <c r="N391">
        <v>13</v>
      </c>
      <c r="O391">
        <v>11.7</v>
      </c>
      <c r="P391" s="46" t="s">
        <v>27</v>
      </c>
      <c r="Q391" t="s">
        <v>28</v>
      </c>
      <c r="R391" s="2">
        <v>2393.0500000000002</v>
      </c>
      <c r="S391" s="2">
        <v>1697.05</v>
      </c>
      <c r="T391">
        <v>1.1599999999999999</v>
      </c>
      <c r="U391" s="2">
        <v>600</v>
      </c>
      <c r="V391" s="2">
        <v>696</v>
      </c>
      <c r="W391" t="s">
        <v>101</v>
      </c>
      <c r="X391" t="s">
        <v>30</v>
      </c>
      <c r="Y391" s="6">
        <f t="shared" si="25"/>
        <v>2062.9741379310349</v>
      </c>
      <c r="Z391" s="6">
        <f t="shared" si="26"/>
        <v>1462.9741379310346</v>
      </c>
      <c r="AA391" s="6">
        <f t="shared" si="27"/>
        <v>600.00000000000023</v>
      </c>
      <c r="AD391" s="50">
        <f>Raw[[#This Row],[Net Contractor Cost after rebate]]+Raw[[#This Row],[TotalIncentive]]</f>
        <v>696</v>
      </c>
      <c r="AH391" s="69">
        <f>Raw[[#This Row],[Contractor Markup]]/Raw[[#This Row],[RegularPrice]]</f>
        <v>0</v>
      </c>
    </row>
    <row r="392" spans="1:34" hidden="1" x14ac:dyDescent="0.25">
      <c r="A392">
        <v>51259</v>
      </c>
      <c r="B392" t="s">
        <v>509</v>
      </c>
      <c r="C392">
        <v>142</v>
      </c>
      <c r="F392" t="s">
        <v>662</v>
      </c>
      <c r="G392" t="s">
        <v>495</v>
      </c>
      <c r="H392" t="s">
        <v>3134</v>
      </c>
      <c r="I392" t="s">
        <v>3134</v>
      </c>
      <c r="L392">
        <v>18</v>
      </c>
      <c r="M392">
        <f t="shared" si="24"/>
        <v>18</v>
      </c>
      <c r="N392">
        <v>12</v>
      </c>
      <c r="O392">
        <v>10</v>
      </c>
      <c r="P392" s="46" t="s">
        <v>51</v>
      </c>
      <c r="Q392" t="s">
        <v>62</v>
      </c>
      <c r="R392" s="2">
        <v>8419.5</v>
      </c>
      <c r="S392" s="2">
        <v>7246.5</v>
      </c>
      <c r="T392">
        <v>3.91</v>
      </c>
      <c r="U392" s="2">
        <v>300</v>
      </c>
      <c r="V392" s="2">
        <v>1173</v>
      </c>
      <c r="W392" t="s">
        <v>578</v>
      </c>
      <c r="X392" t="s">
        <v>30</v>
      </c>
      <c r="Y392" s="6">
        <f t="shared" si="25"/>
        <v>2153.324808184143</v>
      </c>
      <c r="Z392" s="6">
        <f t="shared" si="26"/>
        <v>1853.3248081841432</v>
      </c>
      <c r="AA392" s="6">
        <f t="shared" si="27"/>
        <v>299.99999999999977</v>
      </c>
      <c r="AD392" s="50">
        <f>Raw[[#This Row],[Net Contractor Cost after rebate]]+Raw[[#This Row],[TotalIncentive]]</f>
        <v>1173</v>
      </c>
      <c r="AH392" s="69">
        <f>Raw[[#This Row],[Contractor Markup]]/Raw[[#This Row],[RegularPrice]]</f>
        <v>0</v>
      </c>
    </row>
    <row r="393" spans="1:34" hidden="1" x14ac:dyDescent="0.25">
      <c r="A393">
        <v>51259</v>
      </c>
      <c r="B393" t="s">
        <v>509</v>
      </c>
      <c r="C393">
        <v>143</v>
      </c>
      <c r="F393" t="s">
        <v>663</v>
      </c>
      <c r="G393" t="s">
        <v>495</v>
      </c>
      <c r="H393" t="s">
        <v>3132</v>
      </c>
      <c r="I393" t="s">
        <v>3132</v>
      </c>
      <c r="L393">
        <v>19.7</v>
      </c>
      <c r="M393">
        <f t="shared" si="24"/>
        <v>20</v>
      </c>
      <c r="N393">
        <v>9.1999999999999993</v>
      </c>
      <c r="O393">
        <v>10.3</v>
      </c>
      <c r="P393" s="46" t="s">
        <v>27</v>
      </c>
      <c r="Q393" t="s">
        <v>28</v>
      </c>
      <c r="R393" s="2">
        <v>7323.55</v>
      </c>
      <c r="S393" s="2">
        <v>5301.55</v>
      </c>
      <c r="T393">
        <v>3.37</v>
      </c>
      <c r="U393" s="2">
        <v>600</v>
      </c>
      <c r="V393" s="2">
        <v>2022</v>
      </c>
      <c r="W393" t="s">
        <v>664</v>
      </c>
      <c r="X393" t="s">
        <v>30</v>
      </c>
      <c r="Y393" s="6">
        <f t="shared" si="25"/>
        <v>2173.160237388724</v>
      </c>
      <c r="Z393" s="6">
        <f t="shared" si="26"/>
        <v>1573.160237388724</v>
      </c>
      <c r="AA393" s="6">
        <f t="shared" si="27"/>
        <v>600</v>
      </c>
      <c r="AD393" s="50">
        <f>Raw[[#This Row],[Net Contractor Cost after rebate]]+Raw[[#This Row],[TotalIncentive]]</f>
        <v>2022</v>
      </c>
      <c r="AH393" s="69">
        <f>Raw[[#This Row],[Contractor Markup]]/Raw[[#This Row],[RegularPrice]]</f>
        <v>0</v>
      </c>
    </row>
    <row r="394" spans="1:34" hidden="1" x14ac:dyDescent="0.25">
      <c r="A394">
        <v>51259</v>
      </c>
      <c r="B394" t="s">
        <v>509</v>
      </c>
      <c r="C394">
        <v>144</v>
      </c>
      <c r="F394" t="s">
        <v>665</v>
      </c>
      <c r="G394" t="s">
        <v>495</v>
      </c>
      <c r="H394" t="s">
        <v>3132</v>
      </c>
      <c r="I394" t="s">
        <v>3132</v>
      </c>
      <c r="L394">
        <v>23.1</v>
      </c>
      <c r="M394">
        <f t="shared" si="24"/>
        <v>24</v>
      </c>
      <c r="N394">
        <v>13</v>
      </c>
      <c r="O394">
        <v>12.5</v>
      </c>
      <c r="P394" s="46" t="s">
        <v>27</v>
      </c>
      <c r="Q394" t="s">
        <v>28</v>
      </c>
      <c r="R394" s="2">
        <v>2033.95</v>
      </c>
      <c r="S394" s="2">
        <v>1433.95</v>
      </c>
      <c r="T394">
        <v>1</v>
      </c>
      <c r="U394" s="2">
        <v>600</v>
      </c>
      <c r="V394" s="2">
        <v>600</v>
      </c>
      <c r="W394" t="s">
        <v>274</v>
      </c>
      <c r="X394" t="s">
        <v>30</v>
      </c>
      <c r="Y394" s="6">
        <f t="shared" si="25"/>
        <v>2033.95</v>
      </c>
      <c r="Z394" s="6">
        <f t="shared" si="26"/>
        <v>1433.95</v>
      </c>
      <c r="AA394" s="6">
        <f t="shared" si="27"/>
        <v>600</v>
      </c>
      <c r="AD394" s="50">
        <f>Raw[[#This Row],[Net Contractor Cost after rebate]]+Raw[[#This Row],[TotalIncentive]]</f>
        <v>600</v>
      </c>
      <c r="AH394" s="69">
        <f>Raw[[#This Row],[Contractor Markup]]/Raw[[#This Row],[RegularPrice]]</f>
        <v>0</v>
      </c>
    </row>
    <row r="395" spans="1:34" hidden="1" x14ac:dyDescent="0.25">
      <c r="A395">
        <v>51259</v>
      </c>
      <c r="B395" t="s">
        <v>509</v>
      </c>
      <c r="C395">
        <v>145</v>
      </c>
      <c r="F395" t="s">
        <v>666</v>
      </c>
      <c r="G395" t="s">
        <v>491</v>
      </c>
      <c r="H395" t="s">
        <v>3132</v>
      </c>
      <c r="I395" t="s">
        <v>3132</v>
      </c>
      <c r="L395">
        <v>19.2</v>
      </c>
      <c r="M395">
        <f t="shared" si="24"/>
        <v>20</v>
      </c>
      <c r="N395">
        <v>9.4</v>
      </c>
      <c r="O395">
        <v>11</v>
      </c>
      <c r="P395" s="46" t="s">
        <v>27</v>
      </c>
      <c r="Q395" t="s">
        <v>28</v>
      </c>
      <c r="R395" s="2">
        <v>6338.4</v>
      </c>
      <c r="S395" s="2">
        <v>4568.3999999999996</v>
      </c>
      <c r="T395">
        <v>2.95</v>
      </c>
      <c r="U395" s="2">
        <v>600</v>
      </c>
      <c r="V395" s="2">
        <v>1770</v>
      </c>
      <c r="W395" t="s">
        <v>667</v>
      </c>
      <c r="X395" t="s">
        <v>30</v>
      </c>
      <c r="Y395" s="6">
        <f t="shared" si="25"/>
        <v>2148.6101694915251</v>
      </c>
      <c r="Z395" s="6">
        <f t="shared" si="26"/>
        <v>1548.6101694915253</v>
      </c>
      <c r="AA395" s="6">
        <f t="shared" si="27"/>
        <v>599.99999999999977</v>
      </c>
      <c r="AD395" s="50">
        <f>Raw[[#This Row],[Net Contractor Cost after rebate]]+Raw[[#This Row],[TotalIncentive]]</f>
        <v>1770</v>
      </c>
      <c r="AH395" s="69">
        <f>Raw[[#This Row],[Contractor Markup]]/Raw[[#This Row],[RegularPrice]]</f>
        <v>0</v>
      </c>
    </row>
    <row r="396" spans="1:34" hidden="1" x14ac:dyDescent="0.25">
      <c r="A396">
        <v>51259</v>
      </c>
      <c r="B396" t="s">
        <v>509</v>
      </c>
      <c r="C396">
        <v>146</v>
      </c>
      <c r="F396" t="s">
        <v>668</v>
      </c>
      <c r="G396" t="s">
        <v>491</v>
      </c>
      <c r="H396" t="s">
        <v>3132</v>
      </c>
      <c r="I396" t="s">
        <v>3132</v>
      </c>
      <c r="L396">
        <v>17.45</v>
      </c>
      <c r="M396">
        <f t="shared" si="24"/>
        <v>18</v>
      </c>
      <c r="N396">
        <v>9.1</v>
      </c>
      <c r="O396">
        <v>9.6999999999999993</v>
      </c>
      <c r="P396" s="46" t="s">
        <v>27</v>
      </c>
      <c r="Q396" t="s">
        <v>65</v>
      </c>
      <c r="R396" s="2">
        <v>7323.55</v>
      </c>
      <c r="S396" s="2">
        <v>5638.55</v>
      </c>
      <c r="T396">
        <v>3.37</v>
      </c>
      <c r="U396" s="2">
        <v>500</v>
      </c>
      <c r="V396" s="2">
        <v>1685</v>
      </c>
      <c r="W396" t="s">
        <v>527</v>
      </c>
      <c r="X396" t="s">
        <v>30</v>
      </c>
      <c r="Y396" s="6">
        <f t="shared" si="25"/>
        <v>2173.160237388724</v>
      </c>
      <c r="Z396" s="6">
        <f t="shared" si="26"/>
        <v>1673.160237388724</v>
      </c>
      <c r="AA396" s="6">
        <f t="shared" si="27"/>
        <v>500</v>
      </c>
      <c r="AD396" s="50">
        <f>Raw[[#This Row],[Net Contractor Cost after rebate]]+Raw[[#This Row],[TotalIncentive]]</f>
        <v>1685</v>
      </c>
      <c r="AH396" s="69">
        <f>Raw[[#This Row],[Contractor Markup]]/Raw[[#This Row],[RegularPrice]]</f>
        <v>0</v>
      </c>
    </row>
    <row r="397" spans="1:34" hidden="1" x14ac:dyDescent="0.25">
      <c r="A397">
        <v>51259</v>
      </c>
      <c r="B397" t="s">
        <v>509</v>
      </c>
      <c r="C397">
        <v>147</v>
      </c>
      <c r="F397" t="s">
        <v>669</v>
      </c>
      <c r="G397" t="s">
        <v>491</v>
      </c>
      <c r="H397" t="s">
        <v>3134</v>
      </c>
      <c r="I397" t="s">
        <v>3134</v>
      </c>
      <c r="L397">
        <v>18</v>
      </c>
      <c r="M397">
        <f t="shared" si="24"/>
        <v>18</v>
      </c>
      <c r="N397">
        <v>13</v>
      </c>
      <c r="O397">
        <v>9</v>
      </c>
      <c r="P397" s="46" t="s">
        <v>51</v>
      </c>
      <c r="Q397" t="s">
        <v>49</v>
      </c>
      <c r="R397" s="2">
        <v>6708</v>
      </c>
      <c r="S397" s="2">
        <v>6120</v>
      </c>
      <c r="T397">
        <v>1.96</v>
      </c>
      <c r="U397" s="2">
        <v>300</v>
      </c>
      <c r="V397" s="2">
        <v>588</v>
      </c>
      <c r="W397" t="s">
        <v>53</v>
      </c>
      <c r="X397" t="s">
        <v>30</v>
      </c>
      <c r="Y397" s="6">
        <f t="shared" si="25"/>
        <v>3422.4489795918366</v>
      </c>
      <c r="Z397" s="6">
        <f t="shared" si="26"/>
        <v>3122.4489795918366</v>
      </c>
      <c r="AA397" s="6">
        <f t="shared" si="27"/>
        <v>300</v>
      </c>
      <c r="AD397" s="50">
        <f>Raw[[#This Row],[Net Contractor Cost after rebate]]+Raw[[#This Row],[TotalIncentive]]</f>
        <v>588</v>
      </c>
      <c r="AH397" s="69">
        <f>Raw[[#This Row],[Contractor Markup]]/Raw[[#This Row],[RegularPrice]]</f>
        <v>0</v>
      </c>
    </row>
    <row r="398" spans="1:34" hidden="1" x14ac:dyDescent="0.25">
      <c r="A398">
        <v>51259</v>
      </c>
      <c r="B398" t="s">
        <v>509</v>
      </c>
      <c r="C398">
        <v>148</v>
      </c>
      <c r="F398" t="s">
        <v>669</v>
      </c>
      <c r="G398" t="s">
        <v>491</v>
      </c>
      <c r="H398" t="s">
        <v>3134</v>
      </c>
      <c r="I398" t="s">
        <v>3134</v>
      </c>
      <c r="L398">
        <v>18</v>
      </c>
      <c r="M398">
        <f t="shared" si="24"/>
        <v>18</v>
      </c>
      <c r="N398">
        <v>12.5</v>
      </c>
      <c r="O398">
        <v>10</v>
      </c>
      <c r="P398" s="46" t="s">
        <v>51</v>
      </c>
      <c r="Q398" t="s">
        <v>62</v>
      </c>
      <c r="R398" s="2">
        <v>7834.5</v>
      </c>
      <c r="S398" s="2">
        <v>6961.5</v>
      </c>
      <c r="T398">
        <v>2.91</v>
      </c>
      <c r="U398" s="2">
        <v>300</v>
      </c>
      <c r="V398" s="2">
        <v>873</v>
      </c>
      <c r="W398" t="s">
        <v>53</v>
      </c>
      <c r="X398" t="s">
        <v>30</v>
      </c>
      <c r="Y398" s="6">
        <f t="shared" si="25"/>
        <v>2692.2680412371133</v>
      </c>
      <c r="Z398" s="6">
        <f t="shared" si="26"/>
        <v>2392.2680412371133</v>
      </c>
      <c r="AA398" s="6">
        <f t="shared" si="27"/>
        <v>300</v>
      </c>
      <c r="AD398" s="50">
        <f>Raw[[#This Row],[Net Contractor Cost after rebate]]+Raw[[#This Row],[TotalIncentive]]</f>
        <v>873</v>
      </c>
      <c r="AH398" s="69">
        <f>Raw[[#This Row],[Contractor Markup]]/Raw[[#This Row],[RegularPrice]]</f>
        <v>0</v>
      </c>
    </row>
    <row r="399" spans="1:34" hidden="1" x14ac:dyDescent="0.25">
      <c r="A399">
        <v>51259</v>
      </c>
      <c r="B399" t="s">
        <v>509</v>
      </c>
      <c r="C399">
        <v>149</v>
      </c>
      <c r="F399" t="s">
        <v>670</v>
      </c>
      <c r="G399" t="s">
        <v>491</v>
      </c>
      <c r="H399" t="s">
        <v>3134</v>
      </c>
      <c r="I399" t="s">
        <v>3134</v>
      </c>
      <c r="L399">
        <v>17</v>
      </c>
      <c r="M399">
        <f t="shared" si="24"/>
        <v>17</v>
      </c>
      <c r="N399">
        <v>13</v>
      </c>
      <c r="O399">
        <v>9</v>
      </c>
      <c r="P399" s="46" t="s">
        <v>51</v>
      </c>
      <c r="Q399" t="s">
        <v>49</v>
      </c>
      <c r="R399" s="2">
        <v>6536.55</v>
      </c>
      <c r="S399" s="2">
        <v>5588.55</v>
      </c>
      <c r="T399">
        <v>3.16</v>
      </c>
      <c r="U399" s="2">
        <v>300</v>
      </c>
      <c r="V399" s="2">
        <v>948</v>
      </c>
      <c r="W399" t="s">
        <v>578</v>
      </c>
      <c r="X399" t="s">
        <v>30</v>
      </c>
      <c r="Y399" s="6">
        <f t="shared" si="25"/>
        <v>2068.5284810126582</v>
      </c>
      <c r="Z399" s="6">
        <f t="shared" si="26"/>
        <v>1768.5284810126582</v>
      </c>
      <c r="AA399" s="6">
        <f t="shared" si="27"/>
        <v>300</v>
      </c>
      <c r="AD399" s="50">
        <f>Raw[[#This Row],[Net Contractor Cost after rebate]]+Raw[[#This Row],[TotalIncentive]]</f>
        <v>948</v>
      </c>
      <c r="AH399" s="69">
        <f>Raw[[#This Row],[Contractor Markup]]/Raw[[#This Row],[RegularPrice]]</f>
        <v>0</v>
      </c>
    </row>
    <row r="400" spans="1:34" hidden="1" x14ac:dyDescent="0.25">
      <c r="A400">
        <v>51259</v>
      </c>
      <c r="B400" t="s">
        <v>509</v>
      </c>
      <c r="C400">
        <v>150</v>
      </c>
      <c r="F400" t="s">
        <v>671</v>
      </c>
      <c r="G400" t="s">
        <v>491</v>
      </c>
      <c r="H400" t="s">
        <v>3132</v>
      </c>
      <c r="I400" t="s">
        <v>3132</v>
      </c>
      <c r="L400">
        <v>20.8</v>
      </c>
      <c r="M400">
        <f t="shared" si="24"/>
        <v>21</v>
      </c>
      <c r="N400">
        <v>12</v>
      </c>
      <c r="O400">
        <v>10.199999999999999</v>
      </c>
      <c r="P400" s="46" t="s">
        <v>27</v>
      </c>
      <c r="Q400" t="s">
        <v>28</v>
      </c>
      <c r="R400" s="2">
        <v>3176.8</v>
      </c>
      <c r="S400" s="2">
        <v>2576.8000000000002</v>
      </c>
      <c r="T400">
        <v>1</v>
      </c>
      <c r="U400" s="2">
        <v>600</v>
      </c>
      <c r="V400" s="2">
        <v>600</v>
      </c>
      <c r="W400" t="s">
        <v>411</v>
      </c>
      <c r="X400" t="s">
        <v>30</v>
      </c>
      <c r="Y400" s="6">
        <f t="shared" si="25"/>
        <v>3176.8</v>
      </c>
      <c r="Z400" s="6">
        <f t="shared" si="26"/>
        <v>2576.8000000000002</v>
      </c>
      <c r="AA400" s="6">
        <f t="shared" si="27"/>
        <v>600</v>
      </c>
      <c r="AD400" s="50">
        <f>Raw[[#This Row],[Net Contractor Cost after rebate]]+Raw[[#This Row],[TotalIncentive]]</f>
        <v>600</v>
      </c>
      <c r="AH400" s="69">
        <f>Raw[[#This Row],[Contractor Markup]]/Raw[[#This Row],[RegularPrice]]</f>
        <v>0</v>
      </c>
    </row>
    <row r="401" spans="1:34" hidden="1" x14ac:dyDescent="0.25">
      <c r="A401">
        <v>51259</v>
      </c>
      <c r="B401" t="s">
        <v>509</v>
      </c>
      <c r="C401">
        <v>35</v>
      </c>
      <c r="F401" t="s">
        <v>543</v>
      </c>
      <c r="G401" t="s">
        <v>340</v>
      </c>
      <c r="H401" t="s">
        <v>3132</v>
      </c>
      <c r="I401" t="s">
        <v>3132</v>
      </c>
      <c r="L401">
        <v>20</v>
      </c>
      <c r="M401">
        <f t="shared" si="24"/>
        <v>20</v>
      </c>
      <c r="N401">
        <v>13.6</v>
      </c>
      <c r="O401">
        <v>9.8000000000000007</v>
      </c>
      <c r="P401" s="46" t="s">
        <v>27</v>
      </c>
      <c r="Q401" t="s">
        <v>28</v>
      </c>
      <c r="R401" s="2">
        <v>3361.31</v>
      </c>
      <c r="S401" s="2">
        <v>2263.31</v>
      </c>
      <c r="T401">
        <v>1.83</v>
      </c>
      <c r="U401" s="2">
        <v>600</v>
      </c>
      <c r="V401" s="2">
        <v>1098</v>
      </c>
      <c r="W401" t="s">
        <v>132</v>
      </c>
      <c r="X401" t="s">
        <v>30</v>
      </c>
      <c r="Y401" s="6">
        <f t="shared" si="25"/>
        <v>1836.7814207650272</v>
      </c>
      <c r="Z401" s="6">
        <f t="shared" si="26"/>
        <v>1236.7814207650272</v>
      </c>
      <c r="AA401" s="6">
        <f t="shared" si="27"/>
        <v>600</v>
      </c>
      <c r="AD401" s="50">
        <f>Raw[[#This Row],[Net Contractor Cost after rebate]]+Raw[[#This Row],[TotalIncentive]]</f>
        <v>1098</v>
      </c>
      <c r="AH401" s="69">
        <f>Raw[[#This Row],[Contractor Markup]]/Raw[[#This Row],[RegularPrice]]</f>
        <v>0</v>
      </c>
    </row>
    <row r="402" spans="1:34" hidden="1" x14ac:dyDescent="0.25">
      <c r="A402">
        <v>51259</v>
      </c>
      <c r="B402" t="s">
        <v>509</v>
      </c>
      <c r="C402">
        <v>49</v>
      </c>
      <c r="F402" t="s">
        <v>672</v>
      </c>
      <c r="G402" t="s">
        <v>474</v>
      </c>
      <c r="H402" t="s">
        <v>3132</v>
      </c>
      <c r="I402" t="s">
        <v>3132</v>
      </c>
      <c r="L402">
        <v>18</v>
      </c>
      <c r="M402">
        <f t="shared" si="24"/>
        <v>18</v>
      </c>
      <c r="N402">
        <v>10.5</v>
      </c>
      <c r="O402">
        <v>10</v>
      </c>
      <c r="P402" s="46" t="s">
        <v>27</v>
      </c>
      <c r="Q402" t="s">
        <v>28</v>
      </c>
      <c r="R402" s="2">
        <v>2263.85</v>
      </c>
      <c r="S402" s="2">
        <v>1405.85</v>
      </c>
      <c r="T402">
        <v>1.43</v>
      </c>
      <c r="U402" s="2">
        <v>600</v>
      </c>
      <c r="V402" s="2">
        <v>858</v>
      </c>
      <c r="W402" t="s">
        <v>170</v>
      </c>
      <c r="X402" t="s">
        <v>30</v>
      </c>
      <c r="Y402" s="6">
        <f t="shared" si="25"/>
        <v>1583.1118881118882</v>
      </c>
      <c r="Z402" s="6">
        <f t="shared" si="26"/>
        <v>983.11188811188811</v>
      </c>
      <c r="AA402" s="6">
        <f t="shared" si="27"/>
        <v>600.00000000000011</v>
      </c>
      <c r="AD402" s="50">
        <f>Raw[[#This Row],[Net Contractor Cost after rebate]]+Raw[[#This Row],[TotalIncentive]]</f>
        <v>858</v>
      </c>
      <c r="AH402" s="69">
        <f>Raw[[#This Row],[Contractor Markup]]/Raw[[#This Row],[RegularPrice]]</f>
        <v>0</v>
      </c>
    </row>
    <row r="403" spans="1:34" hidden="1" x14ac:dyDescent="0.25">
      <c r="A403">
        <v>51259</v>
      </c>
      <c r="B403" t="s">
        <v>509</v>
      </c>
      <c r="C403">
        <v>50</v>
      </c>
      <c r="F403" t="s">
        <v>673</v>
      </c>
      <c r="G403" t="s">
        <v>476</v>
      </c>
      <c r="H403" t="s">
        <v>3132</v>
      </c>
      <c r="I403" t="s">
        <v>3132</v>
      </c>
      <c r="L403">
        <v>20.5</v>
      </c>
      <c r="M403">
        <f t="shared" si="24"/>
        <v>21</v>
      </c>
      <c r="N403">
        <v>12.5</v>
      </c>
      <c r="O403">
        <v>10</v>
      </c>
      <c r="P403" s="46" t="s">
        <v>27</v>
      </c>
      <c r="Q403" t="s">
        <v>28</v>
      </c>
      <c r="R403" s="2">
        <v>3263.25</v>
      </c>
      <c r="S403" s="2">
        <v>2147.25</v>
      </c>
      <c r="T403">
        <v>1.86</v>
      </c>
      <c r="U403" s="2">
        <v>600</v>
      </c>
      <c r="V403" s="2">
        <v>1116</v>
      </c>
      <c r="W403" t="s">
        <v>674</v>
      </c>
      <c r="X403" t="s">
        <v>30</v>
      </c>
      <c r="Y403" s="6">
        <f t="shared" si="25"/>
        <v>1754.4354838709676</v>
      </c>
      <c r="Z403" s="6">
        <f t="shared" si="26"/>
        <v>1154.4354838709676</v>
      </c>
      <c r="AA403" s="6">
        <f t="shared" si="27"/>
        <v>600</v>
      </c>
      <c r="AD403" s="50">
        <f>Raw[[#This Row],[Net Contractor Cost after rebate]]+Raw[[#This Row],[TotalIncentive]]</f>
        <v>1116</v>
      </c>
      <c r="AH403" s="69">
        <f>Raw[[#This Row],[Contractor Markup]]/Raw[[#This Row],[RegularPrice]]</f>
        <v>0</v>
      </c>
    </row>
    <row r="404" spans="1:34" hidden="1" x14ac:dyDescent="0.25">
      <c r="A404">
        <v>51259</v>
      </c>
      <c r="B404" t="s">
        <v>509</v>
      </c>
      <c r="C404">
        <v>51</v>
      </c>
      <c r="F404" t="s">
        <v>675</v>
      </c>
      <c r="G404" t="s">
        <v>476</v>
      </c>
      <c r="H404" t="s">
        <v>3134</v>
      </c>
      <c r="I404" t="s">
        <v>3134</v>
      </c>
      <c r="L404">
        <v>18</v>
      </c>
      <c r="M404">
        <f t="shared" si="24"/>
        <v>18</v>
      </c>
      <c r="N404">
        <v>12</v>
      </c>
      <c r="O404">
        <v>9.6</v>
      </c>
      <c r="P404" s="46" t="s">
        <v>51</v>
      </c>
      <c r="Q404" t="s">
        <v>91</v>
      </c>
      <c r="R404" s="2">
        <v>5136.47</v>
      </c>
      <c r="S404" s="2">
        <v>4266.47</v>
      </c>
      <c r="T404">
        <v>2.9</v>
      </c>
      <c r="U404" s="2">
        <v>300</v>
      </c>
      <c r="V404" s="2">
        <v>870</v>
      </c>
      <c r="W404" t="s">
        <v>63</v>
      </c>
      <c r="X404" t="s">
        <v>30</v>
      </c>
      <c r="Y404" s="6">
        <f t="shared" si="25"/>
        <v>1771.1965517241381</v>
      </c>
      <c r="Z404" s="6">
        <f t="shared" si="26"/>
        <v>1471.1965517241381</v>
      </c>
      <c r="AA404" s="6">
        <f t="shared" si="27"/>
        <v>300</v>
      </c>
      <c r="AD404" s="50">
        <f>Raw[[#This Row],[Net Contractor Cost after rebate]]+Raw[[#This Row],[TotalIncentive]]</f>
        <v>870</v>
      </c>
      <c r="AH404" s="69">
        <f>Raw[[#This Row],[Contractor Markup]]/Raw[[#This Row],[RegularPrice]]</f>
        <v>0</v>
      </c>
    </row>
    <row r="405" spans="1:34" hidden="1" x14ac:dyDescent="0.25">
      <c r="A405">
        <v>51259</v>
      </c>
      <c r="B405" t="s">
        <v>509</v>
      </c>
      <c r="C405">
        <v>52</v>
      </c>
      <c r="F405" t="s">
        <v>676</v>
      </c>
      <c r="G405" t="s">
        <v>476</v>
      </c>
      <c r="H405" t="s">
        <v>3132</v>
      </c>
      <c r="I405" t="s">
        <v>3132</v>
      </c>
      <c r="L405">
        <v>19</v>
      </c>
      <c r="M405">
        <f t="shared" si="24"/>
        <v>19</v>
      </c>
      <c r="N405">
        <v>10.6</v>
      </c>
      <c r="O405">
        <v>10.6</v>
      </c>
      <c r="P405" s="46" t="s">
        <v>27</v>
      </c>
      <c r="Q405" t="s">
        <v>28</v>
      </c>
      <c r="R405" s="2">
        <v>3181.84</v>
      </c>
      <c r="S405" s="2">
        <v>1765.84</v>
      </c>
      <c r="T405">
        <v>2.36</v>
      </c>
      <c r="U405" s="2">
        <v>600</v>
      </c>
      <c r="V405" s="2">
        <v>1416</v>
      </c>
      <c r="W405" t="s">
        <v>542</v>
      </c>
      <c r="X405" t="s">
        <v>30</v>
      </c>
      <c r="Y405" s="6">
        <f t="shared" si="25"/>
        <v>1348.2372881355934</v>
      </c>
      <c r="Z405" s="6">
        <f t="shared" si="26"/>
        <v>748.23728813559319</v>
      </c>
      <c r="AA405" s="6">
        <f t="shared" si="27"/>
        <v>600.00000000000023</v>
      </c>
      <c r="AD405" s="50">
        <f>Raw[[#This Row],[Net Contractor Cost after rebate]]+Raw[[#This Row],[TotalIncentive]]</f>
        <v>1416</v>
      </c>
      <c r="AH405" s="69">
        <f>Raw[[#This Row],[Contractor Markup]]/Raw[[#This Row],[RegularPrice]]</f>
        <v>0</v>
      </c>
    </row>
    <row r="406" spans="1:34" hidden="1" x14ac:dyDescent="0.25">
      <c r="A406">
        <v>51259</v>
      </c>
      <c r="B406" t="s">
        <v>509</v>
      </c>
      <c r="C406">
        <v>53</v>
      </c>
      <c r="F406" t="s">
        <v>676</v>
      </c>
      <c r="G406" t="s">
        <v>476</v>
      </c>
      <c r="H406" t="s">
        <v>3132</v>
      </c>
      <c r="I406" t="s">
        <v>3132</v>
      </c>
      <c r="L406">
        <v>20</v>
      </c>
      <c r="M406">
        <f t="shared" si="24"/>
        <v>20</v>
      </c>
      <c r="N406">
        <v>13.6</v>
      </c>
      <c r="O406">
        <v>9.8000000000000007</v>
      </c>
      <c r="P406" s="46" t="s">
        <v>27</v>
      </c>
      <c r="Q406" t="s">
        <v>28</v>
      </c>
      <c r="R406" s="2">
        <v>3361.31</v>
      </c>
      <c r="S406" s="2">
        <v>2263.31</v>
      </c>
      <c r="T406">
        <v>1.83</v>
      </c>
      <c r="U406" s="2">
        <v>600</v>
      </c>
      <c r="V406" s="2">
        <v>1098</v>
      </c>
      <c r="W406" t="s">
        <v>542</v>
      </c>
      <c r="X406" t="s">
        <v>30</v>
      </c>
      <c r="Y406" s="6">
        <f t="shared" si="25"/>
        <v>1836.7814207650272</v>
      </c>
      <c r="Z406" s="6">
        <f t="shared" si="26"/>
        <v>1236.7814207650272</v>
      </c>
      <c r="AA406" s="6">
        <f t="shared" si="27"/>
        <v>600</v>
      </c>
      <c r="AD406" s="50">
        <f>Raw[[#This Row],[Net Contractor Cost after rebate]]+Raw[[#This Row],[TotalIncentive]]</f>
        <v>1098</v>
      </c>
      <c r="AH406" s="69">
        <f>Raw[[#This Row],[Contractor Markup]]/Raw[[#This Row],[RegularPrice]]</f>
        <v>0</v>
      </c>
    </row>
    <row r="407" spans="1:34" hidden="1" x14ac:dyDescent="0.25">
      <c r="A407">
        <v>51259</v>
      </c>
      <c r="B407" t="s">
        <v>509</v>
      </c>
      <c r="C407">
        <v>54</v>
      </c>
      <c r="F407" t="s">
        <v>677</v>
      </c>
      <c r="G407" t="s">
        <v>476</v>
      </c>
      <c r="H407" t="s">
        <v>3134</v>
      </c>
      <c r="I407" t="s">
        <v>3134</v>
      </c>
      <c r="L407">
        <v>15.25</v>
      </c>
      <c r="M407">
        <f t="shared" si="24"/>
        <v>16</v>
      </c>
      <c r="N407">
        <v>12</v>
      </c>
      <c r="O407">
        <v>9.25</v>
      </c>
      <c r="P407" s="46" t="s">
        <v>51</v>
      </c>
      <c r="Q407" t="s">
        <v>100</v>
      </c>
      <c r="R407" s="2">
        <v>4882.93</v>
      </c>
      <c r="S407" s="2">
        <v>3532.93</v>
      </c>
      <c r="T407">
        <v>4.5</v>
      </c>
      <c r="U407" s="2">
        <v>300</v>
      </c>
      <c r="V407" s="2">
        <v>1350</v>
      </c>
      <c r="W407" t="s">
        <v>246</v>
      </c>
      <c r="X407" t="s">
        <v>30</v>
      </c>
      <c r="Y407" s="6">
        <f t="shared" si="25"/>
        <v>1085.0955555555556</v>
      </c>
      <c r="Z407" s="6">
        <f t="shared" si="26"/>
        <v>785.09555555555551</v>
      </c>
      <c r="AA407" s="6">
        <f t="shared" si="27"/>
        <v>300.00000000000011</v>
      </c>
      <c r="AD407" s="50">
        <f>Raw[[#This Row],[Net Contractor Cost after rebate]]+Raw[[#This Row],[TotalIncentive]]</f>
        <v>1350</v>
      </c>
      <c r="AH407" s="69">
        <f>Raw[[#This Row],[Contractor Markup]]/Raw[[#This Row],[RegularPrice]]</f>
        <v>0</v>
      </c>
    </row>
    <row r="408" spans="1:34" hidden="1" x14ac:dyDescent="0.25">
      <c r="A408">
        <v>51259</v>
      </c>
      <c r="B408" t="s">
        <v>509</v>
      </c>
      <c r="C408">
        <v>55</v>
      </c>
      <c r="F408" t="s">
        <v>678</v>
      </c>
      <c r="G408" t="s">
        <v>474</v>
      </c>
      <c r="H408" t="s">
        <v>3132</v>
      </c>
      <c r="I408" t="s">
        <v>3132</v>
      </c>
      <c r="L408">
        <v>20</v>
      </c>
      <c r="M408">
        <f t="shared" si="24"/>
        <v>20</v>
      </c>
      <c r="N408">
        <v>12.7</v>
      </c>
      <c r="O408">
        <v>10</v>
      </c>
      <c r="P408" s="46" t="s">
        <v>27</v>
      </c>
      <c r="Q408" t="s">
        <v>28</v>
      </c>
      <c r="R408" s="2">
        <v>2759.75</v>
      </c>
      <c r="S408" s="2">
        <v>1859.75</v>
      </c>
      <c r="T408">
        <v>1.5</v>
      </c>
      <c r="U408" s="2">
        <v>600</v>
      </c>
      <c r="V408" s="2">
        <v>900</v>
      </c>
      <c r="W408" t="s">
        <v>542</v>
      </c>
      <c r="X408" t="s">
        <v>30</v>
      </c>
      <c r="Y408" s="6">
        <f t="shared" si="25"/>
        <v>1839.8333333333333</v>
      </c>
      <c r="Z408" s="6">
        <f t="shared" si="26"/>
        <v>1239.8333333333333</v>
      </c>
      <c r="AA408" s="6">
        <f t="shared" si="27"/>
        <v>600</v>
      </c>
      <c r="AD408" s="50">
        <f>Raw[[#This Row],[Net Contractor Cost after rebate]]+Raw[[#This Row],[TotalIncentive]]</f>
        <v>900</v>
      </c>
      <c r="AH408" s="69">
        <f>Raw[[#This Row],[Contractor Markup]]/Raw[[#This Row],[RegularPrice]]</f>
        <v>0</v>
      </c>
    </row>
    <row r="409" spans="1:34" hidden="1" x14ac:dyDescent="0.25">
      <c r="A409">
        <v>51259</v>
      </c>
      <c r="B409" t="s">
        <v>509</v>
      </c>
      <c r="C409">
        <v>56</v>
      </c>
      <c r="F409" t="s">
        <v>679</v>
      </c>
      <c r="G409" t="s">
        <v>326</v>
      </c>
      <c r="H409" t="s">
        <v>3132</v>
      </c>
      <c r="I409" t="s">
        <v>3132</v>
      </c>
      <c r="L409">
        <v>19.7</v>
      </c>
      <c r="M409">
        <f t="shared" si="24"/>
        <v>20</v>
      </c>
      <c r="N409">
        <v>9.1999999999999993</v>
      </c>
      <c r="O409">
        <v>10.3</v>
      </c>
      <c r="P409" s="46" t="s">
        <v>27</v>
      </c>
      <c r="Q409" t="s">
        <v>28</v>
      </c>
      <c r="R409" s="2">
        <v>6632.9</v>
      </c>
      <c r="S409" s="2">
        <v>4610.8999999999996</v>
      </c>
      <c r="T409">
        <v>3.37</v>
      </c>
      <c r="U409" s="2">
        <v>600</v>
      </c>
      <c r="V409" s="2">
        <v>2022</v>
      </c>
      <c r="W409" t="s">
        <v>214</v>
      </c>
      <c r="X409" t="s">
        <v>30</v>
      </c>
      <c r="Y409" s="6">
        <f t="shared" si="25"/>
        <v>1968.2195845697327</v>
      </c>
      <c r="Z409" s="6">
        <f t="shared" si="26"/>
        <v>1368.2195845697329</v>
      </c>
      <c r="AA409" s="6">
        <f t="shared" si="27"/>
        <v>599.99999999999977</v>
      </c>
      <c r="AD409" s="50">
        <f>Raw[[#This Row],[Net Contractor Cost after rebate]]+Raw[[#This Row],[TotalIncentive]]</f>
        <v>2022</v>
      </c>
      <c r="AH409" s="69">
        <f>Raw[[#This Row],[Contractor Markup]]/Raw[[#This Row],[RegularPrice]]</f>
        <v>0</v>
      </c>
    </row>
    <row r="410" spans="1:34" hidden="1" x14ac:dyDescent="0.25">
      <c r="A410">
        <v>51259</v>
      </c>
      <c r="B410" t="s">
        <v>509</v>
      </c>
      <c r="C410">
        <v>57</v>
      </c>
      <c r="F410" t="s">
        <v>679</v>
      </c>
      <c r="G410" t="s">
        <v>326</v>
      </c>
      <c r="H410" t="s">
        <v>3132</v>
      </c>
      <c r="I410" t="s">
        <v>3132</v>
      </c>
      <c r="L410">
        <v>20.5</v>
      </c>
      <c r="M410">
        <f t="shared" si="24"/>
        <v>21</v>
      </c>
      <c r="N410">
        <v>12.5</v>
      </c>
      <c r="O410">
        <v>10</v>
      </c>
      <c r="P410" s="46" t="s">
        <v>27</v>
      </c>
      <c r="Q410" t="s">
        <v>28</v>
      </c>
      <c r="R410" s="2">
        <v>3263.25</v>
      </c>
      <c r="S410" s="2">
        <v>2147.25</v>
      </c>
      <c r="T410">
        <v>1.86</v>
      </c>
      <c r="U410" s="2">
        <v>600</v>
      </c>
      <c r="V410" s="2">
        <v>1116</v>
      </c>
      <c r="W410" t="s">
        <v>214</v>
      </c>
      <c r="X410" t="s">
        <v>30</v>
      </c>
      <c r="Y410" s="6">
        <f t="shared" si="25"/>
        <v>1754.4354838709676</v>
      </c>
      <c r="Z410" s="6">
        <f t="shared" si="26"/>
        <v>1154.4354838709676</v>
      </c>
      <c r="AA410" s="6">
        <f t="shared" si="27"/>
        <v>600</v>
      </c>
      <c r="AD410" s="50">
        <f>Raw[[#This Row],[Net Contractor Cost after rebate]]+Raw[[#This Row],[TotalIncentive]]</f>
        <v>1116</v>
      </c>
      <c r="AH410" s="69">
        <f>Raw[[#This Row],[Contractor Markup]]/Raw[[#This Row],[RegularPrice]]</f>
        <v>0</v>
      </c>
    </row>
    <row r="411" spans="1:34" hidden="1" x14ac:dyDescent="0.25">
      <c r="A411">
        <v>51259</v>
      </c>
      <c r="B411" t="s">
        <v>509</v>
      </c>
      <c r="C411">
        <v>58</v>
      </c>
      <c r="F411" t="s">
        <v>680</v>
      </c>
      <c r="G411" t="s">
        <v>474</v>
      </c>
      <c r="H411" t="s">
        <v>3132</v>
      </c>
      <c r="I411" t="s">
        <v>3132</v>
      </c>
      <c r="L411">
        <v>20</v>
      </c>
      <c r="M411">
        <f t="shared" si="24"/>
        <v>20</v>
      </c>
      <c r="N411">
        <v>13.6</v>
      </c>
      <c r="O411">
        <v>9.8000000000000007</v>
      </c>
      <c r="P411" s="46" t="s">
        <v>27</v>
      </c>
      <c r="Q411" t="s">
        <v>28</v>
      </c>
      <c r="R411" s="2">
        <v>3361.31</v>
      </c>
      <c r="S411" s="2">
        <v>2263.31</v>
      </c>
      <c r="T411">
        <v>1.83</v>
      </c>
      <c r="U411" s="2">
        <v>600</v>
      </c>
      <c r="V411" s="2">
        <v>1098</v>
      </c>
      <c r="W411" t="s">
        <v>437</v>
      </c>
      <c r="X411" t="s">
        <v>30</v>
      </c>
      <c r="Y411" s="6">
        <f t="shared" si="25"/>
        <v>1836.7814207650272</v>
      </c>
      <c r="Z411" s="6">
        <f t="shared" si="26"/>
        <v>1236.7814207650272</v>
      </c>
      <c r="AA411" s="6">
        <f t="shared" si="27"/>
        <v>600</v>
      </c>
      <c r="AD411" s="50">
        <f>Raw[[#This Row],[Net Contractor Cost after rebate]]+Raw[[#This Row],[TotalIncentive]]</f>
        <v>1098</v>
      </c>
      <c r="AH411" s="69">
        <f>Raw[[#This Row],[Contractor Markup]]/Raw[[#This Row],[RegularPrice]]</f>
        <v>0</v>
      </c>
    </row>
    <row r="412" spans="1:34" hidden="1" x14ac:dyDescent="0.25">
      <c r="A412">
        <v>51259</v>
      </c>
      <c r="B412" t="s">
        <v>509</v>
      </c>
      <c r="C412">
        <v>61</v>
      </c>
      <c r="F412" t="s">
        <v>681</v>
      </c>
      <c r="G412" t="s">
        <v>461</v>
      </c>
      <c r="H412" t="s">
        <v>3134</v>
      </c>
      <c r="I412" t="s">
        <v>3134</v>
      </c>
      <c r="L412">
        <v>16</v>
      </c>
      <c r="M412">
        <f t="shared" si="24"/>
        <v>16</v>
      </c>
      <c r="N412">
        <v>13</v>
      </c>
      <c r="O412">
        <v>9</v>
      </c>
      <c r="P412" s="46" t="s">
        <v>51</v>
      </c>
      <c r="Q412" t="s">
        <v>49</v>
      </c>
      <c r="R412" s="2">
        <v>3776.65</v>
      </c>
      <c r="S412" s="2">
        <v>2906.65</v>
      </c>
      <c r="T412">
        <v>2.9</v>
      </c>
      <c r="U412" s="2">
        <v>300</v>
      </c>
      <c r="V412" s="2">
        <v>870</v>
      </c>
      <c r="W412" t="s">
        <v>468</v>
      </c>
      <c r="X412" t="s">
        <v>30</v>
      </c>
      <c r="Y412" s="6">
        <f t="shared" si="25"/>
        <v>1302.293103448276</v>
      </c>
      <c r="Z412" s="6">
        <f t="shared" si="26"/>
        <v>1002.2931034482759</v>
      </c>
      <c r="AA412" s="6">
        <f t="shared" si="27"/>
        <v>300.00000000000011</v>
      </c>
      <c r="AD412" s="50">
        <f>Raw[[#This Row],[Net Contractor Cost after rebate]]+Raw[[#This Row],[TotalIncentive]]</f>
        <v>870</v>
      </c>
      <c r="AH412" s="69">
        <f>Raw[[#This Row],[Contractor Markup]]/Raw[[#This Row],[RegularPrice]]</f>
        <v>0</v>
      </c>
    </row>
    <row r="413" spans="1:34" hidden="1" x14ac:dyDescent="0.25">
      <c r="A413">
        <v>51259</v>
      </c>
      <c r="B413" t="s">
        <v>509</v>
      </c>
      <c r="C413">
        <v>64</v>
      </c>
      <c r="F413" t="s">
        <v>682</v>
      </c>
      <c r="G413" t="s">
        <v>466</v>
      </c>
      <c r="H413" t="s">
        <v>3132</v>
      </c>
      <c r="I413" t="s">
        <v>3132</v>
      </c>
      <c r="L413">
        <v>20</v>
      </c>
      <c r="M413">
        <f t="shared" si="24"/>
        <v>20</v>
      </c>
      <c r="N413">
        <v>12.7</v>
      </c>
      <c r="O413">
        <v>10</v>
      </c>
      <c r="P413" s="46" t="s">
        <v>27</v>
      </c>
      <c r="Q413" t="s">
        <v>28</v>
      </c>
      <c r="R413" s="2">
        <v>2759.75</v>
      </c>
      <c r="S413" s="2">
        <v>1859.75</v>
      </c>
      <c r="T413">
        <v>1.5</v>
      </c>
      <c r="U413" s="2">
        <v>600</v>
      </c>
      <c r="V413" s="2">
        <v>900</v>
      </c>
      <c r="W413" t="s">
        <v>123</v>
      </c>
      <c r="X413" t="s">
        <v>30</v>
      </c>
      <c r="Y413" s="6">
        <f t="shared" si="25"/>
        <v>1839.8333333333333</v>
      </c>
      <c r="Z413" s="6">
        <f t="shared" si="26"/>
        <v>1239.8333333333333</v>
      </c>
      <c r="AA413" s="6">
        <f t="shared" si="27"/>
        <v>600</v>
      </c>
      <c r="AD413" s="50">
        <f>Raw[[#This Row],[Net Contractor Cost after rebate]]+Raw[[#This Row],[TotalIncentive]]</f>
        <v>900</v>
      </c>
      <c r="AH413" s="69">
        <f>Raw[[#This Row],[Contractor Markup]]/Raw[[#This Row],[RegularPrice]]</f>
        <v>0</v>
      </c>
    </row>
    <row r="414" spans="1:34" hidden="1" x14ac:dyDescent="0.25">
      <c r="A414">
        <v>51259</v>
      </c>
      <c r="B414" t="s">
        <v>509</v>
      </c>
      <c r="C414">
        <v>67</v>
      </c>
      <c r="F414" t="s">
        <v>683</v>
      </c>
      <c r="G414" t="s">
        <v>461</v>
      </c>
      <c r="H414" t="s">
        <v>3132</v>
      </c>
      <c r="I414" t="s">
        <v>3132</v>
      </c>
      <c r="L414">
        <v>19.2</v>
      </c>
      <c r="M414">
        <f t="shared" si="24"/>
        <v>20</v>
      </c>
      <c r="N414">
        <v>9.4</v>
      </c>
      <c r="O414">
        <v>11</v>
      </c>
      <c r="P414" s="46" t="s">
        <v>27</v>
      </c>
      <c r="Q414" t="s">
        <v>28</v>
      </c>
      <c r="R414" s="2">
        <v>6338.4</v>
      </c>
      <c r="S414" s="2">
        <v>4568.3999999999996</v>
      </c>
      <c r="T414">
        <v>2.95</v>
      </c>
      <c r="U414" s="2">
        <v>600</v>
      </c>
      <c r="V414" s="2">
        <v>1770</v>
      </c>
      <c r="W414" t="s">
        <v>684</v>
      </c>
      <c r="X414" t="s">
        <v>30</v>
      </c>
      <c r="Y414" s="6">
        <f t="shared" si="25"/>
        <v>2148.6101694915251</v>
      </c>
      <c r="Z414" s="6">
        <f t="shared" si="26"/>
        <v>1548.6101694915253</v>
      </c>
      <c r="AA414" s="6">
        <f t="shared" si="27"/>
        <v>599.99999999999977</v>
      </c>
      <c r="AD414" s="50">
        <f>Raw[[#This Row],[Net Contractor Cost after rebate]]+Raw[[#This Row],[TotalIncentive]]</f>
        <v>1770</v>
      </c>
      <c r="AH414" s="69">
        <f>Raw[[#This Row],[Contractor Markup]]/Raw[[#This Row],[RegularPrice]]</f>
        <v>0</v>
      </c>
    </row>
    <row r="415" spans="1:34" hidden="1" x14ac:dyDescent="0.25">
      <c r="A415">
        <v>51259</v>
      </c>
      <c r="B415" t="s">
        <v>509</v>
      </c>
      <c r="C415">
        <v>105</v>
      </c>
      <c r="F415" t="s">
        <v>685</v>
      </c>
      <c r="G415" t="s">
        <v>344</v>
      </c>
      <c r="H415" t="s">
        <v>3134</v>
      </c>
      <c r="I415" t="s">
        <v>3134</v>
      </c>
      <c r="L415">
        <v>16</v>
      </c>
      <c r="M415">
        <f t="shared" si="24"/>
        <v>16</v>
      </c>
      <c r="N415">
        <v>12.5</v>
      </c>
      <c r="O415">
        <v>10</v>
      </c>
      <c r="P415" s="46" t="s">
        <v>51</v>
      </c>
      <c r="Q415" t="s">
        <v>49</v>
      </c>
      <c r="R415" s="2">
        <v>6078.75</v>
      </c>
      <c r="S415" s="2">
        <v>5175.75</v>
      </c>
      <c r="T415">
        <v>3.01</v>
      </c>
      <c r="U415" s="2">
        <v>300</v>
      </c>
      <c r="V415" s="2">
        <v>903</v>
      </c>
      <c r="W415" t="s">
        <v>96</v>
      </c>
      <c r="X415" t="s">
        <v>30</v>
      </c>
      <c r="Y415" s="6">
        <f t="shared" si="25"/>
        <v>2019.5182724252493</v>
      </c>
      <c r="Z415" s="6">
        <f t="shared" si="26"/>
        <v>1719.5182724252493</v>
      </c>
      <c r="AA415" s="6">
        <f t="shared" si="27"/>
        <v>300</v>
      </c>
      <c r="AD415" s="50">
        <f>Raw[[#This Row],[Net Contractor Cost after rebate]]+Raw[[#This Row],[TotalIncentive]]</f>
        <v>903</v>
      </c>
      <c r="AH415" s="69">
        <f>Raw[[#This Row],[Contractor Markup]]/Raw[[#This Row],[RegularPrice]]</f>
        <v>0</v>
      </c>
    </row>
    <row r="416" spans="1:34" hidden="1" x14ac:dyDescent="0.25">
      <c r="A416">
        <v>51259</v>
      </c>
      <c r="B416" t="s">
        <v>509</v>
      </c>
      <c r="C416">
        <v>106</v>
      </c>
      <c r="F416" t="s">
        <v>686</v>
      </c>
      <c r="G416" t="s">
        <v>344</v>
      </c>
      <c r="H416" t="s">
        <v>3132</v>
      </c>
      <c r="I416" t="s">
        <v>3132</v>
      </c>
      <c r="L416">
        <v>18</v>
      </c>
      <c r="M416">
        <f t="shared" si="24"/>
        <v>18</v>
      </c>
      <c r="N416">
        <v>9.9</v>
      </c>
      <c r="O416">
        <v>10</v>
      </c>
      <c r="P416" s="46" t="s">
        <v>27</v>
      </c>
      <c r="Q416" t="s">
        <v>28</v>
      </c>
      <c r="R416" s="2">
        <v>1579.85</v>
      </c>
      <c r="S416" s="2">
        <v>979.85</v>
      </c>
      <c r="T416">
        <v>1</v>
      </c>
      <c r="U416" s="2">
        <v>600</v>
      </c>
      <c r="V416" s="2">
        <v>600</v>
      </c>
      <c r="W416" t="s">
        <v>687</v>
      </c>
      <c r="X416" t="s">
        <v>30</v>
      </c>
      <c r="Y416" s="6">
        <f t="shared" si="25"/>
        <v>1579.85</v>
      </c>
      <c r="Z416" s="6">
        <f t="shared" si="26"/>
        <v>979.85</v>
      </c>
      <c r="AA416" s="6">
        <f t="shared" si="27"/>
        <v>599.99999999999989</v>
      </c>
      <c r="AD416" s="50">
        <f>Raw[[#This Row],[Net Contractor Cost after rebate]]+Raw[[#This Row],[TotalIncentive]]</f>
        <v>600</v>
      </c>
      <c r="AH416" s="69">
        <f>Raw[[#This Row],[Contractor Markup]]/Raw[[#This Row],[RegularPrice]]</f>
        <v>0</v>
      </c>
    </row>
    <row r="417" spans="1:34" hidden="1" x14ac:dyDescent="0.25">
      <c r="A417">
        <v>51259</v>
      </c>
      <c r="B417" t="s">
        <v>509</v>
      </c>
      <c r="C417">
        <v>107</v>
      </c>
      <c r="F417" t="s">
        <v>688</v>
      </c>
      <c r="G417" t="s">
        <v>344</v>
      </c>
      <c r="H417" t="s">
        <v>3132</v>
      </c>
      <c r="I417" t="s">
        <v>3132</v>
      </c>
      <c r="L417">
        <v>19.2</v>
      </c>
      <c r="M417">
        <f t="shared" si="24"/>
        <v>20</v>
      </c>
      <c r="N417">
        <v>9.4</v>
      </c>
      <c r="O417">
        <v>11</v>
      </c>
      <c r="P417" s="46" t="s">
        <v>27</v>
      </c>
      <c r="Q417" t="s">
        <v>28</v>
      </c>
      <c r="R417" s="2">
        <v>5158.5</v>
      </c>
      <c r="S417" s="2">
        <v>3388.5</v>
      </c>
      <c r="T417">
        <v>2.95</v>
      </c>
      <c r="U417" s="2">
        <v>600</v>
      </c>
      <c r="V417" s="2">
        <v>1770</v>
      </c>
      <c r="W417" t="s">
        <v>689</v>
      </c>
      <c r="X417" t="s">
        <v>30</v>
      </c>
      <c r="Y417" s="6">
        <f t="shared" si="25"/>
        <v>1748.64406779661</v>
      </c>
      <c r="Z417" s="6">
        <f t="shared" si="26"/>
        <v>1148.64406779661</v>
      </c>
      <c r="AA417" s="6">
        <f t="shared" si="27"/>
        <v>600</v>
      </c>
      <c r="AD417" s="50">
        <f>Raw[[#This Row],[Net Contractor Cost after rebate]]+Raw[[#This Row],[TotalIncentive]]</f>
        <v>1770</v>
      </c>
      <c r="AH417" s="69">
        <f>Raw[[#This Row],[Contractor Markup]]/Raw[[#This Row],[RegularPrice]]</f>
        <v>0</v>
      </c>
    </row>
    <row r="418" spans="1:34" hidden="1" x14ac:dyDescent="0.25">
      <c r="A418">
        <v>51259</v>
      </c>
      <c r="B418" t="s">
        <v>509</v>
      </c>
      <c r="C418">
        <v>108</v>
      </c>
      <c r="F418" t="s">
        <v>686</v>
      </c>
      <c r="G418" t="s">
        <v>344</v>
      </c>
      <c r="H418" t="s">
        <v>3132</v>
      </c>
      <c r="I418" t="s">
        <v>3132</v>
      </c>
      <c r="L418">
        <v>18</v>
      </c>
      <c r="M418">
        <f t="shared" si="24"/>
        <v>18</v>
      </c>
      <c r="N418">
        <v>9.9</v>
      </c>
      <c r="O418">
        <v>10</v>
      </c>
      <c r="P418" s="46" t="s">
        <v>27</v>
      </c>
      <c r="Q418" t="s">
        <v>28</v>
      </c>
      <c r="R418" s="2">
        <v>1579.85</v>
      </c>
      <c r="S418" s="2">
        <v>979.85</v>
      </c>
      <c r="T418">
        <v>1</v>
      </c>
      <c r="U418" s="2">
        <v>600</v>
      </c>
      <c r="V418" s="2">
        <v>600</v>
      </c>
      <c r="W418" t="s">
        <v>687</v>
      </c>
      <c r="X418" t="s">
        <v>30</v>
      </c>
      <c r="Y418" s="6">
        <f t="shared" si="25"/>
        <v>1579.85</v>
      </c>
      <c r="Z418" s="6">
        <f t="shared" si="26"/>
        <v>979.85</v>
      </c>
      <c r="AA418" s="6">
        <f t="shared" si="27"/>
        <v>599.99999999999989</v>
      </c>
      <c r="AD418" s="50">
        <f>Raw[[#This Row],[Net Contractor Cost after rebate]]+Raw[[#This Row],[TotalIncentive]]</f>
        <v>600</v>
      </c>
      <c r="AH418" s="69">
        <f>Raw[[#This Row],[Contractor Markup]]/Raw[[#This Row],[RegularPrice]]</f>
        <v>0</v>
      </c>
    </row>
    <row r="419" spans="1:34" hidden="1" x14ac:dyDescent="0.25">
      <c r="A419">
        <v>51259</v>
      </c>
      <c r="B419" t="s">
        <v>509</v>
      </c>
      <c r="C419">
        <v>109</v>
      </c>
      <c r="F419" t="s">
        <v>690</v>
      </c>
      <c r="G419" t="s">
        <v>344</v>
      </c>
      <c r="H419" t="s">
        <v>3132</v>
      </c>
      <c r="I419" t="s">
        <v>3132</v>
      </c>
      <c r="L419">
        <v>19.2</v>
      </c>
      <c r="M419">
        <f t="shared" si="24"/>
        <v>20</v>
      </c>
      <c r="N419">
        <v>9.4</v>
      </c>
      <c r="O419">
        <v>11</v>
      </c>
      <c r="P419" s="46" t="s">
        <v>27</v>
      </c>
      <c r="Q419" t="s">
        <v>28</v>
      </c>
      <c r="R419" s="2">
        <v>6573.05</v>
      </c>
      <c r="S419" s="2">
        <v>4803.05</v>
      </c>
      <c r="T419">
        <v>2.95</v>
      </c>
      <c r="U419" s="2">
        <v>600</v>
      </c>
      <c r="V419" s="2">
        <v>1770</v>
      </c>
      <c r="W419" t="s">
        <v>43</v>
      </c>
      <c r="X419" t="s">
        <v>30</v>
      </c>
      <c r="Y419" s="6">
        <f t="shared" si="25"/>
        <v>2228.1525423728813</v>
      </c>
      <c r="Z419" s="6">
        <f t="shared" si="26"/>
        <v>1628.1525423728813</v>
      </c>
      <c r="AA419" s="6">
        <f t="shared" si="27"/>
        <v>600</v>
      </c>
      <c r="AD419" s="50">
        <f>Raw[[#This Row],[Net Contractor Cost after rebate]]+Raw[[#This Row],[TotalIncentive]]</f>
        <v>1770</v>
      </c>
      <c r="AH419" s="69">
        <f>Raw[[#This Row],[Contractor Markup]]/Raw[[#This Row],[RegularPrice]]</f>
        <v>0</v>
      </c>
    </row>
    <row r="420" spans="1:34" hidden="1" x14ac:dyDescent="0.25">
      <c r="A420">
        <v>51259</v>
      </c>
      <c r="B420" t="s">
        <v>509</v>
      </c>
      <c r="C420">
        <v>110</v>
      </c>
      <c r="F420" t="s">
        <v>691</v>
      </c>
      <c r="G420" t="s">
        <v>344</v>
      </c>
      <c r="H420" t="s">
        <v>3134</v>
      </c>
      <c r="I420" t="s">
        <v>3134</v>
      </c>
      <c r="L420">
        <v>15</v>
      </c>
      <c r="M420">
        <f t="shared" si="24"/>
        <v>15</v>
      </c>
      <c r="N420">
        <v>12.5</v>
      </c>
      <c r="O420">
        <v>9</v>
      </c>
      <c r="P420" s="46" t="s">
        <v>51</v>
      </c>
      <c r="Q420" t="s">
        <v>100</v>
      </c>
      <c r="R420" s="2">
        <v>4848.75</v>
      </c>
      <c r="S420" s="2">
        <v>3978.75</v>
      </c>
      <c r="T420">
        <v>2.9</v>
      </c>
      <c r="U420" s="2">
        <v>300</v>
      </c>
      <c r="V420" s="2">
        <v>870</v>
      </c>
      <c r="W420" t="s">
        <v>240</v>
      </c>
      <c r="X420" t="s">
        <v>30</v>
      </c>
      <c r="Y420" s="6">
        <f t="shared" si="25"/>
        <v>1671.9827586206898</v>
      </c>
      <c r="Z420" s="6">
        <f t="shared" si="26"/>
        <v>1371.9827586206898</v>
      </c>
      <c r="AA420" s="6">
        <f t="shared" si="27"/>
        <v>300</v>
      </c>
      <c r="AD420" s="50">
        <f>Raw[[#This Row],[Net Contractor Cost after rebate]]+Raw[[#This Row],[TotalIncentive]]</f>
        <v>870</v>
      </c>
      <c r="AH420" s="69">
        <f>Raw[[#This Row],[Contractor Markup]]/Raw[[#This Row],[RegularPrice]]</f>
        <v>0</v>
      </c>
    </row>
    <row r="421" spans="1:34" hidden="1" x14ac:dyDescent="0.25">
      <c r="A421">
        <v>51259</v>
      </c>
      <c r="B421" t="s">
        <v>509</v>
      </c>
      <c r="C421">
        <v>111</v>
      </c>
      <c r="F421" t="s">
        <v>691</v>
      </c>
      <c r="G421" t="s">
        <v>344</v>
      </c>
      <c r="H421" t="s">
        <v>3134</v>
      </c>
      <c r="I421" t="s">
        <v>3134</v>
      </c>
      <c r="L421">
        <v>15</v>
      </c>
      <c r="M421">
        <f t="shared" si="24"/>
        <v>15</v>
      </c>
      <c r="N421">
        <v>12.5</v>
      </c>
      <c r="O421">
        <v>9</v>
      </c>
      <c r="P421" s="46" t="s">
        <v>51</v>
      </c>
      <c r="Q421" t="s">
        <v>100</v>
      </c>
      <c r="R421" s="2">
        <v>4848.75</v>
      </c>
      <c r="S421" s="2">
        <v>3978.75</v>
      </c>
      <c r="T421">
        <v>2.9</v>
      </c>
      <c r="U421" s="2">
        <v>300</v>
      </c>
      <c r="V421" s="2">
        <v>870</v>
      </c>
      <c r="W421" t="s">
        <v>240</v>
      </c>
      <c r="X421" t="s">
        <v>30</v>
      </c>
      <c r="Y421" s="6">
        <f t="shared" si="25"/>
        <v>1671.9827586206898</v>
      </c>
      <c r="Z421" s="6">
        <f t="shared" si="26"/>
        <v>1371.9827586206898</v>
      </c>
      <c r="AA421" s="6">
        <f t="shared" si="27"/>
        <v>300</v>
      </c>
      <c r="AD421" s="50">
        <f>Raw[[#This Row],[Net Contractor Cost after rebate]]+Raw[[#This Row],[TotalIncentive]]</f>
        <v>870</v>
      </c>
      <c r="AH421" s="69">
        <f>Raw[[#This Row],[Contractor Markup]]/Raw[[#This Row],[RegularPrice]]</f>
        <v>0</v>
      </c>
    </row>
    <row r="422" spans="1:34" hidden="1" x14ac:dyDescent="0.25">
      <c r="A422">
        <v>51259</v>
      </c>
      <c r="B422" t="s">
        <v>509</v>
      </c>
      <c r="C422">
        <v>112</v>
      </c>
      <c r="F422" t="s">
        <v>692</v>
      </c>
      <c r="G422" t="s">
        <v>344</v>
      </c>
      <c r="H422" t="s">
        <v>3132</v>
      </c>
      <c r="I422" t="s">
        <v>3132</v>
      </c>
      <c r="L422">
        <v>18</v>
      </c>
      <c r="M422">
        <f t="shared" si="24"/>
        <v>18</v>
      </c>
      <c r="N422">
        <v>8.6</v>
      </c>
      <c r="O422">
        <v>10</v>
      </c>
      <c r="P422" s="46" t="s">
        <v>27</v>
      </c>
      <c r="Q422" t="s">
        <v>28</v>
      </c>
      <c r="R422" s="2">
        <v>2422.5</v>
      </c>
      <c r="S422" s="2">
        <v>1306.5</v>
      </c>
      <c r="T422">
        <v>1.86</v>
      </c>
      <c r="U422" s="2">
        <v>600</v>
      </c>
      <c r="V422" s="2">
        <v>1116</v>
      </c>
      <c r="W422" t="s">
        <v>53</v>
      </c>
      <c r="X422" t="s">
        <v>30</v>
      </c>
      <c r="Y422" s="6">
        <f t="shared" si="25"/>
        <v>1302.4193548387095</v>
      </c>
      <c r="Z422" s="6">
        <f t="shared" si="26"/>
        <v>702.41935483870964</v>
      </c>
      <c r="AA422" s="6">
        <f t="shared" si="27"/>
        <v>599.99999999999989</v>
      </c>
      <c r="AD422" s="50">
        <f>Raw[[#This Row],[Net Contractor Cost after rebate]]+Raw[[#This Row],[TotalIncentive]]</f>
        <v>1116</v>
      </c>
      <c r="AH422" s="69">
        <f>Raw[[#This Row],[Contractor Markup]]/Raw[[#This Row],[RegularPrice]]</f>
        <v>0</v>
      </c>
    </row>
    <row r="423" spans="1:34" hidden="1" x14ac:dyDescent="0.25">
      <c r="A423">
        <v>51259</v>
      </c>
      <c r="B423" t="s">
        <v>509</v>
      </c>
      <c r="C423">
        <v>113</v>
      </c>
      <c r="F423" t="s">
        <v>693</v>
      </c>
      <c r="G423" t="s">
        <v>344</v>
      </c>
      <c r="H423" t="s">
        <v>3132</v>
      </c>
      <c r="I423" t="s">
        <v>3132</v>
      </c>
      <c r="L423">
        <v>20</v>
      </c>
      <c r="M423">
        <f t="shared" si="24"/>
        <v>20</v>
      </c>
      <c r="N423">
        <v>13.6</v>
      </c>
      <c r="O423">
        <v>9.8000000000000007</v>
      </c>
      <c r="P423" s="46" t="s">
        <v>27</v>
      </c>
      <c r="Q423" t="s">
        <v>28</v>
      </c>
      <c r="R423" s="2">
        <v>4429.8500000000004</v>
      </c>
      <c r="S423" s="2">
        <v>3331.85</v>
      </c>
      <c r="T423">
        <v>1.83</v>
      </c>
      <c r="U423" s="2">
        <v>600</v>
      </c>
      <c r="V423" s="2">
        <v>1098</v>
      </c>
      <c r="W423" t="s">
        <v>694</v>
      </c>
      <c r="X423" t="s">
        <v>30</v>
      </c>
      <c r="Y423" s="6">
        <f t="shared" si="25"/>
        <v>2420.6830601092897</v>
      </c>
      <c r="Z423" s="6">
        <f t="shared" si="26"/>
        <v>1820.6830601092895</v>
      </c>
      <c r="AA423" s="6">
        <f t="shared" si="27"/>
        <v>600.00000000000023</v>
      </c>
      <c r="AD423" s="50">
        <f>Raw[[#This Row],[Net Contractor Cost after rebate]]+Raw[[#This Row],[TotalIncentive]]</f>
        <v>1098</v>
      </c>
      <c r="AH423" s="69">
        <f>Raw[[#This Row],[Contractor Markup]]/Raw[[#This Row],[RegularPrice]]</f>
        <v>0</v>
      </c>
    </row>
    <row r="424" spans="1:34" hidden="1" x14ac:dyDescent="0.25">
      <c r="A424">
        <v>51259</v>
      </c>
      <c r="B424" t="s">
        <v>509</v>
      </c>
      <c r="C424">
        <v>114</v>
      </c>
      <c r="F424" t="s">
        <v>695</v>
      </c>
      <c r="G424" t="s">
        <v>344</v>
      </c>
      <c r="H424" t="s">
        <v>3134</v>
      </c>
      <c r="I424" t="s">
        <v>3134</v>
      </c>
      <c r="L424">
        <v>15</v>
      </c>
      <c r="M424">
        <f t="shared" si="24"/>
        <v>15</v>
      </c>
      <c r="N424">
        <v>12.5</v>
      </c>
      <c r="O424">
        <v>9.5</v>
      </c>
      <c r="P424" s="46" t="s">
        <v>51</v>
      </c>
      <c r="Q424" t="s">
        <v>100</v>
      </c>
      <c r="R424" s="2">
        <v>5184</v>
      </c>
      <c r="S424" s="2">
        <v>4311</v>
      </c>
      <c r="T424">
        <v>2.91</v>
      </c>
      <c r="U424" s="2">
        <v>300</v>
      </c>
      <c r="V424" s="2">
        <v>873</v>
      </c>
      <c r="W424" t="s">
        <v>53</v>
      </c>
      <c r="X424" t="s">
        <v>30</v>
      </c>
      <c r="Y424" s="6">
        <f t="shared" si="25"/>
        <v>1781.443298969072</v>
      </c>
      <c r="Z424" s="6">
        <f t="shared" si="26"/>
        <v>1481.4432989690722</v>
      </c>
      <c r="AA424" s="6">
        <f t="shared" si="27"/>
        <v>299.99999999999977</v>
      </c>
      <c r="AD424" s="50">
        <f>Raw[[#This Row],[Net Contractor Cost after rebate]]+Raw[[#This Row],[TotalIncentive]]</f>
        <v>873</v>
      </c>
      <c r="AH424" s="69">
        <f>Raw[[#This Row],[Contractor Markup]]/Raw[[#This Row],[RegularPrice]]</f>
        <v>0</v>
      </c>
    </row>
    <row r="425" spans="1:34" hidden="1" x14ac:dyDescent="0.25">
      <c r="A425">
        <v>51259</v>
      </c>
      <c r="B425" t="s">
        <v>509</v>
      </c>
      <c r="C425">
        <v>115</v>
      </c>
      <c r="F425" t="s">
        <v>696</v>
      </c>
      <c r="G425" t="s">
        <v>344</v>
      </c>
      <c r="H425" t="s">
        <v>3132</v>
      </c>
      <c r="I425" t="s">
        <v>3132</v>
      </c>
      <c r="L425">
        <v>18.899999999999999</v>
      </c>
      <c r="M425">
        <f t="shared" si="24"/>
        <v>19</v>
      </c>
      <c r="N425">
        <v>12</v>
      </c>
      <c r="O425">
        <v>11.4</v>
      </c>
      <c r="P425" s="46" t="s">
        <v>27</v>
      </c>
      <c r="Q425" t="s">
        <v>28</v>
      </c>
      <c r="R425" s="2">
        <v>6983.45</v>
      </c>
      <c r="S425" s="2">
        <v>4583.45</v>
      </c>
      <c r="T425">
        <v>4</v>
      </c>
      <c r="U425" s="2">
        <v>600</v>
      </c>
      <c r="V425" s="2">
        <v>2400</v>
      </c>
      <c r="W425" t="s">
        <v>302</v>
      </c>
      <c r="X425" t="s">
        <v>30</v>
      </c>
      <c r="Y425" s="6">
        <f t="shared" si="25"/>
        <v>1745.8625</v>
      </c>
      <c r="Z425" s="6">
        <f t="shared" si="26"/>
        <v>1145.8625</v>
      </c>
      <c r="AA425" s="6">
        <f t="shared" si="27"/>
        <v>600</v>
      </c>
      <c r="AD425" s="50">
        <f>Raw[[#This Row],[Net Contractor Cost after rebate]]+Raw[[#This Row],[TotalIncentive]]</f>
        <v>2400</v>
      </c>
      <c r="AH425" s="69">
        <f>Raw[[#This Row],[Contractor Markup]]/Raw[[#This Row],[RegularPrice]]</f>
        <v>0</v>
      </c>
    </row>
    <row r="426" spans="1:34" hidden="1" x14ac:dyDescent="0.25">
      <c r="A426">
        <v>51259</v>
      </c>
      <c r="B426" t="s">
        <v>509</v>
      </c>
      <c r="C426">
        <v>73</v>
      </c>
      <c r="F426" t="s">
        <v>697</v>
      </c>
      <c r="G426" t="s">
        <v>466</v>
      </c>
      <c r="H426" t="s">
        <v>3132</v>
      </c>
      <c r="I426" t="s">
        <v>3132</v>
      </c>
      <c r="L426">
        <v>20</v>
      </c>
      <c r="M426">
        <f t="shared" si="24"/>
        <v>20</v>
      </c>
      <c r="N426">
        <v>12.7</v>
      </c>
      <c r="O426">
        <v>10</v>
      </c>
      <c r="P426" s="46" t="s">
        <v>27</v>
      </c>
      <c r="Q426" t="s">
        <v>28</v>
      </c>
      <c r="R426" s="2">
        <v>2759.75</v>
      </c>
      <c r="S426" s="2">
        <v>1859.75</v>
      </c>
      <c r="T426">
        <v>1.5</v>
      </c>
      <c r="U426" s="2">
        <v>600</v>
      </c>
      <c r="V426" s="2">
        <v>900</v>
      </c>
      <c r="W426" t="s">
        <v>698</v>
      </c>
      <c r="X426" t="s">
        <v>30</v>
      </c>
      <c r="Y426" s="6">
        <f t="shared" si="25"/>
        <v>1839.8333333333333</v>
      </c>
      <c r="Z426" s="6">
        <f t="shared" si="26"/>
        <v>1239.8333333333333</v>
      </c>
      <c r="AA426" s="6">
        <f t="shared" si="27"/>
        <v>600</v>
      </c>
      <c r="AD426" s="50">
        <f>Raw[[#This Row],[Net Contractor Cost after rebate]]+Raw[[#This Row],[TotalIncentive]]</f>
        <v>900</v>
      </c>
      <c r="AH426" s="69">
        <f>Raw[[#This Row],[Contractor Markup]]/Raw[[#This Row],[RegularPrice]]</f>
        <v>0</v>
      </c>
    </row>
    <row r="427" spans="1:34" hidden="1" x14ac:dyDescent="0.25">
      <c r="A427">
        <v>51259</v>
      </c>
      <c r="B427" t="s">
        <v>509</v>
      </c>
      <c r="C427">
        <v>74</v>
      </c>
      <c r="F427" t="s">
        <v>699</v>
      </c>
      <c r="G427" t="s">
        <v>464</v>
      </c>
      <c r="H427" t="s">
        <v>3132</v>
      </c>
      <c r="I427" t="s">
        <v>3132</v>
      </c>
      <c r="L427">
        <v>17</v>
      </c>
      <c r="M427">
        <f t="shared" si="24"/>
        <v>17</v>
      </c>
      <c r="N427">
        <v>9.9</v>
      </c>
      <c r="O427">
        <v>9</v>
      </c>
      <c r="P427" s="46" t="s">
        <v>27</v>
      </c>
      <c r="Q427" t="s">
        <v>40</v>
      </c>
      <c r="R427" s="2">
        <v>1504.8</v>
      </c>
      <c r="S427" s="2">
        <v>1104.8</v>
      </c>
      <c r="T427">
        <v>1</v>
      </c>
      <c r="U427" s="2">
        <v>400</v>
      </c>
      <c r="V427" s="2">
        <v>400</v>
      </c>
      <c r="W427" t="s">
        <v>426</v>
      </c>
      <c r="X427" t="s">
        <v>30</v>
      </c>
      <c r="Y427" s="6">
        <f t="shared" si="25"/>
        <v>1504.8</v>
      </c>
      <c r="Z427" s="6">
        <f t="shared" si="26"/>
        <v>1104.8</v>
      </c>
      <c r="AA427" s="6">
        <f t="shared" si="27"/>
        <v>400</v>
      </c>
      <c r="AD427" s="50">
        <f>Raw[[#This Row],[Net Contractor Cost after rebate]]+Raw[[#This Row],[TotalIncentive]]</f>
        <v>400</v>
      </c>
      <c r="AH427" s="69">
        <f>Raw[[#This Row],[Contractor Markup]]/Raw[[#This Row],[RegularPrice]]</f>
        <v>0</v>
      </c>
    </row>
    <row r="428" spans="1:34" hidden="1" x14ac:dyDescent="0.25">
      <c r="A428">
        <v>51259</v>
      </c>
      <c r="B428" t="s">
        <v>509</v>
      </c>
      <c r="C428">
        <v>75</v>
      </c>
      <c r="F428" t="s">
        <v>699</v>
      </c>
      <c r="G428" t="s">
        <v>464</v>
      </c>
      <c r="H428" t="s">
        <v>3132</v>
      </c>
      <c r="I428" t="s">
        <v>3132</v>
      </c>
      <c r="L428">
        <v>18</v>
      </c>
      <c r="M428">
        <f t="shared" si="24"/>
        <v>18</v>
      </c>
      <c r="N428">
        <v>9.9</v>
      </c>
      <c r="O428">
        <v>10</v>
      </c>
      <c r="P428" s="46" t="s">
        <v>27</v>
      </c>
      <c r="Q428" t="s">
        <v>28</v>
      </c>
      <c r="R428" s="2">
        <v>1031.06</v>
      </c>
      <c r="S428" s="2">
        <v>431.06</v>
      </c>
      <c r="T428">
        <v>1</v>
      </c>
      <c r="U428" s="2">
        <v>600</v>
      </c>
      <c r="V428" s="2">
        <v>600</v>
      </c>
      <c r="W428" t="s">
        <v>426</v>
      </c>
      <c r="X428" t="s">
        <v>30</v>
      </c>
      <c r="Y428" s="6">
        <f t="shared" si="25"/>
        <v>1031.06</v>
      </c>
      <c r="Z428" s="6">
        <f t="shared" si="26"/>
        <v>431.06</v>
      </c>
      <c r="AA428" s="6">
        <f t="shared" si="27"/>
        <v>600</v>
      </c>
      <c r="AD428" s="50">
        <f>Raw[[#This Row],[Net Contractor Cost after rebate]]+Raw[[#This Row],[TotalIncentive]]</f>
        <v>600</v>
      </c>
      <c r="AH428" s="69">
        <f>Raw[[#This Row],[Contractor Markup]]/Raw[[#This Row],[RegularPrice]]</f>
        <v>0</v>
      </c>
    </row>
    <row r="429" spans="1:34" hidden="1" x14ac:dyDescent="0.25">
      <c r="A429">
        <v>51259</v>
      </c>
      <c r="B429" t="s">
        <v>509</v>
      </c>
      <c r="C429">
        <v>76</v>
      </c>
      <c r="F429" t="s">
        <v>700</v>
      </c>
      <c r="G429" t="s">
        <v>466</v>
      </c>
      <c r="H429" t="s">
        <v>3132</v>
      </c>
      <c r="I429" t="s">
        <v>3132</v>
      </c>
      <c r="L429">
        <v>20</v>
      </c>
      <c r="M429">
        <f t="shared" si="24"/>
        <v>20</v>
      </c>
      <c r="N429">
        <v>12.7</v>
      </c>
      <c r="O429">
        <v>10</v>
      </c>
      <c r="P429" s="46" t="s">
        <v>27</v>
      </c>
      <c r="Q429" t="s">
        <v>28</v>
      </c>
      <c r="R429" s="2">
        <v>2759.75</v>
      </c>
      <c r="S429" s="2">
        <v>1859.75</v>
      </c>
      <c r="T429">
        <v>1.5</v>
      </c>
      <c r="U429" s="2">
        <v>600</v>
      </c>
      <c r="V429" s="2">
        <v>900</v>
      </c>
      <c r="W429" t="s">
        <v>701</v>
      </c>
      <c r="X429" t="s">
        <v>30</v>
      </c>
      <c r="Y429" s="6">
        <f t="shared" si="25"/>
        <v>1839.8333333333333</v>
      </c>
      <c r="Z429" s="6">
        <f t="shared" si="26"/>
        <v>1239.8333333333333</v>
      </c>
      <c r="AA429" s="6">
        <f t="shared" si="27"/>
        <v>600</v>
      </c>
      <c r="AD429" s="50">
        <f>Raw[[#This Row],[Net Contractor Cost after rebate]]+Raw[[#This Row],[TotalIncentive]]</f>
        <v>900</v>
      </c>
      <c r="AH429" s="69">
        <f>Raw[[#This Row],[Contractor Markup]]/Raw[[#This Row],[RegularPrice]]</f>
        <v>0</v>
      </c>
    </row>
    <row r="430" spans="1:34" hidden="1" x14ac:dyDescent="0.25">
      <c r="A430">
        <v>51259</v>
      </c>
      <c r="B430" t="s">
        <v>509</v>
      </c>
      <c r="C430">
        <v>77</v>
      </c>
      <c r="F430" t="s">
        <v>702</v>
      </c>
      <c r="G430" t="s">
        <v>553</v>
      </c>
      <c r="H430" t="s">
        <v>3132</v>
      </c>
      <c r="I430" t="s">
        <v>3132</v>
      </c>
      <c r="L430">
        <v>18</v>
      </c>
      <c r="M430">
        <f t="shared" si="24"/>
        <v>18</v>
      </c>
      <c r="N430">
        <v>8.6</v>
      </c>
      <c r="O430">
        <v>10</v>
      </c>
      <c r="P430" s="46" t="s">
        <v>27</v>
      </c>
      <c r="Q430" t="s">
        <v>28</v>
      </c>
      <c r="R430" s="2">
        <v>2422.5</v>
      </c>
      <c r="S430" s="2">
        <v>1306.5</v>
      </c>
      <c r="T430">
        <v>1.86</v>
      </c>
      <c r="U430" s="2">
        <v>600</v>
      </c>
      <c r="V430" s="2">
        <v>1116</v>
      </c>
      <c r="W430" t="s">
        <v>284</v>
      </c>
      <c r="X430" t="s">
        <v>30</v>
      </c>
      <c r="Y430" s="6">
        <f t="shared" si="25"/>
        <v>1302.4193548387095</v>
      </c>
      <c r="Z430" s="6">
        <f t="shared" si="26"/>
        <v>702.41935483870964</v>
      </c>
      <c r="AA430" s="6">
        <f t="shared" si="27"/>
        <v>599.99999999999989</v>
      </c>
      <c r="AD430" s="50">
        <f>Raw[[#This Row],[Net Contractor Cost after rebate]]+Raw[[#This Row],[TotalIncentive]]</f>
        <v>1116</v>
      </c>
      <c r="AH430" s="69">
        <f>Raw[[#This Row],[Contractor Markup]]/Raw[[#This Row],[RegularPrice]]</f>
        <v>0</v>
      </c>
    </row>
    <row r="431" spans="1:34" hidden="1" x14ac:dyDescent="0.25">
      <c r="A431">
        <v>51259</v>
      </c>
      <c r="B431" t="s">
        <v>509</v>
      </c>
      <c r="C431">
        <v>78</v>
      </c>
      <c r="F431" t="s">
        <v>703</v>
      </c>
      <c r="G431" t="s">
        <v>291</v>
      </c>
      <c r="H431" t="s">
        <v>3132</v>
      </c>
      <c r="I431" t="s">
        <v>3132</v>
      </c>
      <c r="L431">
        <v>33.1</v>
      </c>
      <c r="M431">
        <f t="shared" si="24"/>
        <v>34</v>
      </c>
      <c r="N431">
        <v>19</v>
      </c>
      <c r="O431">
        <v>13.5</v>
      </c>
      <c r="P431" s="46" t="s">
        <v>27</v>
      </c>
      <c r="Q431" t="s">
        <v>28</v>
      </c>
      <c r="R431" s="2">
        <v>1259.8399999999999</v>
      </c>
      <c r="S431" s="2">
        <v>959.84</v>
      </c>
      <c r="T431">
        <v>0.5</v>
      </c>
      <c r="U431" s="2">
        <v>600</v>
      </c>
      <c r="V431" s="2">
        <v>300</v>
      </c>
      <c r="W431" t="s">
        <v>493</v>
      </c>
      <c r="X431" t="s">
        <v>30</v>
      </c>
      <c r="Y431" s="6">
        <f t="shared" si="25"/>
        <v>2519.6799999999998</v>
      </c>
      <c r="Z431" s="6">
        <f t="shared" si="26"/>
        <v>1919.68</v>
      </c>
      <c r="AA431" s="6">
        <f t="shared" si="27"/>
        <v>599.99999999999977</v>
      </c>
      <c r="AD431" s="50">
        <f>Raw[[#This Row],[Net Contractor Cost after rebate]]+Raw[[#This Row],[TotalIncentive]]</f>
        <v>300</v>
      </c>
      <c r="AH431" s="69">
        <f>Raw[[#This Row],[Contractor Markup]]/Raw[[#This Row],[RegularPrice]]</f>
        <v>0</v>
      </c>
    </row>
    <row r="432" spans="1:34" hidden="1" x14ac:dyDescent="0.25">
      <c r="A432">
        <v>51259</v>
      </c>
      <c r="B432" t="s">
        <v>509</v>
      </c>
      <c r="C432">
        <v>79</v>
      </c>
      <c r="F432" t="s">
        <v>704</v>
      </c>
      <c r="G432" t="s">
        <v>314</v>
      </c>
      <c r="H432" t="s">
        <v>3134</v>
      </c>
      <c r="I432" t="s">
        <v>3134</v>
      </c>
      <c r="L432">
        <v>16</v>
      </c>
      <c r="M432">
        <f t="shared" si="24"/>
        <v>16</v>
      </c>
      <c r="N432">
        <v>13</v>
      </c>
      <c r="O432">
        <v>9</v>
      </c>
      <c r="P432" s="46" t="s">
        <v>51</v>
      </c>
      <c r="Q432" t="s">
        <v>49</v>
      </c>
      <c r="R432" s="2">
        <v>3943.17</v>
      </c>
      <c r="S432" s="2">
        <v>3073.17</v>
      </c>
      <c r="T432">
        <v>2.9</v>
      </c>
      <c r="U432" s="2">
        <v>300</v>
      </c>
      <c r="V432" s="2">
        <v>870</v>
      </c>
      <c r="W432" t="s">
        <v>705</v>
      </c>
      <c r="X432" t="s">
        <v>30</v>
      </c>
      <c r="Y432" s="6">
        <f t="shared" si="25"/>
        <v>1359.7137931034483</v>
      </c>
      <c r="Z432" s="6">
        <f t="shared" si="26"/>
        <v>1059.7137931034483</v>
      </c>
      <c r="AA432" s="6">
        <f t="shared" si="27"/>
        <v>300</v>
      </c>
      <c r="AD432" s="50">
        <f>Raw[[#This Row],[Net Contractor Cost after rebate]]+Raw[[#This Row],[TotalIncentive]]</f>
        <v>870</v>
      </c>
      <c r="AH432" s="69">
        <f>Raw[[#This Row],[Contractor Markup]]/Raw[[#This Row],[RegularPrice]]</f>
        <v>0</v>
      </c>
    </row>
    <row r="433" spans="1:34" hidden="1" x14ac:dyDescent="0.25">
      <c r="A433">
        <v>51259</v>
      </c>
      <c r="B433" t="s">
        <v>509</v>
      </c>
      <c r="C433">
        <v>80</v>
      </c>
      <c r="F433" t="s">
        <v>706</v>
      </c>
      <c r="G433" t="s">
        <v>476</v>
      </c>
      <c r="H433" t="s">
        <v>3132</v>
      </c>
      <c r="I433" t="s">
        <v>3132</v>
      </c>
      <c r="L433">
        <v>20</v>
      </c>
      <c r="M433">
        <f t="shared" si="24"/>
        <v>20</v>
      </c>
      <c r="N433">
        <v>12.7</v>
      </c>
      <c r="O433">
        <v>10</v>
      </c>
      <c r="P433" s="46" t="s">
        <v>27</v>
      </c>
      <c r="Q433" t="s">
        <v>28</v>
      </c>
      <c r="R433" s="2">
        <v>2759.75</v>
      </c>
      <c r="S433" s="2">
        <v>1859.75</v>
      </c>
      <c r="T433">
        <v>1.5</v>
      </c>
      <c r="U433" s="2">
        <v>600</v>
      </c>
      <c r="V433" s="2">
        <v>900</v>
      </c>
      <c r="W433" t="s">
        <v>707</v>
      </c>
      <c r="X433" t="s">
        <v>30</v>
      </c>
      <c r="Y433" s="6">
        <f t="shared" si="25"/>
        <v>1839.8333333333333</v>
      </c>
      <c r="Z433" s="6">
        <f t="shared" si="26"/>
        <v>1239.8333333333333</v>
      </c>
      <c r="AA433" s="6">
        <f t="shared" si="27"/>
        <v>600</v>
      </c>
      <c r="AD433" s="50">
        <f>Raw[[#This Row],[Net Contractor Cost after rebate]]+Raw[[#This Row],[TotalIncentive]]</f>
        <v>900</v>
      </c>
      <c r="AH433" s="69">
        <f>Raw[[#This Row],[Contractor Markup]]/Raw[[#This Row],[RegularPrice]]</f>
        <v>0</v>
      </c>
    </row>
    <row r="434" spans="1:34" hidden="1" x14ac:dyDescent="0.25">
      <c r="A434">
        <v>51259</v>
      </c>
      <c r="B434" t="s">
        <v>509</v>
      </c>
      <c r="C434">
        <v>81</v>
      </c>
      <c r="F434" t="s">
        <v>708</v>
      </c>
      <c r="G434" t="s">
        <v>476</v>
      </c>
      <c r="H434" t="s">
        <v>3134</v>
      </c>
      <c r="I434" t="s">
        <v>3134</v>
      </c>
      <c r="L434">
        <v>17.5</v>
      </c>
      <c r="M434">
        <f t="shared" si="24"/>
        <v>18</v>
      </c>
      <c r="N434">
        <v>13</v>
      </c>
      <c r="O434">
        <v>9.6</v>
      </c>
      <c r="P434" s="46" t="s">
        <v>51</v>
      </c>
      <c r="Q434" t="s">
        <v>91</v>
      </c>
      <c r="R434" s="2">
        <v>6112.15</v>
      </c>
      <c r="S434" s="2">
        <v>4900.1499999999996</v>
      </c>
      <c r="T434">
        <v>4.04</v>
      </c>
      <c r="U434" s="2">
        <v>300</v>
      </c>
      <c r="V434" s="2">
        <v>1212</v>
      </c>
      <c r="W434" t="s">
        <v>621</v>
      </c>
      <c r="X434" t="s">
        <v>30</v>
      </c>
      <c r="Y434" s="6">
        <f t="shared" si="25"/>
        <v>1512.908415841584</v>
      </c>
      <c r="Z434" s="6">
        <f t="shared" si="26"/>
        <v>1212.908415841584</v>
      </c>
      <c r="AA434" s="6">
        <f t="shared" si="27"/>
        <v>300</v>
      </c>
      <c r="AD434" s="50">
        <f>Raw[[#This Row],[Net Contractor Cost after rebate]]+Raw[[#This Row],[TotalIncentive]]</f>
        <v>1212</v>
      </c>
      <c r="AH434" s="69">
        <f>Raw[[#This Row],[Contractor Markup]]/Raw[[#This Row],[RegularPrice]]</f>
        <v>0</v>
      </c>
    </row>
    <row r="435" spans="1:34" hidden="1" x14ac:dyDescent="0.25">
      <c r="A435">
        <v>51259</v>
      </c>
      <c r="B435" t="s">
        <v>509</v>
      </c>
      <c r="C435">
        <v>82</v>
      </c>
      <c r="F435" t="s">
        <v>709</v>
      </c>
      <c r="G435" t="s">
        <v>444</v>
      </c>
      <c r="H435" t="s">
        <v>3132</v>
      </c>
      <c r="I435" t="s">
        <v>3132</v>
      </c>
      <c r="L435">
        <v>21.6</v>
      </c>
      <c r="M435">
        <f t="shared" si="24"/>
        <v>22</v>
      </c>
      <c r="N435">
        <v>13</v>
      </c>
      <c r="O435">
        <v>11.7</v>
      </c>
      <c r="P435" s="46" t="s">
        <v>27</v>
      </c>
      <c r="Q435" t="s">
        <v>28</v>
      </c>
      <c r="R435" s="2">
        <v>2393.0500000000002</v>
      </c>
      <c r="S435" s="2">
        <v>1697.05</v>
      </c>
      <c r="T435">
        <v>1.1599999999999999</v>
      </c>
      <c r="U435" s="2">
        <v>600</v>
      </c>
      <c r="V435" s="2">
        <v>696</v>
      </c>
      <c r="W435" t="s">
        <v>214</v>
      </c>
      <c r="X435" t="s">
        <v>30</v>
      </c>
      <c r="Y435" s="6">
        <f t="shared" si="25"/>
        <v>2062.9741379310349</v>
      </c>
      <c r="Z435" s="6">
        <f t="shared" si="26"/>
        <v>1462.9741379310346</v>
      </c>
      <c r="AA435" s="6">
        <f t="shared" si="27"/>
        <v>600.00000000000023</v>
      </c>
      <c r="AD435" s="50">
        <f>Raw[[#This Row],[Net Contractor Cost after rebate]]+Raw[[#This Row],[TotalIncentive]]</f>
        <v>696</v>
      </c>
      <c r="AH435" s="69">
        <f>Raw[[#This Row],[Contractor Markup]]/Raw[[#This Row],[RegularPrice]]</f>
        <v>0</v>
      </c>
    </row>
    <row r="436" spans="1:34" hidden="1" x14ac:dyDescent="0.25">
      <c r="A436">
        <v>51259</v>
      </c>
      <c r="B436" t="s">
        <v>509</v>
      </c>
      <c r="C436">
        <v>83</v>
      </c>
      <c r="F436" t="s">
        <v>710</v>
      </c>
      <c r="G436" t="s">
        <v>444</v>
      </c>
      <c r="H436" t="s">
        <v>3132</v>
      </c>
      <c r="I436" t="s">
        <v>3132</v>
      </c>
      <c r="L436">
        <v>20.5</v>
      </c>
      <c r="M436">
        <f t="shared" si="24"/>
        <v>21</v>
      </c>
      <c r="N436">
        <v>12.5</v>
      </c>
      <c r="O436">
        <v>10</v>
      </c>
      <c r="P436" s="46" t="s">
        <v>27</v>
      </c>
      <c r="Q436" t="s">
        <v>28</v>
      </c>
      <c r="R436" s="2">
        <v>3263.25</v>
      </c>
      <c r="S436" s="2">
        <v>2147.25</v>
      </c>
      <c r="T436">
        <v>1.86</v>
      </c>
      <c r="U436" s="2">
        <v>600</v>
      </c>
      <c r="V436" s="2">
        <v>1116</v>
      </c>
      <c r="W436" t="s">
        <v>75</v>
      </c>
      <c r="X436" t="s">
        <v>30</v>
      </c>
      <c r="Y436" s="6">
        <f t="shared" si="25"/>
        <v>1754.4354838709676</v>
      </c>
      <c r="Z436" s="6">
        <f t="shared" si="26"/>
        <v>1154.4354838709676</v>
      </c>
      <c r="AA436" s="6">
        <f t="shared" si="27"/>
        <v>600</v>
      </c>
      <c r="AD436" s="50">
        <f>Raw[[#This Row],[Net Contractor Cost after rebate]]+Raw[[#This Row],[TotalIncentive]]</f>
        <v>1116</v>
      </c>
      <c r="AH436" s="69">
        <f>Raw[[#This Row],[Contractor Markup]]/Raw[[#This Row],[RegularPrice]]</f>
        <v>0</v>
      </c>
    </row>
    <row r="437" spans="1:34" hidden="1" x14ac:dyDescent="0.25">
      <c r="A437">
        <v>51260</v>
      </c>
      <c r="B437" t="s">
        <v>711</v>
      </c>
      <c r="C437">
        <v>1</v>
      </c>
      <c r="F437" t="s">
        <v>438</v>
      </c>
      <c r="G437" t="s">
        <v>712</v>
      </c>
      <c r="H437" t="s">
        <v>3147</v>
      </c>
      <c r="I437" t="s">
        <v>3147</v>
      </c>
      <c r="L437">
        <v>20</v>
      </c>
      <c r="M437">
        <f t="shared" si="24"/>
        <v>20</v>
      </c>
      <c r="N437">
        <v>12.5</v>
      </c>
      <c r="O437">
        <v>10.5</v>
      </c>
      <c r="P437" s="46" t="s">
        <v>27</v>
      </c>
      <c r="Q437" t="s">
        <v>28</v>
      </c>
      <c r="R437" s="2">
        <v>867.66</v>
      </c>
      <c r="S437" s="2">
        <v>0</v>
      </c>
      <c r="T437">
        <v>1.5</v>
      </c>
      <c r="U437" s="2">
        <v>600</v>
      </c>
      <c r="V437" s="2">
        <v>900</v>
      </c>
      <c r="W437" t="s">
        <v>117</v>
      </c>
      <c r="X437" t="s">
        <v>30</v>
      </c>
      <c r="Y437" s="6">
        <f t="shared" si="25"/>
        <v>578.43999999999994</v>
      </c>
      <c r="Z437" s="6">
        <f t="shared" si="26"/>
        <v>0</v>
      </c>
      <c r="AA437" s="6">
        <f t="shared" si="27"/>
        <v>578.43999999999994</v>
      </c>
      <c r="AD437" s="50">
        <f>Raw[[#This Row],[Net Contractor Cost after rebate]]+Raw[[#This Row],[TotalIncentive]]</f>
        <v>900</v>
      </c>
      <c r="AH437" s="69">
        <f>Raw[[#This Row],[Contractor Markup]]/Raw[[#This Row],[RegularPrice]]</f>
        <v>0</v>
      </c>
    </row>
    <row r="438" spans="1:34" hidden="1" x14ac:dyDescent="0.25">
      <c r="A438">
        <v>51272</v>
      </c>
      <c r="B438" t="s">
        <v>711</v>
      </c>
      <c r="C438">
        <v>11</v>
      </c>
      <c r="F438" t="s">
        <v>714</v>
      </c>
      <c r="G438" t="s">
        <v>715</v>
      </c>
      <c r="H438" t="s">
        <v>3136</v>
      </c>
      <c r="I438" t="s">
        <v>3136</v>
      </c>
      <c r="L438">
        <v>18</v>
      </c>
      <c r="M438">
        <f t="shared" si="24"/>
        <v>18</v>
      </c>
      <c r="N438">
        <v>10.95</v>
      </c>
      <c r="O438">
        <v>10</v>
      </c>
      <c r="P438" s="46" t="s">
        <v>27</v>
      </c>
      <c r="Q438" t="s">
        <v>28</v>
      </c>
      <c r="R438" s="2">
        <v>1165</v>
      </c>
      <c r="S438" s="2">
        <v>67</v>
      </c>
      <c r="T438">
        <v>1.83</v>
      </c>
      <c r="U438" s="2">
        <v>600</v>
      </c>
      <c r="V438" s="2">
        <v>1098</v>
      </c>
      <c r="W438" t="s">
        <v>149</v>
      </c>
      <c r="X438" t="s">
        <v>30</v>
      </c>
      <c r="Y438" s="6">
        <f t="shared" si="25"/>
        <v>636.61202185792342</v>
      </c>
      <c r="Z438" s="6">
        <f t="shared" si="26"/>
        <v>36.612021857923494</v>
      </c>
      <c r="AA438" s="6">
        <f t="shared" si="27"/>
        <v>599.99999999999989</v>
      </c>
      <c r="AD438" s="50">
        <f>Raw[[#This Row],[Net Contractor Cost after rebate]]+Raw[[#This Row],[TotalIncentive]]</f>
        <v>1098</v>
      </c>
      <c r="AH438" s="69">
        <f>Raw[[#This Row],[Contractor Markup]]/Raw[[#This Row],[RegularPrice]]</f>
        <v>0</v>
      </c>
    </row>
    <row r="439" spans="1:34" hidden="1" x14ac:dyDescent="0.25">
      <c r="A439">
        <v>51272</v>
      </c>
      <c r="B439" t="s">
        <v>711</v>
      </c>
      <c r="C439">
        <v>12</v>
      </c>
      <c r="F439" t="s">
        <v>716</v>
      </c>
      <c r="G439" t="s">
        <v>715</v>
      </c>
      <c r="H439" t="s">
        <v>3136</v>
      </c>
      <c r="I439" t="s">
        <v>3136</v>
      </c>
      <c r="L439">
        <v>16</v>
      </c>
      <c r="M439">
        <f t="shared" si="24"/>
        <v>16</v>
      </c>
      <c r="N439">
        <v>10.050000000000001</v>
      </c>
      <c r="O439">
        <v>9</v>
      </c>
      <c r="P439" s="46" t="s">
        <v>27</v>
      </c>
      <c r="Q439" t="s">
        <v>40</v>
      </c>
      <c r="R439" s="2">
        <v>1510</v>
      </c>
      <c r="S439" s="2">
        <v>942</v>
      </c>
      <c r="T439">
        <v>1.42</v>
      </c>
      <c r="U439" s="2">
        <v>400</v>
      </c>
      <c r="V439" s="2">
        <v>568</v>
      </c>
      <c r="W439" t="s">
        <v>96</v>
      </c>
      <c r="X439" t="s">
        <v>30</v>
      </c>
      <c r="Y439" s="6">
        <f t="shared" si="25"/>
        <v>1063.3802816901409</v>
      </c>
      <c r="Z439" s="6">
        <f t="shared" si="26"/>
        <v>663.38028169014092</v>
      </c>
      <c r="AA439" s="6">
        <f t="shared" si="27"/>
        <v>400</v>
      </c>
      <c r="AD439" s="50">
        <f>Raw[[#This Row],[Net Contractor Cost after rebate]]+Raw[[#This Row],[TotalIncentive]]</f>
        <v>568</v>
      </c>
      <c r="AH439" s="69">
        <f>Raw[[#This Row],[Contractor Markup]]/Raw[[#This Row],[RegularPrice]]</f>
        <v>0</v>
      </c>
    </row>
    <row r="440" spans="1:34" hidden="1" x14ac:dyDescent="0.25">
      <c r="A440">
        <v>51272</v>
      </c>
      <c r="B440" t="s">
        <v>711</v>
      </c>
      <c r="C440">
        <v>13</v>
      </c>
      <c r="F440" t="s">
        <v>717</v>
      </c>
      <c r="G440" t="s">
        <v>715</v>
      </c>
      <c r="H440" t="s">
        <v>3136</v>
      </c>
      <c r="I440" t="s">
        <v>3136</v>
      </c>
      <c r="L440">
        <v>18</v>
      </c>
      <c r="M440">
        <f t="shared" si="24"/>
        <v>18</v>
      </c>
      <c r="N440">
        <v>10.6</v>
      </c>
      <c r="O440">
        <v>9</v>
      </c>
      <c r="P440" s="46" t="s">
        <v>27</v>
      </c>
      <c r="Q440" t="s">
        <v>40</v>
      </c>
      <c r="R440" s="2">
        <v>663.59</v>
      </c>
      <c r="S440" s="2">
        <v>363.59</v>
      </c>
      <c r="T440">
        <v>0.75</v>
      </c>
      <c r="U440" s="2">
        <v>400</v>
      </c>
      <c r="V440" s="2">
        <v>300</v>
      </c>
      <c r="W440" t="s">
        <v>327</v>
      </c>
      <c r="X440" t="s">
        <v>30</v>
      </c>
      <c r="Y440" s="6">
        <f t="shared" si="25"/>
        <v>884.78666666666675</v>
      </c>
      <c r="Z440" s="6">
        <f t="shared" si="26"/>
        <v>484.78666666666663</v>
      </c>
      <c r="AA440" s="6">
        <f t="shared" si="27"/>
        <v>400.00000000000011</v>
      </c>
      <c r="AD440" s="50">
        <f>Raw[[#This Row],[Net Contractor Cost after rebate]]+Raw[[#This Row],[TotalIncentive]]</f>
        <v>300</v>
      </c>
      <c r="AH440" s="69">
        <f>Raw[[#This Row],[Contractor Markup]]/Raw[[#This Row],[RegularPrice]]</f>
        <v>0</v>
      </c>
    </row>
    <row r="441" spans="1:34" hidden="1" x14ac:dyDescent="0.25">
      <c r="A441">
        <v>51272</v>
      </c>
      <c r="B441" t="s">
        <v>711</v>
      </c>
      <c r="C441">
        <v>14</v>
      </c>
      <c r="F441" t="s">
        <v>718</v>
      </c>
      <c r="G441" t="s">
        <v>719</v>
      </c>
      <c r="H441" t="s">
        <v>3136</v>
      </c>
      <c r="I441" t="s">
        <v>3136</v>
      </c>
      <c r="L441">
        <v>22</v>
      </c>
      <c r="M441">
        <f t="shared" si="24"/>
        <v>22</v>
      </c>
      <c r="N441">
        <v>12.5</v>
      </c>
      <c r="O441">
        <v>10.199999999999999</v>
      </c>
      <c r="P441" s="46" t="s">
        <v>27</v>
      </c>
      <c r="Q441" t="s">
        <v>28</v>
      </c>
      <c r="R441" s="2">
        <v>927</v>
      </c>
      <c r="S441" s="2">
        <v>327</v>
      </c>
      <c r="T441">
        <v>1</v>
      </c>
      <c r="U441" s="2">
        <v>600</v>
      </c>
      <c r="V441" s="2">
        <v>600</v>
      </c>
      <c r="W441" t="s">
        <v>214</v>
      </c>
      <c r="X441" t="s">
        <v>30</v>
      </c>
      <c r="Y441" s="6">
        <f t="shared" si="25"/>
        <v>927</v>
      </c>
      <c r="Z441" s="6">
        <f t="shared" si="26"/>
        <v>327</v>
      </c>
      <c r="AA441" s="6">
        <f t="shared" si="27"/>
        <v>600</v>
      </c>
      <c r="AD441" s="50">
        <f>Raw[[#This Row],[Net Contractor Cost after rebate]]+Raw[[#This Row],[TotalIncentive]]</f>
        <v>600</v>
      </c>
      <c r="AH441" s="69">
        <f>Raw[[#This Row],[Contractor Markup]]/Raw[[#This Row],[RegularPrice]]</f>
        <v>0</v>
      </c>
    </row>
    <row r="442" spans="1:34" hidden="1" x14ac:dyDescent="0.25">
      <c r="A442">
        <v>51272</v>
      </c>
      <c r="B442" t="s">
        <v>711</v>
      </c>
      <c r="C442">
        <v>15</v>
      </c>
      <c r="F442" t="s">
        <v>720</v>
      </c>
      <c r="G442" t="s">
        <v>719</v>
      </c>
      <c r="H442" t="s">
        <v>3136</v>
      </c>
      <c r="I442" t="s">
        <v>3136</v>
      </c>
      <c r="L442">
        <v>18</v>
      </c>
      <c r="M442">
        <f t="shared" si="24"/>
        <v>18</v>
      </c>
      <c r="N442">
        <v>10.95</v>
      </c>
      <c r="O442">
        <v>10</v>
      </c>
      <c r="P442" s="46" t="s">
        <v>27</v>
      </c>
      <c r="Q442" t="s">
        <v>28</v>
      </c>
      <c r="R442" s="2">
        <v>1257.04</v>
      </c>
      <c r="S442" s="2">
        <v>159.04</v>
      </c>
      <c r="T442">
        <v>1.83</v>
      </c>
      <c r="U442" s="2">
        <v>600</v>
      </c>
      <c r="V442" s="2">
        <v>1098</v>
      </c>
      <c r="W442" t="s">
        <v>231</v>
      </c>
      <c r="X442" t="s">
        <v>30</v>
      </c>
      <c r="Y442" s="6">
        <f t="shared" si="25"/>
        <v>686.90710382513657</v>
      </c>
      <c r="Z442" s="6">
        <f t="shared" si="26"/>
        <v>86.907103825136602</v>
      </c>
      <c r="AA442" s="6">
        <f t="shared" si="27"/>
        <v>600</v>
      </c>
      <c r="AD442" s="50">
        <f>Raw[[#This Row],[Net Contractor Cost after rebate]]+Raw[[#This Row],[TotalIncentive]]</f>
        <v>1098</v>
      </c>
      <c r="AH442" s="69">
        <f>Raw[[#This Row],[Contractor Markup]]/Raw[[#This Row],[RegularPrice]]</f>
        <v>0</v>
      </c>
    </row>
    <row r="443" spans="1:34" hidden="1" x14ac:dyDescent="0.25">
      <c r="A443">
        <v>51272</v>
      </c>
      <c r="B443" t="s">
        <v>711</v>
      </c>
      <c r="C443">
        <v>16</v>
      </c>
      <c r="F443" t="s">
        <v>721</v>
      </c>
      <c r="G443" t="s">
        <v>439</v>
      </c>
      <c r="H443" t="s">
        <v>3136</v>
      </c>
      <c r="I443" t="s">
        <v>3136</v>
      </c>
      <c r="L443">
        <v>18</v>
      </c>
      <c r="M443">
        <f t="shared" si="24"/>
        <v>18</v>
      </c>
      <c r="N443">
        <v>10.050000000000001</v>
      </c>
      <c r="O443">
        <v>9</v>
      </c>
      <c r="P443" s="46" t="s">
        <v>27</v>
      </c>
      <c r="Q443" t="s">
        <v>40</v>
      </c>
      <c r="R443" s="2">
        <v>770.41</v>
      </c>
      <c r="S443" s="2">
        <v>370.41</v>
      </c>
      <c r="T443">
        <v>1</v>
      </c>
      <c r="U443" s="2">
        <v>400</v>
      </c>
      <c r="V443" s="2">
        <v>400</v>
      </c>
      <c r="W443" t="s">
        <v>722</v>
      </c>
      <c r="X443" t="s">
        <v>30</v>
      </c>
      <c r="Y443" s="6">
        <f t="shared" si="25"/>
        <v>770.41</v>
      </c>
      <c r="Z443" s="6">
        <f t="shared" si="26"/>
        <v>370.41</v>
      </c>
      <c r="AA443" s="6">
        <f t="shared" si="27"/>
        <v>399.99999999999994</v>
      </c>
      <c r="AD443" s="50">
        <f>Raw[[#This Row],[Net Contractor Cost after rebate]]+Raw[[#This Row],[TotalIncentive]]</f>
        <v>400</v>
      </c>
      <c r="AH443" s="69">
        <f>Raw[[#This Row],[Contractor Markup]]/Raw[[#This Row],[RegularPrice]]</f>
        <v>0</v>
      </c>
    </row>
    <row r="444" spans="1:34" hidden="1" x14ac:dyDescent="0.25">
      <c r="A444">
        <v>51272</v>
      </c>
      <c r="B444" t="s">
        <v>711</v>
      </c>
      <c r="C444">
        <v>17</v>
      </c>
      <c r="F444" t="s">
        <v>723</v>
      </c>
      <c r="G444" t="s">
        <v>439</v>
      </c>
      <c r="H444" t="s">
        <v>3136</v>
      </c>
      <c r="I444" t="s">
        <v>3136</v>
      </c>
      <c r="L444">
        <v>18</v>
      </c>
      <c r="M444">
        <f t="shared" si="24"/>
        <v>18</v>
      </c>
      <c r="N444">
        <v>10.050000000000001</v>
      </c>
      <c r="O444">
        <v>9</v>
      </c>
      <c r="P444" s="46" t="s">
        <v>27</v>
      </c>
      <c r="Q444" t="s">
        <v>40</v>
      </c>
      <c r="R444" s="2">
        <v>770.41</v>
      </c>
      <c r="S444" s="2">
        <v>370.41</v>
      </c>
      <c r="T444">
        <v>1</v>
      </c>
      <c r="U444" s="2">
        <v>400</v>
      </c>
      <c r="V444" s="2">
        <v>400</v>
      </c>
      <c r="W444" t="s">
        <v>722</v>
      </c>
      <c r="X444" t="s">
        <v>30</v>
      </c>
      <c r="Y444" s="6">
        <f t="shared" si="25"/>
        <v>770.41</v>
      </c>
      <c r="Z444" s="6">
        <f t="shared" si="26"/>
        <v>370.41</v>
      </c>
      <c r="AA444" s="6">
        <f t="shared" si="27"/>
        <v>399.99999999999994</v>
      </c>
      <c r="AD444" s="50">
        <f>Raw[[#This Row],[Net Contractor Cost after rebate]]+Raw[[#This Row],[TotalIncentive]]</f>
        <v>400</v>
      </c>
      <c r="AH444" s="69">
        <f>Raw[[#This Row],[Contractor Markup]]/Raw[[#This Row],[RegularPrice]]</f>
        <v>0</v>
      </c>
    </row>
    <row r="445" spans="1:34" hidden="1" x14ac:dyDescent="0.25">
      <c r="A445">
        <v>51272</v>
      </c>
      <c r="B445" t="s">
        <v>711</v>
      </c>
      <c r="C445">
        <v>18</v>
      </c>
      <c r="F445" t="s">
        <v>724</v>
      </c>
      <c r="G445" t="s">
        <v>439</v>
      </c>
      <c r="H445" t="s">
        <v>3136</v>
      </c>
      <c r="I445" t="s">
        <v>3136</v>
      </c>
      <c r="L445">
        <v>18</v>
      </c>
      <c r="M445">
        <f t="shared" si="24"/>
        <v>18</v>
      </c>
      <c r="N445">
        <v>10.95</v>
      </c>
      <c r="O445">
        <v>10</v>
      </c>
      <c r="P445" s="46" t="s">
        <v>27</v>
      </c>
      <c r="Q445" t="s">
        <v>28</v>
      </c>
      <c r="R445" s="2">
        <v>1165</v>
      </c>
      <c r="S445" s="2">
        <v>67</v>
      </c>
      <c r="T445">
        <v>1.83</v>
      </c>
      <c r="U445" s="2">
        <v>600</v>
      </c>
      <c r="V445" s="2">
        <v>1098</v>
      </c>
      <c r="W445" t="s">
        <v>621</v>
      </c>
      <c r="X445" t="s">
        <v>30</v>
      </c>
      <c r="Y445" s="6">
        <f t="shared" si="25"/>
        <v>636.61202185792342</v>
      </c>
      <c r="Z445" s="6">
        <f t="shared" si="26"/>
        <v>36.612021857923494</v>
      </c>
      <c r="AA445" s="6">
        <f t="shared" si="27"/>
        <v>599.99999999999989</v>
      </c>
      <c r="AD445" s="50">
        <f>Raw[[#This Row],[Net Contractor Cost after rebate]]+Raw[[#This Row],[TotalIncentive]]</f>
        <v>1098</v>
      </c>
      <c r="AH445" s="69">
        <f>Raw[[#This Row],[Contractor Markup]]/Raw[[#This Row],[RegularPrice]]</f>
        <v>0</v>
      </c>
    </row>
    <row r="446" spans="1:34" hidden="1" x14ac:dyDescent="0.25">
      <c r="A446">
        <v>51272</v>
      </c>
      <c r="B446" t="s">
        <v>711</v>
      </c>
      <c r="C446">
        <v>19</v>
      </c>
      <c r="F446" t="s">
        <v>725</v>
      </c>
      <c r="G446" t="s">
        <v>439</v>
      </c>
      <c r="H446" t="s">
        <v>3136</v>
      </c>
      <c r="I446" t="s">
        <v>3136</v>
      </c>
      <c r="L446">
        <v>18</v>
      </c>
      <c r="M446">
        <f t="shared" si="24"/>
        <v>18</v>
      </c>
      <c r="N446">
        <v>10.95</v>
      </c>
      <c r="O446">
        <v>10</v>
      </c>
      <c r="P446" s="46" t="s">
        <v>27</v>
      </c>
      <c r="Q446" t="s">
        <v>28</v>
      </c>
      <c r="R446" s="2">
        <v>1165</v>
      </c>
      <c r="S446" s="2">
        <v>67</v>
      </c>
      <c r="T446">
        <v>1.83</v>
      </c>
      <c r="U446" s="2">
        <v>600</v>
      </c>
      <c r="V446" s="2">
        <v>1098</v>
      </c>
      <c r="W446" t="s">
        <v>456</v>
      </c>
      <c r="X446" t="s">
        <v>30</v>
      </c>
      <c r="Y446" s="6">
        <f t="shared" si="25"/>
        <v>636.61202185792342</v>
      </c>
      <c r="Z446" s="6">
        <f t="shared" si="26"/>
        <v>36.612021857923494</v>
      </c>
      <c r="AA446" s="6">
        <f t="shared" si="27"/>
        <v>599.99999999999989</v>
      </c>
      <c r="AD446" s="50">
        <f>Raw[[#This Row],[Net Contractor Cost after rebate]]+Raw[[#This Row],[TotalIncentive]]</f>
        <v>1098</v>
      </c>
      <c r="AH446" s="69">
        <f>Raw[[#This Row],[Contractor Markup]]/Raw[[#This Row],[RegularPrice]]</f>
        <v>0</v>
      </c>
    </row>
    <row r="447" spans="1:34" hidden="1" x14ac:dyDescent="0.25">
      <c r="A447">
        <v>51272</v>
      </c>
      <c r="B447" t="s">
        <v>711</v>
      </c>
      <c r="C447">
        <v>20</v>
      </c>
      <c r="F447" t="s">
        <v>726</v>
      </c>
      <c r="G447" t="s">
        <v>439</v>
      </c>
      <c r="H447" t="s">
        <v>3136</v>
      </c>
      <c r="I447" t="s">
        <v>3136</v>
      </c>
      <c r="L447">
        <v>18</v>
      </c>
      <c r="M447">
        <f t="shared" si="24"/>
        <v>18</v>
      </c>
      <c r="N447">
        <v>10.050000000000001</v>
      </c>
      <c r="O447">
        <v>9</v>
      </c>
      <c r="P447" s="46" t="s">
        <v>27</v>
      </c>
      <c r="Q447" t="s">
        <v>40</v>
      </c>
      <c r="R447" s="2">
        <v>770.41</v>
      </c>
      <c r="S447" s="2">
        <v>370.41</v>
      </c>
      <c r="T447">
        <v>1</v>
      </c>
      <c r="U447" s="2">
        <v>400</v>
      </c>
      <c r="V447" s="2">
        <v>400</v>
      </c>
      <c r="W447" t="s">
        <v>41</v>
      </c>
      <c r="X447" t="s">
        <v>30</v>
      </c>
      <c r="Y447" s="6">
        <f t="shared" si="25"/>
        <v>770.41</v>
      </c>
      <c r="Z447" s="6">
        <f t="shared" si="26"/>
        <v>370.41</v>
      </c>
      <c r="AA447" s="6">
        <f t="shared" si="27"/>
        <v>399.99999999999994</v>
      </c>
      <c r="AD447" s="50">
        <f>Raw[[#This Row],[Net Contractor Cost after rebate]]+Raw[[#This Row],[TotalIncentive]]</f>
        <v>400</v>
      </c>
      <c r="AH447" s="69">
        <f>Raw[[#This Row],[Contractor Markup]]/Raw[[#This Row],[RegularPrice]]</f>
        <v>0</v>
      </c>
    </row>
    <row r="448" spans="1:34" hidden="1" x14ac:dyDescent="0.25">
      <c r="A448">
        <v>51272</v>
      </c>
      <c r="B448" t="s">
        <v>711</v>
      </c>
      <c r="C448">
        <v>1</v>
      </c>
      <c r="F448" t="s">
        <v>727</v>
      </c>
      <c r="G448" t="s">
        <v>728</v>
      </c>
      <c r="H448" t="s">
        <v>3136</v>
      </c>
      <c r="I448" t="s">
        <v>3136</v>
      </c>
      <c r="L448">
        <v>18</v>
      </c>
      <c r="M448">
        <f t="shared" si="24"/>
        <v>18</v>
      </c>
      <c r="N448">
        <v>10.050000000000001</v>
      </c>
      <c r="O448">
        <v>9</v>
      </c>
      <c r="P448" s="46" t="s">
        <v>27</v>
      </c>
      <c r="Q448" t="s">
        <v>40</v>
      </c>
      <c r="R448" s="2">
        <v>770.41</v>
      </c>
      <c r="S448" s="2">
        <v>370.41</v>
      </c>
      <c r="T448">
        <v>1</v>
      </c>
      <c r="U448" s="2">
        <v>400</v>
      </c>
      <c r="V448" s="2">
        <v>400</v>
      </c>
      <c r="W448" t="s">
        <v>231</v>
      </c>
      <c r="X448" t="s">
        <v>30</v>
      </c>
      <c r="Y448" s="6">
        <f t="shared" si="25"/>
        <v>770.41</v>
      </c>
      <c r="Z448" s="6">
        <f t="shared" si="26"/>
        <v>370.41</v>
      </c>
      <c r="AA448" s="6">
        <f t="shared" si="27"/>
        <v>399.99999999999994</v>
      </c>
      <c r="AD448" s="50">
        <f>Raw[[#This Row],[Net Contractor Cost after rebate]]+Raw[[#This Row],[TotalIncentive]]</f>
        <v>400</v>
      </c>
      <c r="AH448" s="69">
        <f>Raw[[#This Row],[Contractor Markup]]/Raw[[#This Row],[RegularPrice]]</f>
        <v>0</v>
      </c>
    </row>
    <row r="449" spans="1:34" hidden="1" x14ac:dyDescent="0.25">
      <c r="A449">
        <v>51272</v>
      </c>
      <c r="B449" t="s">
        <v>711</v>
      </c>
      <c r="C449">
        <v>2</v>
      </c>
      <c r="F449" t="s">
        <v>729</v>
      </c>
      <c r="G449" t="s">
        <v>728</v>
      </c>
      <c r="H449" t="s">
        <v>3136</v>
      </c>
      <c r="I449" t="s">
        <v>3136</v>
      </c>
      <c r="L449">
        <v>18</v>
      </c>
      <c r="M449">
        <f t="shared" si="24"/>
        <v>18</v>
      </c>
      <c r="N449">
        <v>10.6</v>
      </c>
      <c r="O449">
        <v>9</v>
      </c>
      <c r="P449" s="46" t="s">
        <v>27</v>
      </c>
      <c r="Q449" t="s">
        <v>40</v>
      </c>
      <c r="R449" s="2">
        <v>1230</v>
      </c>
      <c r="S449" s="2">
        <v>930</v>
      </c>
      <c r="T449">
        <v>0.75</v>
      </c>
      <c r="U449" s="2">
        <v>400</v>
      </c>
      <c r="V449" s="2">
        <v>300</v>
      </c>
      <c r="W449" t="s">
        <v>730</v>
      </c>
      <c r="X449" t="s">
        <v>30</v>
      </c>
      <c r="Y449" s="6">
        <f t="shared" si="25"/>
        <v>1640</v>
      </c>
      <c r="Z449" s="6">
        <f t="shared" si="26"/>
        <v>1240</v>
      </c>
      <c r="AA449" s="6">
        <f t="shared" si="27"/>
        <v>400</v>
      </c>
      <c r="AD449" s="50">
        <f>Raw[[#This Row],[Net Contractor Cost after rebate]]+Raw[[#This Row],[TotalIncentive]]</f>
        <v>300</v>
      </c>
      <c r="AH449" s="69">
        <f>Raw[[#This Row],[Contractor Markup]]/Raw[[#This Row],[RegularPrice]]</f>
        <v>0</v>
      </c>
    </row>
    <row r="450" spans="1:34" hidden="1" x14ac:dyDescent="0.25">
      <c r="A450">
        <v>51272</v>
      </c>
      <c r="B450" t="s">
        <v>711</v>
      </c>
      <c r="C450">
        <v>3</v>
      </c>
      <c r="F450" t="s">
        <v>729</v>
      </c>
      <c r="G450" t="s">
        <v>728</v>
      </c>
      <c r="H450" t="s">
        <v>3136</v>
      </c>
      <c r="I450" t="s">
        <v>3136</v>
      </c>
      <c r="L450">
        <v>16</v>
      </c>
      <c r="M450">
        <f t="shared" si="24"/>
        <v>16</v>
      </c>
      <c r="N450">
        <v>10.050000000000001</v>
      </c>
      <c r="O450">
        <v>9</v>
      </c>
      <c r="P450" s="46" t="s">
        <v>27</v>
      </c>
      <c r="Q450" t="s">
        <v>40</v>
      </c>
      <c r="R450" s="2">
        <v>1510</v>
      </c>
      <c r="S450" s="2">
        <v>942</v>
      </c>
      <c r="T450">
        <v>1.42</v>
      </c>
      <c r="U450" s="2">
        <v>400</v>
      </c>
      <c r="V450" s="2">
        <v>568</v>
      </c>
      <c r="W450" t="s">
        <v>730</v>
      </c>
      <c r="X450" t="s">
        <v>30</v>
      </c>
      <c r="Y450" s="6">
        <f t="shared" si="25"/>
        <v>1063.3802816901409</v>
      </c>
      <c r="Z450" s="6">
        <f t="shared" si="26"/>
        <v>663.38028169014092</v>
      </c>
      <c r="AA450" s="6">
        <f t="shared" si="27"/>
        <v>400</v>
      </c>
      <c r="AD450" s="50">
        <f>Raw[[#This Row],[Net Contractor Cost after rebate]]+Raw[[#This Row],[TotalIncentive]]</f>
        <v>568</v>
      </c>
      <c r="AH450" s="69">
        <f>Raw[[#This Row],[Contractor Markup]]/Raw[[#This Row],[RegularPrice]]</f>
        <v>0</v>
      </c>
    </row>
    <row r="451" spans="1:34" hidden="1" x14ac:dyDescent="0.25">
      <c r="A451">
        <v>51272</v>
      </c>
      <c r="B451" t="s">
        <v>711</v>
      </c>
      <c r="C451">
        <v>4</v>
      </c>
      <c r="F451" t="s">
        <v>731</v>
      </c>
      <c r="G451" t="s">
        <v>732</v>
      </c>
      <c r="H451" t="s">
        <v>3136</v>
      </c>
      <c r="I451" t="s">
        <v>3136</v>
      </c>
      <c r="L451">
        <v>18</v>
      </c>
      <c r="M451">
        <f t="shared" ref="M451:M514" si="28">ROUNDUP(L451,0)</f>
        <v>18</v>
      </c>
      <c r="N451">
        <v>10.95</v>
      </c>
      <c r="O451">
        <v>10</v>
      </c>
      <c r="P451" s="46" t="s">
        <v>27</v>
      </c>
      <c r="Q451" t="s">
        <v>28</v>
      </c>
      <c r="R451" s="2">
        <v>1257.04</v>
      </c>
      <c r="S451" s="2">
        <v>159.04</v>
      </c>
      <c r="T451">
        <v>1.83</v>
      </c>
      <c r="U451" s="2">
        <v>600</v>
      </c>
      <c r="V451" s="2">
        <v>1098</v>
      </c>
      <c r="W451" t="s">
        <v>636</v>
      </c>
      <c r="X451" t="s">
        <v>30</v>
      </c>
      <c r="Y451" s="6">
        <f t="shared" ref="Y451:Y514" si="29">R451/T451</f>
        <v>686.90710382513657</v>
      </c>
      <c r="Z451" s="6">
        <f t="shared" ref="Z451:Z514" si="30">S451/T451</f>
        <v>86.907103825136602</v>
      </c>
      <c r="AA451" s="6">
        <f t="shared" ref="AA451:AA514" si="31">Y451-Z451</f>
        <v>600</v>
      </c>
      <c r="AD451" s="50">
        <f>Raw[[#This Row],[Net Contractor Cost after rebate]]+Raw[[#This Row],[TotalIncentive]]</f>
        <v>1098</v>
      </c>
      <c r="AH451" s="69">
        <f>Raw[[#This Row],[Contractor Markup]]/Raw[[#This Row],[RegularPrice]]</f>
        <v>0</v>
      </c>
    </row>
    <row r="452" spans="1:34" hidden="1" x14ac:dyDescent="0.25">
      <c r="A452">
        <v>51272</v>
      </c>
      <c r="B452" t="s">
        <v>711</v>
      </c>
      <c r="C452">
        <v>5</v>
      </c>
      <c r="F452" t="s">
        <v>733</v>
      </c>
      <c r="G452" t="s">
        <v>732</v>
      </c>
      <c r="H452" t="s">
        <v>3136</v>
      </c>
      <c r="I452" t="s">
        <v>3136</v>
      </c>
      <c r="L452">
        <v>18</v>
      </c>
      <c r="M452">
        <f t="shared" si="28"/>
        <v>18</v>
      </c>
      <c r="N452">
        <v>10.95</v>
      </c>
      <c r="O452">
        <v>10</v>
      </c>
      <c r="P452" s="46" t="s">
        <v>27</v>
      </c>
      <c r="Q452" t="s">
        <v>28</v>
      </c>
      <c r="R452" s="2">
        <v>1257.04</v>
      </c>
      <c r="S452" s="2">
        <v>159.04</v>
      </c>
      <c r="T452">
        <v>1.83</v>
      </c>
      <c r="U452" s="2">
        <v>600</v>
      </c>
      <c r="V452" s="2">
        <v>1098</v>
      </c>
      <c r="W452" t="s">
        <v>386</v>
      </c>
      <c r="X452" t="s">
        <v>30</v>
      </c>
      <c r="Y452" s="6">
        <f t="shared" si="29"/>
        <v>686.90710382513657</v>
      </c>
      <c r="Z452" s="6">
        <f t="shared" si="30"/>
        <v>86.907103825136602</v>
      </c>
      <c r="AA452" s="6">
        <f t="shared" si="31"/>
        <v>600</v>
      </c>
      <c r="AD452" s="50">
        <f>Raw[[#This Row],[Net Contractor Cost after rebate]]+Raw[[#This Row],[TotalIncentive]]</f>
        <v>1098</v>
      </c>
      <c r="AH452" s="69">
        <f>Raw[[#This Row],[Contractor Markup]]/Raw[[#This Row],[RegularPrice]]</f>
        <v>0</v>
      </c>
    </row>
    <row r="453" spans="1:34" hidden="1" x14ac:dyDescent="0.25">
      <c r="A453">
        <v>51272</v>
      </c>
      <c r="B453" t="s">
        <v>711</v>
      </c>
      <c r="C453">
        <v>6</v>
      </c>
      <c r="F453" t="s">
        <v>734</v>
      </c>
      <c r="G453" t="s">
        <v>732</v>
      </c>
      <c r="H453" t="s">
        <v>3136</v>
      </c>
      <c r="I453" t="s">
        <v>3136</v>
      </c>
      <c r="L453">
        <v>22</v>
      </c>
      <c r="M453">
        <f t="shared" si="28"/>
        <v>22</v>
      </c>
      <c r="N453">
        <v>12.5</v>
      </c>
      <c r="O453">
        <v>11</v>
      </c>
      <c r="P453" s="46" t="s">
        <v>27</v>
      </c>
      <c r="Q453" t="s">
        <v>28</v>
      </c>
      <c r="R453" s="2">
        <v>906</v>
      </c>
      <c r="S453" s="2">
        <v>306</v>
      </c>
      <c r="T453">
        <v>1</v>
      </c>
      <c r="U453" s="2">
        <v>600</v>
      </c>
      <c r="V453" s="2">
        <v>600</v>
      </c>
      <c r="W453" t="s">
        <v>117</v>
      </c>
      <c r="X453" t="s">
        <v>30</v>
      </c>
      <c r="Y453" s="6">
        <f t="shared" si="29"/>
        <v>906</v>
      </c>
      <c r="Z453" s="6">
        <f t="shared" si="30"/>
        <v>306</v>
      </c>
      <c r="AA453" s="6">
        <f t="shared" si="31"/>
        <v>600</v>
      </c>
      <c r="AD453" s="50">
        <f>Raw[[#This Row],[Net Contractor Cost after rebate]]+Raw[[#This Row],[TotalIncentive]]</f>
        <v>600</v>
      </c>
      <c r="AH453" s="69">
        <f>Raw[[#This Row],[Contractor Markup]]/Raw[[#This Row],[RegularPrice]]</f>
        <v>0</v>
      </c>
    </row>
    <row r="454" spans="1:34" hidden="1" x14ac:dyDescent="0.25">
      <c r="A454">
        <v>51272</v>
      </c>
      <c r="B454" t="s">
        <v>711</v>
      </c>
      <c r="C454">
        <v>7</v>
      </c>
      <c r="F454" t="s">
        <v>735</v>
      </c>
      <c r="G454" t="s">
        <v>732</v>
      </c>
      <c r="H454" t="s">
        <v>3136</v>
      </c>
      <c r="I454" t="s">
        <v>3136</v>
      </c>
      <c r="L454">
        <v>21</v>
      </c>
      <c r="M454">
        <f t="shared" si="28"/>
        <v>21</v>
      </c>
      <c r="N454">
        <v>10.4</v>
      </c>
      <c r="O454">
        <v>10.199999999999999</v>
      </c>
      <c r="P454" s="46" t="s">
        <v>27</v>
      </c>
      <c r="Q454" t="s">
        <v>28</v>
      </c>
      <c r="R454" s="2">
        <v>3410.73</v>
      </c>
      <c r="S454" s="2">
        <v>1460.73</v>
      </c>
      <c r="T454">
        <v>3.25</v>
      </c>
      <c r="U454" s="2">
        <v>600</v>
      </c>
      <c r="V454" s="2">
        <v>1950</v>
      </c>
      <c r="W454" t="s">
        <v>736</v>
      </c>
      <c r="X454" t="s">
        <v>30</v>
      </c>
      <c r="Y454" s="6">
        <f t="shared" si="29"/>
        <v>1049.4553846153847</v>
      </c>
      <c r="Z454" s="6">
        <f t="shared" si="30"/>
        <v>449.45538461538462</v>
      </c>
      <c r="AA454" s="6">
        <f t="shared" si="31"/>
        <v>600</v>
      </c>
      <c r="AD454" s="50">
        <f>Raw[[#This Row],[Net Contractor Cost after rebate]]+Raw[[#This Row],[TotalIncentive]]</f>
        <v>1950</v>
      </c>
      <c r="AH454" s="69">
        <f>Raw[[#This Row],[Contractor Markup]]/Raw[[#This Row],[RegularPrice]]</f>
        <v>0</v>
      </c>
    </row>
    <row r="455" spans="1:34" hidden="1" x14ac:dyDescent="0.25">
      <c r="A455">
        <v>51272</v>
      </c>
      <c r="B455" t="s">
        <v>711</v>
      </c>
      <c r="C455">
        <v>8</v>
      </c>
      <c r="F455" t="s">
        <v>737</v>
      </c>
      <c r="G455" t="s">
        <v>356</v>
      </c>
      <c r="H455" t="s">
        <v>3136</v>
      </c>
      <c r="I455" t="s">
        <v>3136</v>
      </c>
      <c r="L455">
        <v>18</v>
      </c>
      <c r="M455">
        <f t="shared" si="28"/>
        <v>18</v>
      </c>
      <c r="N455">
        <v>10.95</v>
      </c>
      <c r="O455">
        <v>10</v>
      </c>
      <c r="P455" s="46" t="s">
        <v>27</v>
      </c>
      <c r="Q455" t="s">
        <v>28</v>
      </c>
      <c r="R455" s="2">
        <v>1165</v>
      </c>
      <c r="S455" s="2">
        <v>67</v>
      </c>
      <c r="T455">
        <v>1.83</v>
      </c>
      <c r="U455" s="2">
        <v>600</v>
      </c>
      <c r="V455" s="2">
        <v>1098</v>
      </c>
      <c r="W455" t="s">
        <v>342</v>
      </c>
      <c r="X455" t="s">
        <v>30</v>
      </c>
      <c r="Y455" s="6">
        <f t="shared" si="29"/>
        <v>636.61202185792342</v>
      </c>
      <c r="Z455" s="6">
        <f t="shared" si="30"/>
        <v>36.612021857923494</v>
      </c>
      <c r="AA455" s="6">
        <f t="shared" si="31"/>
        <v>599.99999999999989</v>
      </c>
      <c r="AD455" s="50">
        <f>Raw[[#This Row],[Net Contractor Cost after rebate]]+Raw[[#This Row],[TotalIncentive]]</f>
        <v>1098</v>
      </c>
      <c r="AH455" s="69">
        <f>Raw[[#This Row],[Contractor Markup]]/Raw[[#This Row],[RegularPrice]]</f>
        <v>0</v>
      </c>
    </row>
    <row r="456" spans="1:34" hidden="1" x14ac:dyDescent="0.25">
      <c r="A456">
        <v>51272</v>
      </c>
      <c r="B456" t="s">
        <v>711</v>
      </c>
      <c r="C456">
        <v>9</v>
      </c>
      <c r="F456" t="s">
        <v>738</v>
      </c>
      <c r="G456" t="s">
        <v>356</v>
      </c>
      <c r="H456" t="s">
        <v>3136</v>
      </c>
      <c r="I456" t="s">
        <v>3136</v>
      </c>
      <c r="L456">
        <v>18</v>
      </c>
      <c r="M456">
        <f t="shared" si="28"/>
        <v>18</v>
      </c>
      <c r="N456">
        <v>10.95</v>
      </c>
      <c r="O456">
        <v>10</v>
      </c>
      <c r="P456" s="46" t="s">
        <v>27</v>
      </c>
      <c r="Q456" t="s">
        <v>28</v>
      </c>
      <c r="R456" s="2">
        <v>1087.53</v>
      </c>
      <c r="S456" s="2">
        <v>-10.47</v>
      </c>
      <c r="T456">
        <v>1.83</v>
      </c>
      <c r="U456" s="2">
        <v>600</v>
      </c>
      <c r="V456" s="2">
        <v>1098</v>
      </c>
      <c r="W456" t="s">
        <v>739</v>
      </c>
      <c r="X456" t="s">
        <v>30</v>
      </c>
      <c r="Y456" s="6">
        <f t="shared" si="29"/>
        <v>594.27868852459017</v>
      </c>
      <c r="Z456" s="6">
        <f t="shared" si="30"/>
        <v>-5.721311475409836</v>
      </c>
      <c r="AA456" s="6">
        <f t="shared" si="31"/>
        <v>600</v>
      </c>
      <c r="AD456" s="50">
        <f>Raw[[#This Row],[Net Contractor Cost after rebate]]+Raw[[#This Row],[TotalIncentive]]</f>
        <v>1098</v>
      </c>
      <c r="AH456" s="69">
        <f>Raw[[#This Row],[Contractor Markup]]/Raw[[#This Row],[RegularPrice]]</f>
        <v>0</v>
      </c>
    </row>
    <row r="457" spans="1:34" hidden="1" x14ac:dyDescent="0.25">
      <c r="A457">
        <v>51272</v>
      </c>
      <c r="B457" t="s">
        <v>711</v>
      </c>
      <c r="C457">
        <v>10</v>
      </c>
      <c r="F457" t="s">
        <v>740</v>
      </c>
      <c r="G457" t="s">
        <v>715</v>
      </c>
      <c r="H457" t="s">
        <v>3136</v>
      </c>
      <c r="I457" t="s">
        <v>3136</v>
      </c>
      <c r="L457">
        <v>22</v>
      </c>
      <c r="M457">
        <f t="shared" si="28"/>
        <v>22</v>
      </c>
      <c r="N457">
        <v>12.5</v>
      </c>
      <c r="O457">
        <v>10.199999999999999</v>
      </c>
      <c r="P457" s="46" t="s">
        <v>27</v>
      </c>
      <c r="Q457" t="s">
        <v>28</v>
      </c>
      <c r="R457" s="2">
        <v>927</v>
      </c>
      <c r="S457" s="2">
        <v>327</v>
      </c>
      <c r="T457">
        <v>1</v>
      </c>
      <c r="U457" s="2">
        <v>600</v>
      </c>
      <c r="V457" s="2">
        <v>600</v>
      </c>
      <c r="W457" t="s">
        <v>117</v>
      </c>
      <c r="X457" t="s">
        <v>30</v>
      </c>
      <c r="Y457" s="6">
        <f t="shared" si="29"/>
        <v>927</v>
      </c>
      <c r="Z457" s="6">
        <f t="shared" si="30"/>
        <v>327</v>
      </c>
      <c r="AA457" s="6">
        <f t="shared" si="31"/>
        <v>600</v>
      </c>
      <c r="AD457" s="50">
        <f>Raw[[#This Row],[Net Contractor Cost after rebate]]+Raw[[#This Row],[TotalIncentive]]</f>
        <v>600</v>
      </c>
      <c r="AH457" s="69">
        <f>Raw[[#This Row],[Contractor Markup]]/Raw[[#This Row],[RegularPrice]]</f>
        <v>0</v>
      </c>
    </row>
    <row r="458" spans="1:34" hidden="1" x14ac:dyDescent="0.25">
      <c r="A458">
        <v>51274</v>
      </c>
      <c r="B458" t="s">
        <v>711</v>
      </c>
      <c r="C458">
        <v>1</v>
      </c>
      <c r="F458" t="s">
        <v>741</v>
      </c>
      <c r="G458" t="s">
        <v>712</v>
      </c>
      <c r="H458" t="s">
        <v>3147</v>
      </c>
      <c r="I458" t="s">
        <v>3147</v>
      </c>
      <c r="L458">
        <v>20</v>
      </c>
      <c r="M458">
        <f t="shared" si="28"/>
        <v>20</v>
      </c>
      <c r="N458">
        <v>12.5</v>
      </c>
      <c r="O458">
        <v>10.5</v>
      </c>
      <c r="P458" s="46" t="s">
        <v>27</v>
      </c>
      <c r="Q458" t="s">
        <v>28</v>
      </c>
      <c r="R458" s="2">
        <v>867.66</v>
      </c>
      <c r="S458" s="2">
        <v>0</v>
      </c>
      <c r="T458">
        <v>1.5</v>
      </c>
      <c r="U458" s="2">
        <v>600</v>
      </c>
      <c r="V458" s="2">
        <v>900</v>
      </c>
      <c r="W458" t="s">
        <v>117</v>
      </c>
      <c r="X458" t="s">
        <v>30</v>
      </c>
      <c r="Y458" s="6">
        <f t="shared" si="29"/>
        <v>578.43999999999994</v>
      </c>
      <c r="Z458" s="6">
        <f t="shared" si="30"/>
        <v>0</v>
      </c>
      <c r="AA458" s="6">
        <f t="shared" si="31"/>
        <v>578.43999999999994</v>
      </c>
      <c r="AD458" s="50">
        <f>Raw[[#This Row],[Net Contractor Cost after rebate]]+Raw[[#This Row],[TotalIncentive]]</f>
        <v>900</v>
      </c>
      <c r="AH458" s="69">
        <f>Raw[[#This Row],[Contractor Markup]]/Raw[[#This Row],[RegularPrice]]</f>
        <v>0</v>
      </c>
    </row>
    <row r="459" spans="1:34" hidden="1" x14ac:dyDescent="0.25">
      <c r="A459">
        <v>51274</v>
      </c>
      <c r="B459" t="s">
        <v>711</v>
      </c>
      <c r="C459">
        <v>2</v>
      </c>
      <c r="F459" t="s">
        <v>742</v>
      </c>
      <c r="G459" t="s">
        <v>743</v>
      </c>
      <c r="H459" t="s">
        <v>3147</v>
      </c>
      <c r="I459" t="s">
        <v>3147</v>
      </c>
      <c r="L459">
        <v>21</v>
      </c>
      <c r="M459">
        <f t="shared" si="28"/>
        <v>21</v>
      </c>
      <c r="N459">
        <v>12.5</v>
      </c>
      <c r="O459">
        <v>11</v>
      </c>
      <c r="P459" s="46" t="s">
        <v>27</v>
      </c>
      <c r="Q459" t="s">
        <v>28</v>
      </c>
      <c r="R459" s="2">
        <v>1107</v>
      </c>
      <c r="S459" s="2">
        <v>507</v>
      </c>
      <c r="T459">
        <v>2</v>
      </c>
      <c r="U459" s="2">
        <v>600</v>
      </c>
      <c r="V459" s="2">
        <v>1200</v>
      </c>
      <c r="W459" t="s">
        <v>117</v>
      </c>
      <c r="X459" t="s">
        <v>30</v>
      </c>
      <c r="Y459" s="6">
        <f t="shared" si="29"/>
        <v>553.5</v>
      </c>
      <c r="Z459" s="6">
        <f t="shared" si="30"/>
        <v>253.5</v>
      </c>
      <c r="AA459" s="6">
        <f t="shared" si="31"/>
        <v>300</v>
      </c>
      <c r="AD459" s="50">
        <f>Raw[[#This Row],[Net Contractor Cost after rebate]]+Raw[[#This Row],[TotalIncentive]]</f>
        <v>1200</v>
      </c>
      <c r="AH459" s="69">
        <f>Raw[[#This Row],[Contractor Markup]]/Raw[[#This Row],[RegularPrice]]</f>
        <v>0</v>
      </c>
    </row>
    <row r="460" spans="1:34" hidden="1" x14ac:dyDescent="0.25">
      <c r="A460">
        <v>51274</v>
      </c>
      <c r="B460" t="s">
        <v>711</v>
      </c>
      <c r="C460">
        <v>3</v>
      </c>
      <c r="F460" t="s">
        <v>744</v>
      </c>
      <c r="G460" t="s">
        <v>743</v>
      </c>
      <c r="H460" t="s">
        <v>3147</v>
      </c>
      <c r="I460" t="s">
        <v>3147</v>
      </c>
      <c r="L460">
        <v>21</v>
      </c>
      <c r="M460">
        <f t="shared" si="28"/>
        <v>21</v>
      </c>
      <c r="N460">
        <v>12.5</v>
      </c>
      <c r="O460">
        <v>11</v>
      </c>
      <c r="P460" s="46" t="s">
        <v>27</v>
      </c>
      <c r="Q460" t="s">
        <v>28</v>
      </c>
      <c r="R460" s="2">
        <v>1107</v>
      </c>
      <c r="S460" s="2">
        <v>507</v>
      </c>
      <c r="T460">
        <v>2</v>
      </c>
      <c r="U460" s="2">
        <v>600</v>
      </c>
      <c r="V460" s="2">
        <v>1200</v>
      </c>
      <c r="W460" t="s">
        <v>117</v>
      </c>
      <c r="X460" t="s">
        <v>30</v>
      </c>
      <c r="Y460" s="6">
        <f t="shared" si="29"/>
        <v>553.5</v>
      </c>
      <c r="Z460" s="6">
        <f t="shared" si="30"/>
        <v>253.5</v>
      </c>
      <c r="AA460" s="6">
        <f t="shared" si="31"/>
        <v>300</v>
      </c>
      <c r="AD460" s="50">
        <f>Raw[[#This Row],[Net Contractor Cost after rebate]]+Raw[[#This Row],[TotalIncentive]]</f>
        <v>1200</v>
      </c>
      <c r="AH460" s="69">
        <f>Raw[[#This Row],[Contractor Markup]]/Raw[[#This Row],[RegularPrice]]</f>
        <v>0</v>
      </c>
    </row>
    <row r="461" spans="1:34" hidden="1" x14ac:dyDescent="0.25">
      <c r="A461">
        <v>51275</v>
      </c>
      <c r="B461" t="s">
        <v>307</v>
      </c>
      <c r="C461">
        <v>1</v>
      </c>
      <c r="F461" t="s">
        <v>745</v>
      </c>
      <c r="G461" t="s">
        <v>439</v>
      </c>
      <c r="H461" t="s">
        <v>3137</v>
      </c>
      <c r="I461" t="s">
        <v>3137</v>
      </c>
      <c r="L461">
        <v>18</v>
      </c>
      <c r="M461">
        <f t="shared" si="28"/>
        <v>18</v>
      </c>
      <c r="N461">
        <v>10</v>
      </c>
      <c r="O461">
        <v>9.4</v>
      </c>
      <c r="P461" s="46" t="s">
        <v>27</v>
      </c>
      <c r="Q461" t="s">
        <v>65</v>
      </c>
      <c r="R461" s="2">
        <v>2204</v>
      </c>
      <c r="S461" s="2">
        <v>739</v>
      </c>
      <c r="T461">
        <v>3</v>
      </c>
      <c r="U461" s="2">
        <v>500</v>
      </c>
      <c r="V461" s="2">
        <v>1500</v>
      </c>
      <c r="W461" t="s">
        <v>411</v>
      </c>
      <c r="X461" t="s">
        <v>30</v>
      </c>
      <c r="Y461" s="6">
        <f t="shared" si="29"/>
        <v>734.66666666666663</v>
      </c>
      <c r="Z461" s="6">
        <f t="shared" si="30"/>
        <v>246.33333333333334</v>
      </c>
      <c r="AA461" s="6">
        <f t="shared" si="31"/>
        <v>488.33333333333326</v>
      </c>
      <c r="AD461" s="50">
        <f>Raw[[#This Row],[Net Contractor Cost after rebate]]+Raw[[#This Row],[TotalIncentive]]</f>
        <v>1500</v>
      </c>
      <c r="AH461" s="69">
        <f>Raw[[#This Row],[Contractor Markup]]/Raw[[#This Row],[RegularPrice]]</f>
        <v>0</v>
      </c>
    </row>
    <row r="462" spans="1:34" hidden="1" x14ac:dyDescent="0.25">
      <c r="A462">
        <v>51279</v>
      </c>
      <c r="B462" t="s">
        <v>509</v>
      </c>
      <c r="C462">
        <v>1</v>
      </c>
      <c r="F462" t="s">
        <v>746</v>
      </c>
      <c r="G462" t="s">
        <v>340</v>
      </c>
      <c r="H462" t="s">
        <v>3140</v>
      </c>
      <c r="I462" t="s">
        <v>3140</v>
      </c>
      <c r="L462">
        <v>18</v>
      </c>
      <c r="M462">
        <f t="shared" si="28"/>
        <v>18</v>
      </c>
      <c r="N462">
        <v>10.5</v>
      </c>
      <c r="O462">
        <v>10</v>
      </c>
      <c r="P462" s="46" t="s">
        <v>27</v>
      </c>
      <c r="Q462" t="s">
        <v>28</v>
      </c>
      <c r="R462" s="2">
        <v>806</v>
      </c>
      <c r="S462" s="2">
        <v>-52</v>
      </c>
      <c r="T462">
        <v>1.43</v>
      </c>
      <c r="U462" s="2">
        <v>600</v>
      </c>
      <c r="V462" s="2">
        <v>858</v>
      </c>
      <c r="W462" t="s">
        <v>636</v>
      </c>
      <c r="X462" t="s">
        <v>30</v>
      </c>
      <c r="Y462" s="6">
        <f t="shared" si="29"/>
        <v>563.63636363636363</v>
      </c>
      <c r="Z462" s="6">
        <f t="shared" si="30"/>
        <v>-36.363636363636367</v>
      </c>
      <c r="AA462" s="6">
        <f t="shared" si="31"/>
        <v>600</v>
      </c>
      <c r="AD462" s="50">
        <f>Raw[[#This Row],[Net Contractor Cost after rebate]]+Raw[[#This Row],[TotalIncentive]]</f>
        <v>858</v>
      </c>
      <c r="AH462" s="69">
        <f>Raw[[#This Row],[Contractor Markup]]/Raw[[#This Row],[RegularPrice]]</f>
        <v>0</v>
      </c>
    </row>
    <row r="463" spans="1:34" hidden="1" x14ac:dyDescent="0.25">
      <c r="A463">
        <v>51279</v>
      </c>
      <c r="B463" t="s">
        <v>509</v>
      </c>
      <c r="C463">
        <v>2</v>
      </c>
      <c r="F463" t="s">
        <v>747</v>
      </c>
      <c r="G463" t="s">
        <v>340</v>
      </c>
      <c r="H463" t="s">
        <v>3140</v>
      </c>
      <c r="I463" t="s">
        <v>3140</v>
      </c>
      <c r="L463">
        <v>18</v>
      </c>
      <c r="M463">
        <f t="shared" si="28"/>
        <v>18</v>
      </c>
      <c r="N463">
        <v>8.6</v>
      </c>
      <c r="O463">
        <v>10</v>
      </c>
      <c r="P463" s="46" t="s">
        <v>27</v>
      </c>
      <c r="Q463" t="s">
        <v>28</v>
      </c>
      <c r="R463" s="2">
        <v>827</v>
      </c>
      <c r="S463" s="2">
        <v>-289</v>
      </c>
      <c r="T463">
        <v>1.86</v>
      </c>
      <c r="U463" s="2">
        <v>600</v>
      </c>
      <c r="V463" s="2">
        <v>1116</v>
      </c>
      <c r="W463" t="s">
        <v>748</v>
      </c>
      <c r="X463" t="s">
        <v>30</v>
      </c>
      <c r="Y463" s="6">
        <f t="shared" si="29"/>
        <v>444.6236559139785</v>
      </c>
      <c r="Z463" s="6">
        <f t="shared" si="30"/>
        <v>-155.3763440860215</v>
      </c>
      <c r="AA463" s="6">
        <f t="shared" si="31"/>
        <v>600</v>
      </c>
      <c r="AD463" s="50">
        <f>Raw[[#This Row],[Net Contractor Cost after rebate]]+Raw[[#This Row],[TotalIncentive]]</f>
        <v>1116</v>
      </c>
      <c r="AH463" s="69">
        <f>Raw[[#This Row],[Contractor Markup]]/Raw[[#This Row],[RegularPrice]]</f>
        <v>0</v>
      </c>
    </row>
    <row r="464" spans="1:34" hidden="1" x14ac:dyDescent="0.25">
      <c r="A464">
        <v>51279</v>
      </c>
      <c r="B464" t="s">
        <v>509</v>
      </c>
      <c r="C464">
        <v>3</v>
      </c>
      <c r="F464" t="s">
        <v>747</v>
      </c>
      <c r="G464" t="s">
        <v>340</v>
      </c>
      <c r="H464" t="s">
        <v>3140</v>
      </c>
      <c r="I464" t="s">
        <v>3140</v>
      </c>
      <c r="L464">
        <v>18</v>
      </c>
      <c r="M464">
        <f t="shared" si="28"/>
        <v>18</v>
      </c>
      <c r="N464">
        <v>8.6</v>
      </c>
      <c r="O464">
        <v>10</v>
      </c>
      <c r="P464" s="46" t="s">
        <v>27</v>
      </c>
      <c r="Q464" t="s">
        <v>28</v>
      </c>
      <c r="R464" s="2">
        <v>827</v>
      </c>
      <c r="S464" s="2">
        <v>-289</v>
      </c>
      <c r="T464">
        <v>1.86</v>
      </c>
      <c r="U464" s="2">
        <v>600</v>
      </c>
      <c r="V464" s="2">
        <v>1116</v>
      </c>
      <c r="W464" t="s">
        <v>748</v>
      </c>
      <c r="X464" t="s">
        <v>30</v>
      </c>
      <c r="Y464" s="6">
        <f t="shared" si="29"/>
        <v>444.6236559139785</v>
      </c>
      <c r="Z464" s="6">
        <f t="shared" si="30"/>
        <v>-155.3763440860215</v>
      </c>
      <c r="AA464" s="6">
        <f t="shared" si="31"/>
        <v>600</v>
      </c>
      <c r="AD464" s="50">
        <f>Raw[[#This Row],[Net Contractor Cost after rebate]]+Raw[[#This Row],[TotalIncentive]]</f>
        <v>1116</v>
      </c>
      <c r="AH464" s="69">
        <f>Raw[[#This Row],[Contractor Markup]]/Raw[[#This Row],[RegularPrice]]</f>
        <v>0</v>
      </c>
    </row>
    <row r="465" spans="1:34" hidden="1" x14ac:dyDescent="0.25">
      <c r="A465">
        <v>51279</v>
      </c>
      <c r="B465" t="s">
        <v>509</v>
      </c>
      <c r="C465">
        <v>4</v>
      </c>
      <c r="F465" t="s">
        <v>749</v>
      </c>
      <c r="G465" t="s">
        <v>340</v>
      </c>
      <c r="H465" t="s">
        <v>3140</v>
      </c>
      <c r="I465" t="s">
        <v>3140</v>
      </c>
      <c r="L465">
        <v>19</v>
      </c>
      <c r="M465">
        <f t="shared" si="28"/>
        <v>19</v>
      </c>
      <c r="N465">
        <v>10.6</v>
      </c>
      <c r="O465">
        <v>10.6</v>
      </c>
      <c r="P465" s="46" t="s">
        <v>27</v>
      </c>
      <c r="Q465" t="s">
        <v>28</v>
      </c>
      <c r="R465" s="2">
        <v>1670</v>
      </c>
      <c r="S465" s="2">
        <v>254</v>
      </c>
      <c r="T465">
        <v>2.36</v>
      </c>
      <c r="U465" s="2">
        <v>600</v>
      </c>
      <c r="V465" s="2">
        <v>1416</v>
      </c>
      <c r="W465" t="s">
        <v>101</v>
      </c>
      <c r="X465" t="s">
        <v>30</v>
      </c>
      <c r="Y465" s="6">
        <f t="shared" si="29"/>
        <v>707.62711864406788</v>
      </c>
      <c r="Z465" s="6">
        <f t="shared" si="30"/>
        <v>107.62711864406781</v>
      </c>
      <c r="AA465" s="6">
        <f t="shared" si="31"/>
        <v>600.00000000000011</v>
      </c>
      <c r="AD465" s="50">
        <f>Raw[[#This Row],[Net Contractor Cost after rebate]]+Raw[[#This Row],[TotalIncentive]]</f>
        <v>1416</v>
      </c>
      <c r="AH465" s="69">
        <f>Raw[[#This Row],[Contractor Markup]]/Raw[[#This Row],[RegularPrice]]</f>
        <v>0</v>
      </c>
    </row>
    <row r="466" spans="1:34" hidden="1" x14ac:dyDescent="0.25">
      <c r="A466">
        <v>51279</v>
      </c>
      <c r="B466" t="s">
        <v>509</v>
      </c>
      <c r="C466">
        <v>5</v>
      </c>
      <c r="F466" t="s">
        <v>750</v>
      </c>
      <c r="G466" t="s">
        <v>551</v>
      </c>
      <c r="H466" t="s">
        <v>3140</v>
      </c>
      <c r="I466" t="s">
        <v>3140</v>
      </c>
      <c r="L466">
        <v>20</v>
      </c>
      <c r="M466">
        <f t="shared" si="28"/>
        <v>20</v>
      </c>
      <c r="N466">
        <v>12.7</v>
      </c>
      <c r="O466">
        <v>10</v>
      </c>
      <c r="P466" s="46" t="s">
        <v>27</v>
      </c>
      <c r="Q466" t="s">
        <v>28</v>
      </c>
      <c r="R466" s="2">
        <v>1375.91</v>
      </c>
      <c r="S466" s="2">
        <v>475.91</v>
      </c>
      <c r="T466">
        <v>1.5</v>
      </c>
      <c r="U466" s="2">
        <v>600</v>
      </c>
      <c r="V466" s="2">
        <v>900</v>
      </c>
      <c r="W466" t="s">
        <v>751</v>
      </c>
      <c r="X466" t="s">
        <v>30</v>
      </c>
      <c r="Y466" s="6">
        <f t="shared" si="29"/>
        <v>917.27333333333343</v>
      </c>
      <c r="Z466" s="6">
        <f t="shared" si="30"/>
        <v>317.27333333333337</v>
      </c>
      <c r="AA466" s="6">
        <f t="shared" si="31"/>
        <v>600</v>
      </c>
      <c r="AD466" s="50">
        <f>Raw[[#This Row],[Net Contractor Cost after rebate]]+Raw[[#This Row],[TotalIncentive]]</f>
        <v>900</v>
      </c>
      <c r="AH466" s="69">
        <f>Raw[[#This Row],[Contractor Markup]]/Raw[[#This Row],[RegularPrice]]</f>
        <v>0</v>
      </c>
    </row>
    <row r="467" spans="1:34" hidden="1" x14ac:dyDescent="0.25">
      <c r="A467">
        <v>51279</v>
      </c>
      <c r="B467" t="s">
        <v>509</v>
      </c>
      <c r="C467">
        <v>6</v>
      </c>
      <c r="F467" t="s">
        <v>752</v>
      </c>
      <c r="G467" t="s">
        <v>551</v>
      </c>
      <c r="H467" t="s">
        <v>3140</v>
      </c>
      <c r="I467" t="s">
        <v>3140</v>
      </c>
      <c r="L467">
        <v>20</v>
      </c>
      <c r="M467">
        <f t="shared" si="28"/>
        <v>20</v>
      </c>
      <c r="N467">
        <v>12.7</v>
      </c>
      <c r="O467">
        <v>10</v>
      </c>
      <c r="P467" s="46" t="s">
        <v>27</v>
      </c>
      <c r="Q467" t="s">
        <v>28</v>
      </c>
      <c r="R467" s="2">
        <v>1375.91</v>
      </c>
      <c r="S467" s="2">
        <v>475.91</v>
      </c>
      <c r="T467">
        <v>1.5</v>
      </c>
      <c r="U467" s="2">
        <v>600</v>
      </c>
      <c r="V467" s="2">
        <v>900</v>
      </c>
      <c r="W467" t="s">
        <v>83</v>
      </c>
      <c r="X467" t="s">
        <v>30</v>
      </c>
      <c r="Y467" s="6">
        <f t="shared" si="29"/>
        <v>917.27333333333343</v>
      </c>
      <c r="Z467" s="6">
        <f t="shared" si="30"/>
        <v>317.27333333333337</v>
      </c>
      <c r="AA467" s="6">
        <f t="shared" si="31"/>
        <v>600</v>
      </c>
      <c r="AD467" s="50">
        <f>Raw[[#This Row],[Net Contractor Cost after rebate]]+Raw[[#This Row],[TotalIncentive]]</f>
        <v>900</v>
      </c>
      <c r="AH467" s="69">
        <f>Raw[[#This Row],[Contractor Markup]]/Raw[[#This Row],[RegularPrice]]</f>
        <v>0</v>
      </c>
    </row>
    <row r="468" spans="1:34" hidden="1" x14ac:dyDescent="0.25">
      <c r="A468">
        <v>51279</v>
      </c>
      <c r="B468" t="s">
        <v>509</v>
      </c>
      <c r="C468">
        <v>7</v>
      </c>
      <c r="F468" t="s">
        <v>753</v>
      </c>
      <c r="G468" t="s">
        <v>497</v>
      </c>
      <c r="H468" t="s">
        <v>3140</v>
      </c>
      <c r="I468" t="s">
        <v>3140</v>
      </c>
      <c r="L468">
        <v>18</v>
      </c>
      <c r="M468">
        <f t="shared" si="28"/>
        <v>18</v>
      </c>
      <c r="N468">
        <v>10.5</v>
      </c>
      <c r="O468">
        <v>10</v>
      </c>
      <c r="P468" s="46" t="s">
        <v>27</v>
      </c>
      <c r="Q468" t="s">
        <v>28</v>
      </c>
      <c r="R468" s="2">
        <v>1134.4000000000001</v>
      </c>
      <c r="S468" s="2">
        <v>276.39999999999998</v>
      </c>
      <c r="T468">
        <v>1.43</v>
      </c>
      <c r="U468" s="2">
        <v>600</v>
      </c>
      <c r="V468" s="2">
        <v>858</v>
      </c>
      <c r="W468" t="s">
        <v>754</v>
      </c>
      <c r="X468" t="s">
        <v>30</v>
      </c>
      <c r="Y468" s="6">
        <f t="shared" si="29"/>
        <v>793.28671328671339</v>
      </c>
      <c r="Z468" s="6">
        <f t="shared" si="30"/>
        <v>193.28671328671328</v>
      </c>
      <c r="AA468" s="6">
        <f t="shared" si="31"/>
        <v>600.00000000000011</v>
      </c>
      <c r="AD468" s="50">
        <f>Raw[[#This Row],[Net Contractor Cost after rebate]]+Raw[[#This Row],[TotalIncentive]]</f>
        <v>858</v>
      </c>
      <c r="AH468" s="69">
        <f>Raw[[#This Row],[Contractor Markup]]/Raw[[#This Row],[RegularPrice]]</f>
        <v>0</v>
      </c>
    </row>
    <row r="469" spans="1:34" hidden="1" x14ac:dyDescent="0.25">
      <c r="A469">
        <v>51279</v>
      </c>
      <c r="B469" t="s">
        <v>509</v>
      </c>
      <c r="C469">
        <v>8</v>
      </c>
      <c r="F469" t="s">
        <v>755</v>
      </c>
      <c r="G469" t="s">
        <v>138</v>
      </c>
      <c r="H469" t="s">
        <v>3139</v>
      </c>
      <c r="I469" t="s">
        <v>3139</v>
      </c>
      <c r="L469">
        <v>16</v>
      </c>
      <c r="M469">
        <f t="shared" si="28"/>
        <v>16</v>
      </c>
      <c r="N469">
        <v>13</v>
      </c>
      <c r="O469">
        <v>9</v>
      </c>
      <c r="P469" s="46" t="s">
        <v>51</v>
      </c>
      <c r="Q469" t="s">
        <v>49</v>
      </c>
      <c r="R469" s="2">
        <v>2166</v>
      </c>
      <c r="S469" s="2">
        <v>993</v>
      </c>
      <c r="T469">
        <v>3.91</v>
      </c>
      <c r="U469" s="2">
        <v>300</v>
      </c>
      <c r="V469" s="2">
        <v>1173</v>
      </c>
      <c r="W469" t="s">
        <v>426</v>
      </c>
      <c r="X469" t="s">
        <v>30</v>
      </c>
      <c r="Y469" s="6">
        <f t="shared" si="29"/>
        <v>553.96419437340148</v>
      </c>
      <c r="Z469" s="6">
        <f t="shared" si="30"/>
        <v>253.96419437340151</v>
      </c>
      <c r="AA469" s="6">
        <f t="shared" si="31"/>
        <v>300</v>
      </c>
      <c r="AD469" s="50">
        <f>Raw[[#This Row],[Net Contractor Cost after rebate]]+Raw[[#This Row],[TotalIncentive]]</f>
        <v>1173</v>
      </c>
      <c r="AH469" s="69">
        <f>Raw[[#This Row],[Contractor Markup]]/Raw[[#This Row],[RegularPrice]]</f>
        <v>0</v>
      </c>
    </row>
    <row r="470" spans="1:34" hidden="1" x14ac:dyDescent="0.25">
      <c r="A470">
        <v>51279</v>
      </c>
      <c r="B470" t="s">
        <v>509</v>
      </c>
      <c r="C470">
        <v>9</v>
      </c>
      <c r="F470" t="s">
        <v>756</v>
      </c>
      <c r="G470" t="s">
        <v>340</v>
      </c>
      <c r="H470" t="s">
        <v>3140</v>
      </c>
      <c r="I470" t="s">
        <v>3140</v>
      </c>
      <c r="L470">
        <v>19.8</v>
      </c>
      <c r="M470">
        <f t="shared" si="28"/>
        <v>20</v>
      </c>
      <c r="N470">
        <v>14.1</v>
      </c>
      <c r="O470">
        <v>12.9</v>
      </c>
      <c r="P470" s="46" t="s">
        <v>27</v>
      </c>
      <c r="Q470" t="s">
        <v>28</v>
      </c>
      <c r="R470" s="2">
        <v>1256</v>
      </c>
      <c r="S470" s="2">
        <v>356</v>
      </c>
      <c r="T470">
        <v>1.5</v>
      </c>
      <c r="U470" s="2">
        <v>600</v>
      </c>
      <c r="V470" s="2">
        <v>900</v>
      </c>
      <c r="W470" t="s">
        <v>63</v>
      </c>
      <c r="X470" t="s">
        <v>30</v>
      </c>
      <c r="Y470" s="6">
        <f t="shared" si="29"/>
        <v>837.33333333333337</v>
      </c>
      <c r="Z470" s="6">
        <f t="shared" si="30"/>
        <v>237.33333333333334</v>
      </c>
      <c r="AA470" s="6">
        <f t="shared" si="31"/>
        <v>600</v>
      </c>
      <c r="AD470" s="50">
        <f>Raw[[#This Row],[Net Contractor Cost after rebate]]+Raw[[#This Row],[TotalIncentive]]</f>
        <v>900</v>
      </c>
      <c r="AH470" s="69">
        <f>Raw[[#This Row],[Contractor Markup]]/Raw[[#This Row],[RegularPrice]]</f>
        <v>0</v>
      </c>
    </row>
    <row r="471" spans="1:34" hidden="1" x14ac:dyDescent="0.25">
      <c r="A471">
        <v>51279</v>
      </c>
      <c r="B471" t="s">
        <v>509</v>
      </c>
      <c r="C471">
        <v>10</v>
      </c>
      <c r="F471" t="s">
        <v>757</v>
      </c>
      <c r="G471" t="s">
        <v>340</v>
      </c>
      <c r="H471" t="s">
        <v>3140</v>
      </c>
      <c r="I471" t="s">
        <v>3140</v>
      </c>
      <c r="L471">
        <v>18</v>
      </c>
      <c r="M471">
        <f t="shared" si="28"/>
        <v>18</v>
      </c>
      <c r="N471">
        <v>8.6</v>
      </c>
      <c r="O471">
        <v>10</v>
      </c>
      <c r="P471" s="46" t="s">
        <v>27</v>
      </c>
      <c r="Q471" t="s">
        <v>28</v>
      </c>
      <c r="R471" s="2">
        <v>1058.7719999999999</v>
      </c>
      <c r="S471" s="2">
        <v>-57.228000000000101</v>
      </c>
      <c r="T471">
        <v>1.86</v>
      </c>
      <c r="U471" s="2">
        <v>600</v>
      </c>
      <c r="V471" s="2">
        <v>1116</v>
      </c>
      <c r="W471" t="s">
        <v>323</v>
      </c>
      <c r="X471" t="s">
        <v>30</v>
      </c>
      <c r="Y471" s="6">
        <f t="shared" si="29"/>
        <v>569.23225806451603</v>
      </c>
      <c r="Z471" s="6">
        <f t="shared" si="30"/>
        <v>-30.767741935483922</v>
      </c>
      <c r="AA471" s="6">
        <f t="shared" si="31"/>
        <v>600</v>
      </c>
      <c r="AD471" s="50">
        <f>Raw[[#This Row],[Net Contractor Cost after rebate]]+Raw[[#This Row],[TotalIncentive]]</f>
        <v>1116</v>
      </c>
      <c r="AH471" s="69">
        <f>Raw[[#This Row],[Contractor Markup]]/Raw[[#This Row],[RegularPrice]]</f>
        <v>0</v>
      </c>
    </row>
    <row r="472" spans="1:34" hidden="1" x14ac:dyDescent="0.25">
      <c r="A472">
        <v>51279</v>
      </c>
      <c r="B472" t="s">
        <v>509</v>
      </c>
      <c r="C472">
        <v>11</v>
      </c>
      <c r="F472" t="s">
        <v>758</v>
      </c>
      <c r="G472" t="s">
        <v>348</v>
      </c>
      <c r="H472" t="s">
        <v>3140</v>
      </c>
      <c r="I472" t="s">
        <v>3140</v>
      </c>
      <c r="L472">
        <v>18</v>
      </c>
      <c r="M472">
        <f t="shared" si="28"/>
        <v>18</v>
      </c>
      <c r="N472">
        <v>12.5</v>
      </c>
      <c r="O472">
        <v>12.6</v>
      </c>
      <c r="P472" s="46" t="s">
        <v>27</v>
      </c>
      <c r="Q472" t="s">
        <v>28</v>
      </c>
      <c r="R472" s="2">
        <v>1930.5930000000001</v>
      </c>
      <c r="S472" s="2">
        <v>580.59299999999996</v>
      </c>
      <c r="T472">
        <v>2.25</v>
      </c>
      <c r="U472" s="2">
        <v>600</v>
      </c>
      <c r="V472" s="2">
        <v>1350</v>
      </c>
      <c r="W472" t="s">
        <v>694</v>
      </c>
      <c r="X472" t="s">
        <v>30</v>
      </c>
      <c r="Y472" s="6">
        <f t="shared" si="29"/>
        <v>858.04133333333334</v>
      </c>
      <c r="Z472" s="6">
        <f t="shared" si="30"/>
        <v>258.04133333333334</v>
      </c>
      <c r="AA472" s="6">
        <f t="shared" si="31"/>
        <v>600</v>
      </c>
      <c r="AD472" s="50">
        <f>Raw[[#This Row],[Net Contractor Cost after rebate]]+Raw[[#This Row],[TotalIncentive]]</f>
        <v>1350</v>
      </c>
      <c r="AH472" s="69">
        <f>Raw[[#This Row],[Contractor Markup]]/Raw[[#This Row],[RegularPrice]]</f>
        <v>0</v>
      </c>
    </row>
    <row r="473" spans="1:34" hidden="1" x14ac:dyDescent="0.25">
      <c r="A473">
        <v>51279</v>
      </c>
      <c r="B473" t="s">
        <v>509</v>
      </c>
      <c r="C473">
        <v>12</v>
      </c>
      <c r="F473" t="s">
        <v>759</v>
      </c>
      <c r="G473" t="s">
        <v>340</v>
      </c>
      <c r="H473" t="s">
        <v>3139</v>
      </c>
      <c r="I473" t="s">
        <v>3139</v>
      </c>
      <c r="L473">
        <v>16</v>
      </c>
      <c r="M473">
        <f t="shared" si="28"/>
        <v>16</v>
      </c>
      <c r="N473">
        <v>13</v>
      </c>
      <c r="O473">
        <v>9</v>
      </c>
      <c r="P473" s="46" t="s">
        <v>51</v>
      </c>
      <c r="Q473" t="s">
        <v>49</v>
      </c>
      <c r="R473" s="2">
        <v>1654</v>
      </c>
      <c r="S473" s="2">
        <v>1051</v>
      </c>
      <c r="T473">
        <v>2.0099999999999998</v>
      </c>
      <c r="U473" s="2">
        <v>300</v>
      </c>
      <c r="V473" s="2">
        <v>603</v>
      </c>
      <c r="W473" t="s">
        <v>760</v>
      </c>
      <c r="X473" t="s">
        <v>30</v>
      </c>
      <c r="Y473" s="6">
        <f t="shared" si="29"/>
        <v>822.88557213930358</v>
      </c>
      <c r="Z473" s="6">
        <f t="shared" si="30"/>
        <v>522.88557213930358</v>
      </c>
      <c r="AA473" s="6">
        <f t="shared" si="31"/>
        <v>300</v>
      </c>
      <c r="AD473" s="50">
        <f>Raw[[#This Row],[Net Contractor Cost after rebate]]+Raw[[#This Row],[TotalIncentive]]</f>
        <v>603</v>
      </c>
      <c r="AH473" s="69">
        <f>Raw[[#This Row],[Contractor Markup]]/Raw[[#This Row],[RegularPrice]]</f>
        <v>0</v>
      </c>
    </row>
    <row r="474" spans="1:34" hidden="1" x14ac:dyDescent="0.25">
      <c r="A474">
        <v>51279</v>
      </c>
      <c r="B474" t="s">
        <v>509</v>
      </c>
      <c r="C474">
        <v>13</v>
      </c>
      <c r="F474" t="s">
        <v>761</v>
      </c>
      <c r="G474" t="s">
        <v>610</v>
      </c>
      <c r="H474" t="s">
        <v>3140</v>
      </c>
      <c r="I474" t="s">
        <v>3140</v>
      </c>
      <c r="L474">
        <v>18</v>
      </c>
      <c r="M474">
        <f t="shared" si="28"/>
        <v>18</v>
      </c>
      <c r="N474">
        <v>8.6</v>
      </c>
      <c r="O474">
        <v>10</v>
      </c>
      <c r="P474" s="46" t="s">
        <v>27</v>
      </c>
      <c r="Q474" t="s">
        <v>28</v>
      </c>
      <c r="R474" s="2">
        <v>1216.644</v>
      </c>
      <c r="S474" s="2">
        <v>100.64400000000001</v>
      </c>
      <c r="T474">
        <v>1.86</v>
      </c>
      <c r="U474" s="2">
        <v>600</v>
      </c>
      <c r="V474" s="2">
        <v>1116</v>
      </c>
      <c r="W474" t="s">
        <v>240</v>
      </c>
      <c r="X474" t="s">
        <v>30</v>
      </c>
      <c r="Y474" s="6">
        <f t="shared" si="29"/>
        <v>654.10967741935485</v>
      </c>
      <c r="Z474" s="6">
        <f t="shared" si="30"/>
        <v>54.109677419354838</v>
      </c>
      <c r="AA474" s="6">
        <f t="shared" si="31"/>
        <v>600</v>
      </c>
      <c r="AD474" s="50">
        <f>Raw[[#This Row],[Net Contractor Cost after rebate]]+Raw[[#This Row],[TotalIncentive]]</f>
        <v>1116</v>
      </c>
      <c r="AH474" s="69">
        <f>Raw[[#This Row],[Contractor Markup]]/Raw[[#This Row],[RegularPrice]]</f>
        <v>0</v>
      </c>
    </row>
    <row r="475" spans="1:34" hidden="1" x14ac:dyDescent="0.25">
      <c r="A475">
        <v>51279</v>
      </c>
      <c r="B475" t="s">
        <v>509</v>
      </c>
      <c r="C475">
        <v>14</v>
      </c>
      <c r="F475" t="s">
        <v>762</v>
      </c>
      <c r="G475" t="s">
        <v>495</v>
      </c>
      <c r="H475" t="s">
        <v>3140</v>
      </c>
      <c r="I475" t="s">
        <v>3140</v>
      </c>
      <c r="L475">
        <v>19.7</v>
      </c>
      <c r="M475">
        <f t="shared" si="28"/>
        <v>20</v>
      </c>
      <c r="N475">
        <v>9.1999999999999993</v>
      </c>
      <c r="O475">
        <v>10.3</v>
      </c>
      <c r="P475" s="46" t="s">
        <v>27</v>
      </c>
      <c r="Q475" t="s">
        <v>28</v>
      </c>
      <c r="R475" s="2">
        <v>2365</v>
      </c>
      <c r="S475" s="2">
        <v>343</v>
      </c>
      <c r="T475">
        <v>3.37</v>
      </c>
      <c r="U475" s="2">
        <v>600</v>
      </c>
      <c r="V475" s="2">
        <v>2022</v>
      </c>
      <c r="W475" t="s">
        <v>323</v>
      </c>
      <c r="X475" t="s">
        <v>30</v>
      </c>
      <c r="Y475" s="6">
        <f t="shared" si="29"/>
        <v>701.780415430267</v>
      </c>
      <c r="Z475" s="6">
        <f t="shared" si="30"/>
        <v>101.78041543026706</v>
      </c>
      <c r="AA475" s="6">
        <f t="shared" si="31"/>
        <v>600</v>
      </c>
      <c r="AD475" s="50">
        <f>Raw[[#This Row],[Net Contractor Cost after rebate]]+Raw[[#This Row],[TotalIncentive]]</f>
        <v>2022</v>
      </c>
      <c r="AH475" s="69">
        <f>Raw[[#This Row],[Contractor Markup]]/Raw[[#This Row],[RegularPrice]]</f>
        <v>0</v>
      </c>
    </row>
    <row r="476" spans="1:34" hidden="1" x14ac:dyDescent="0.25">
      <c r="A476">
        <v>51279</v>
      </c>
      <c r="B476" t="s">
        <v>509</v>
      </c>
      <c r="C476">
        <v>15</v>
      </c>
      <c r="F476" t="s">
        <v>762</v>
      </c>
      <c r="G476" t="s">
        <v>495</v>
      </c>
      <c r="H476" t="s">
        <v>3140</v>
      </c>
      <c r="I476" t="s">
        <v>3140</v>
      </c>
      <c r="L476">
        <v>19.7</v>
      </c>
      <c r="M476">
        <f t="shared" si="28"/>
        <v>20</v>
      </c>
      <c r="N476">
        <v>9.1999999999999993</v>
      </c>
      <c r="O476">
        <v>10.3</v>
      </c>
      <c r="P476" s="46" t="s">
        <v>27</v>
      </c>
      <c r="Q476" t="s">
        <v>28</v>
      </c>
      <c r="R476" s="2">
        <v>2365</v>
      </c>
      <c r="S476" s="2">
        <v>343</v>
      </c>
      <c r="T476">
        <v>3.37</v>
      </c>
      <c r="U476" s="2">
        <v>600</v>
      </c>
      <c r="V476" s="2">
        <v>2022</v>
      </c>
      <c r="W476" t="s">
        <v>323</v>
      </c>
      <c r="X476" t="s">
        <v>30</v>
      </c>
      <c r="Y476" s="6">
        <f t="shared" si="29"/>
        <v>701.780415430267</v>
      </c>
      <c r="Z476" s="6">
        <f t="shared" si="30"/>
        <v>101.78041543026706</v>
      </c>
      <c r="AA476" s="6">
        <f t="shared" si="31"/>
        <v>600</v>
      </c>
      <c r="AD476" s="50">
        <f>Raw[[#This Row],[Net Contractor Cost after rebate]]+Raw[[#This Row],[TotalIncentive]]</f>
        <v>2022</v>
      </c>
      <c r="AH476" s="69">
        <f>Raw[[#This Row],[Contractor Markup]]/Raw[[#This Row],[RegularPrice]]</f>
        <v>0</v>
      </c>
    </row>
    <row r="477" spans="1:34" hidden="1" x14ac:dyDescent="0.25">
      <c r="A477">
        <v>51279</v>
      </c>
      <c r="B477" t="s">
        <v>509</v>
      </c>
      <c r="C477">
        <v>16</v>
      </c>
      <c r="F477" t="s">
        <v>763</v>
      </c>
      <c r="G477" t="s">
        <v>444</v>
      </c>
      <c r="H477" t="s">
        <v>3139</v>
      </c>
      <c r="I477" t="s">
        <v>3139</v>
      </c>
      <c r="L477">
        <v>16</v>
      </c>
      <c r="M477">
        <f t="shared" si="28"/>
        <v>16</v>
      </c>
      <c r="N477">
        <v>13</v>
      </c>
      <c r="O477">
        <v>9</v>
      </c>
      <c r="P477" s="46" t="s">
        <v>51</v>
      </c>
      <c r="Q477" t="s">
        <v>49</v>
      </c>
      <c r="R477" s="2">
        <v>2166</v>
      </c>
      <c r="S477" s="2">
        <v>1005</v>
      </c>
      <c r="T477">
        <v>3.87</v>
      </c>
      <c r="U477" s="2">
        <v>300</v>
      </c>
      <c r="V477" s="2">
        <v>1161</v>
      </c>
      <c r="W477" t="s">
        <v>240</v>
      </c>
      <c r="X477" t="s">
        <v>30</v>
      </c>
      <c r="Y477" s="6">
        <f t="shared" si="29"/>
        <v>559.68992248062011</v>
      </c>
      <c r="Z477" s="6">
        <f t="shared" si="30"/>
        <v>259.68992248062017</v>
      </c>
      <c r="AA477" s="6">
        <f t="shared" si="31"/>
        <v>299.99999999999994</v>
      </c>
      <c r="AD477" s="50">
        <f>Raw[[#This Row],[Net Contractor Cost after rebate]]+Raw[[#This Row],[TotalIncentive]]</f>
        <v>1161</v>
      </c>
      <c r="AH477" s="69">
        <f>Raw[[#This Row],[Contractor Markup]]/Raw[[#This Row],[RegularPrice]]</f>
        <v>0</v>
      </c>
    </row>
    <row r="478" spans="1:34" hidden="1" x14ac:dyDescent="0.25">
      <c r="A478">
        <v>51279</v>
      </c>
      <c r="B478" t="s">
        <v>509</v>
      </c>
      <c r="C478">
        <v>17</v>
      </c>
      <c r="F478" t="s">
        <v>764</v>
      </c>
      <c r="G478" t="s">
        <v>484</v>
      </c>
      <c r="H478" t="s">
        <v>3140</v>
      </c>
      <c r="I478" t="s">
        <v>3140</v>
      </c>
      <c r="L478">
        <v>16</v>
      </c>
      <c r="M478">
        <f t="shared" si="28"/>
        <v>16</v>
      </c>
      <c r="N478">
        <v>10</v>
      </c>
      <c r="O478">
        <v>9</v>
      </c>
      <c r="P478" s="46" t="s">
        <v>27</v>
      </c>
      <c r="Q478" t="s">
        <v>40</v>
      </c>
      <c r="R478" s="2">
        <v>629.22</v>
      </c>
      <c r="S478" s="2">
        <v>57.22</v>
      </c>
      <c r="T478">
        <v>1.43</v>
      </c>
      <c r="U478" s="2">
        <v>400</v>
      </c>
      <c r="V478" s="2">
        <v>572</v>
      </c>
      <c r="W478" t="s">
        <v>63</v>
      </c>
      <c r="X478" t="s">
        <v>30</v>
      </c>
      <c r="Y478" s="6">
        <f t="shared" si="29"/>
        <v>440.01398601398603</v>
      </c>
      <c r="Z478" s="6">
        <f t="shared" si="30"/>
        <v>40.013986013986013</v>
      </c>
      <c r="AA478" s="6">
        <f t="shared" si="31"/>
        <v>400</v>
      </c>
      <c r="AD478" s="50">
        <f>Raw[[#This Row],[Net Contractor Cost after rebate]]+Raw[[#This Row],[TotalIncentive]]</f>
        <v>572</v>
      </c>
      <c r="AH478" s="69">
        <f>Raw[[#This Row],[Contractor Markup]]/Raw[[#This Row],[RegularPrice]]</f>
        <v>0</v>
      </c>
    </row>
    <row r="479" spans="1:34" hidden="1" x14ac:dyDescent="0.25">
      <c r="A479">
        <v>51279</v>
      </c>
      <c r="B479" t="s">
        <v>509</v>
      </c>
      <c r="C479">
        <v>18</v>
      </c>
      <c r="F479" t="s">
        <v>765</v>
      </c>
      <c r="G479" t="s">
        <v>340</v>
      </c>
      <c r="H479" t="s">
        <v>3140</v>
      </c>
      <c r="I479" t="s">
        <v>3140</v>
      </c>
      <c r="L479">
        <v>19.2</v>
      </c>
      <c r="M479">
        <f t="shared" si="28"/>
        <v>20</v>
      </c>
      <c r="N479">
        <v>9.4</v>
      </c>
      <c r="O479">
        <v>11</v>
      </c>
      <c r="P479" s="46" t="s">
        <v>27</v>
      </c>
      <c r="Q479" t="s">
        <v>28</v>
      </c>
      <c r="R479" s="2">
        <v>2439.6320000000001</v>
      </c>
      <c r="S479" s="2">
        <v>669.63199999999995</v>
      </c>
      <c r="T479">
        <v>2.95</v>
      </c>
      <c r="U479" s="2">
        <v>600</v>
      </c>
      <c r="V479" s="2">
        <v>1770</v>
      </c>
      <c r="W479" t="s">
        <v>705</v>
      </c>
      <c r="X479" t="s">
        <v>30</v>
      </c>
      <c r="Y479" s="6">
        <f t="shared" si="29"/>
        <v>826.99389830508471</v>
      </c>
      <c r="Z479" s="6">
        <f t="shared" si="30"/>
        <v>226.99389830508471</v>
      </c>
      <c r="AA479" s="6">
        <f t="shared" si="31"/>
        <v>600</v>
      </c>
      <c r="AD479" s="50">
        <f>Raw[[#This Row],[Net Contractor Cost after rebate]]+Raw[[#This Row],[TotalIncentive]]</f>
        <v>1770</v>
      </c>
      <c r="AH479" s="69">
        <f>Raw[[#This Row],[Contractor Markup]]/Raw[[#This Row],[RegularPrice]]</f>
        <v>0</v>
      </c>
    </row>
    <row r="480" spans="1:34" hidden="1" x14ac:dyDescent="0.25">
      <c r="A480">
        <v>51279</v>
      </c>
      <c r="B480" t="s">
        <v>509</v>
      </c>
      <c r="C480">
        <v>19</v>
      </c>
      <c r="F480" t="s">
        <v>766</v>
      </c>
      <c r="G480" t="s">
        <v>105</v>
      </c>
      <c r="H480" t="s">
        <v>3140</v>
      </c>
      <c r="I480" t="s">
        <v>3140</v>
      </c>
      <c r="L480">
        <v>23.1</v>
      </c>
      <c r="M480">
        <f t="shared" si="28"/>
        <v>24</v>
      </c>
      <c r="N480">
        <v>13</v>
      </c>
      <c r="O480">
        <v>12.5</v>
      </c>
      <c r="P480" s="46" t="s">
        <v>27</v>
      </c>
      <c r="Q480" t="s">
        <v>28</v>
      </c>
      <c r="R480" s="2">
        <v>650</v>
      </c>
      <c r="S480" s="2">
        <v>50</v>
      </c>
      <c r="T480">
        <v>1</v>
      </c>
      <c r="U480" s="2">
        <v>600</v>
      </c>
      <c r="V480" s="2">
        <v>600</v>
      </c>
      <c r="W480" t="s">
        <v>75</v>
      </c>
      <c r="X480" t="s">
        <v>30</v>
      </c>
      <c r="Y480" s="6">
        <f t="shared" si="29"/>
        <v>650</v>
      </c>
      <c r="Z480" s="6">
        <f t="shared" si="30"/>
        <v>50</v>
      </c>
      <c r="AA480" s="6">
        <f t="shared" si="31"/>
        <v>600</v>
      </c>
      <c r="AD480" s="50">
        <f>Raw[[#This Row],[Net Contractor Cost after rebate]]+Raw[[#This Row],[TotalIncentive]]</f>
        <v>600</v>
      </c>
      <c r="AH480" s="69">
        <f>Raw[[#This Row],[Contractor Markup]]/Raw[[#This Row],[RegularPrice]]</f>
        <v>0</v>
      </c>
    </row>
    <row r="481" spans="1:34" hidden="1" x14ac:dyDescent="0.25">
      <c r="A481">
        <v>51283</v>
      </c>
      <c r="B481" t="s">
        <v>767</v>
      </c>
      <c r="C481">
        <v>1</v>
      </c>
      <c r="F481" t="s">
        <v>768</v>
      </c>
      <c r="G481" t="s">
        <v>228</v>
      </c>
      <c r="H481" t="s">
        <v>3136</v>
      </c>
      <c r="I481" t="s">
        <v>3136</v>
      </c>
      <c r="L481">
        <v>18</v>
      </c>
      <c r="M481">
        <f t="shared" si="28"/>
        <v>18</v>
      </c>
      <c r="N481">
        <v>10.95</v>
      </c>
      <c r="O481">
        <v>10</v>
      </c>
      <c r="P481" s="46" t="s">
        <v>27</v>
      </c>
      <c r="Q481" t="s">
        <v>28</v>
      </c>
      <c r="R481" s="2">
        <v>1257.04</v>
      </c>
      <c r="S481" s="2">
        <v>159.04</v>
      </c>
      <c r="T481">
        <v>1.83</v>
      </c>
      <c r="U481" s="2">
        <v>600</v>
      </c>
      <c r="V481" s="2">
        <v>1098</v>
      </c>
      <c r="W481" t="s">
        <v>542</v>
      </c>
      <c r="X481" t="s">
        <v>30</v>
      </c>
      <c r="Y481" s="6">
        <f t="shared" si="29"/>
        <v>686.90710382513657</v>
      </c>
      <c r="Z481" s="6">
        <f t="shared" si="30"/>
        <v>86.907103825136602</v>
      </c>
      <c r="AA481" s="6">
        <f t="shared" si="31"/>
        <v>600</v>
      </c>
      <c r="AD481" s="50">
        <f>Raw[[#This Row],[Net Contractor Cost after rebate]]+Raw[[#This Row],[TotalIncentive]]</f>
        <v>1098</v>
      </c>
      <c r="AH481" s="69">
        <f>Raw[[#This Row],[Contractor Markup]]/Raw[[#This Row],[RegularPrice]]</f>
        <v>0</v>
      </c>
    </row>
    <row r="482" spans="1:34" hidden="1" x14ac:dyDescent="0.25">
      <c r="A482">
        <v>51283</v>
      </c>
      <c r="B482" t="s">
        <v>767</v>
      </c>
      <c r="C482">
        <v>2</v>
      </c>
      <c r="F482" t="s">
        <v>769</v>
      </c>
      <c r="G482" t="s">
        <v>770</v>
      </c>
      <c r="H482" t="s">
        <v>3136</v>
      </c>
      <c r="I482" t="s">
        <v>3136</v>
      </c>
      <c r="L482">
        <v>18</v>
      </c>
      <c r="M482">
        <f t="shared" si="28"/>
        <v>18</v>
      </c>
      <c r="N482">
        <v>10.95</v>
      </c>
      <c r="O482">
        <v>10</v>
      </c>
      <c r="P482" s="46" t="s">
        <v>27</v>
      </c>
      <c r="Q482" t="s">
        <v>28</v>
      </c>
      <c r="R482" s="2">
        <v>1087.53</v>
      </c>
      <c r="S482" s="2">
        <v>-10.47</v>
      </c>
      <c r="T482">
        <v>1.83</v>
      </c>
      <c r="U482" s="2">
        <v>600</v>
      </c>
      <c r="V482" s="2">
        <v>1098</v>
      </c>
      <c r="W482" t="s">
        <v>771</v>
      </c>
      <c r="X482" t="s">
        <v>30</v>
      </c>
      <c r="Y482" s="6">
        <f t="shared" si="29"/>
        <v>594.27868852459017</v>
      </c>
      <c r="Z482" s="6">
        <f t="shared" si="30"/>
        <v>-5.721311475409836</v>
      </c>
      <c r="AA482" s="6">
        <f t="shared" si="31"/>
        <v>600</v>
      </c>
      <c r="AD482" s="50">
        <f>Raw[[#This Row],[Net Contractor Cost after rebate]]+Raw[[#This Row],[TotalIncentive]]</f>
        <v>1098</v>
      </c>
      <c r="AH482" s="69">
        <f>Raw[[#This Row],[Contractor Markup]]/Raw[[#This Row],[RegularPrice]]</f>
        <v>0</v>
      </c>
    </row>
    <row r="483" spans="1:34" hidden="1" x14ac:dyDescent="0.25">
      <c r="A483">
        <v>51283</v>
      </c>
      <c r="B483" t="s">
        <v>767</v>
      </c>
      <c r="C483">
        <v>3</v>
      </c>
      <c r="F483" t="s">
        <v>772</v>
      </c>
      <c r="G483" t="s">
        <v>770</v>
      </c>
      <c r="H483" t="s">
        <v>3136</v>
      </c>
      <c r="I483" t="s">
        <v>3136</v>
      </c>
      <c r="L483">
        <v>21</v>
      </c>
      <c r="M483">
        <f t="shared" si="28"/>
        <v>21</v>
      </c>
      <c r="N483">
        <v>10.4</v>
      </c>
      <c r="O483">
        <v>10.199999999999999</v>
      </c>
      <c r="P483" s="46" t="s">
        <v>27</v>
      </c>
      <c r="Q483" t="s">
        <v>28</v>
      </c>
      <c r="R483" s="2">
        <v>3164.53</v>
      </c>
      <c r="S483" s="2">
        <v>1214.53</v>
      </c>
      <c r="T483">
        <v>3.25</v>
      </c>
      <c r="U483" s="2">
        <v>600</v>
      </c>
      <c r="V483" s="2">
        <v>1950</v>
      </c>
      <c r="W483" t="s">
        <v>43</v>
      </c>
      <c r="X483" t="s">
        <v>30</v>
      </c>
      <c r="Y483" s="6">
        <f t="shared" si="29"/>
        <v>973.70153846153858</v>
      </c>
      <c r="Z483" s="6">
        <f t="shared" si="30"/>
        <v>373.70153846153846</v>
      </c>
      <c r="AA483" s="6">
        <f t="shared" si="31"/>
        <v>600.00000000000011</v>
      </c>
      <c r="AD483" s="50">
        <f>Raw[[#This Row],[Net Contractor Cost after rebate]]+Raw[[#This Row],[TotalIncentive]]</f>
        <v>1950</v>
      </c>
      <c r="AH483" s="69">
        <f>Raw[[#This Row],[Contractor Markup]]/Raw[[#This Row],[RegularPrice]]</f>
        <v>0</v>
      </c>
    </row>
    <row r="484" spans="1:34" hidden="1" x14ac:dyDescent="0.25">
      <c r="A484">
        <v>51283</v>
      </c>
      <c r="B484" t="s">
        <v>767</v>
      </c>
      <c r="C484">
        <v>4</v>
      </c>
      <c r="F484" t="s">
        <v>773</v>
      </c>
      <c r="G484" t="s">
        <v>712</v>
      </c>
      <c r="H484" t="s">
        <v>3136</v>
      </c>
      <c r="I484" t="s">
        <v>3136</v>
      </c>
      <c r="L484">
        <v>18</v>
      </c>
      <c r="M484">
        <f t="shared" si="28"/>
        <v>18</v>
      </c>
      <c r="N484">
        <v>10.6</v>
      </c>
      <c r="O484">
        <v>9</v>
      </c>
      <c r="P484" s="46" t="s">
        <v>27</v>
      </c>
      <c r="Q484" t="s">
        <v>40</v>
      </c>
      <c r="R484" s="2">
        <v>615</v>
      </c>
      <c r="S484" s="2">
        <v>315</v>
      </c>
      <c r="T484">
        <v>0.75</v>
      </c>
      <c r="U484" s="2">
        <v>400</v>
      </c>
      <c r="V484" s="2">
        <v>300</v>
      </c>
      <c r="W484" t="s">
        <v>207</v>
      </c>
      <c r="X484" t="s">
        <v>30</v>
      </c>
      <c r="Y484" s="6">
        <f t="shared" si="29"/>
        <v>820</v>
      </c>
      <c r="Z484" s="6">
        <f t="shared" si="30"/>
        <v>420</v>
      </c>
      <c r="AA484" s="6">
        <f t="shared" si="31"/>
        <v>400</v>
      </c>
      <c r="AD484" s="50">
        <f>Raw[[#This Row],[Net Contractor Cost after rebate]]+Raw[[#This Row],[TotalIncentive]]</f>
        <v>300</v>
      </c>
      <c r="AH484" s="69">
        <f>Raw[[#This Row],[Contractor Markup]]/Raw[[#This Row],[RegularPrice]]</f>
        <v>0</v>
      </c>
    </row>
    <row r="485" spans="1:34" hidden="1" x14ac:dyDescent="0.25">
      <c r="A485">
        <v>51283</v>
      </c>
      <c r="B485" t="s">
        <v>767</v>
      </c>
      <c r="C485">
        <v>5</v>
      </c>
      <c r="F485" t="s">
        <v>774</v>
      </c>
      <c r="G485" t="s">
        <v>712</v>
      </c>
      <c r="H485" t="s">
        <v>3136</v>
      </c>
      <c r="I485" t="s">
        <v>3136</v>
      </c>
      <c r="L485">
        <v>18</v>
      </c>
      <c r="M485">
        <f t="shared" si="28"/>
        <v>18</v>
      </c>
      <c r="N485">
        <v>10.4</v>
      </c>
      <c r="O485">
        <v>9</v>
      </c>
      <c r="P485" s="46" t="s">
        <v>27</v>
      </c>
      <c r="Q485" t="s">
        <v>40</v>
      </c>
      <c r="R485" s="2">
        <v>699.19</v>
      </c>
      <c r="S485" s="2">
        <v>299.19</v>
      </c>
      <c r="T485">
        <v>1</v>
      </c>
      <c r="U485" s="2">
        <v>400</v>
      </c>
      <c r="V485" s="2">
        <v>400</v>
      </c>
      <c r="W485" t="s">
        <v>775</v>
      </c>
      <c r="X485" t="s">
        <v>30</v>
      </c>
      <c r="Y485" s="6">
        <f t="shared" si="29"/>
        <v>699.19</v>
      </c>
      <c r="Z485" s="6">
        <f t="shared" si="30"/>
        <v>299.19</v>
      </c>
      <c r="AA485" s="6">
        <f t="shared" si="31"/>
        <v>400.00000000000006</v>
      </c>
      <c r="AD485" s="50">
        <f>Raw[[#This Row],[Net Contractor Cost after rebate]]+Raw[[#This Row],[TotalIncentive]]</f>
        <v>400</v>
      </c>
      <c r="AH485" s="69">
        <f>Raw[[#This Row],[Contractor Markup]]/Raw[[#This Row],[RegularPrice]]</f>
        <v>0</v>
      </c>
    </row>
    <row r="486" spans="1:34" hidden="1" x14ac:dyDescent="0.25">
      <c r="A486">
        <v>51283</v>
      </c>
      <c r="B486" t="s">
        <v>767</v>
      </c>
      <c r="C486">
        <v>6</v>
      </c>
      <c r="F486" t="s">
        <v>776</v>
      </c>
      <c r="G486" t="s">
        <v>712</v>
      </c>
      <c r="H486" t="s">
        <v>3136</v>
      </c>
      <c r="I486" t="s">
        <v>3136</v>
      </c>
      <c r="L486">
        <v>18</v>
      </c>
      <c r="M486">
        <f t="shared" si="28"/>
        <v>18</v>
      </c>
      <c r="N486">
        <v>9.9</v>
      </c>
      <c r="O486">
        <v>9</v>
      </c>
      <c r="P486" s="46" t="s">
        <v>27</v>
      </c>
      <c r="Q486" t="s">
        <v>40</v>
      </c>
      <c r="R486" s="2">
        <v>1012.1</v>
      </c>
      <c r="S486" s="2">
        <v>412.1</v>
      </c>
      <c r="T486">
        <v>1.5</v>
      </c>
      <c r="U486" s="2">
        <v>400</v>
      </c>
      <c r="V486" s="2">
        <v>600</v>
      </c>
      <c r="W486" t="s">
        <v>437</v>
      </c>
      <c r="X486" t="s">
        <v>30</v>
      </c>
      <c r="Y486" s="6">
        <f t="shared" si="29"/>
        <v>674.73333333333335</v>
      </c>
      <c r="Z486" s="6">
        <f t="shared" si="30"/>
        <v>274.73333333333335</v>
      </c>
      <c r="AA486" s="6">
        <f t="shared" si="31"/>
        <v>400</v>
      </c>
      <c r="AD486" s="50">
        <f>Raw[[#This Row],[Net Contractor Cost after rebate]]+Raw[[#This Row],[TotalIncentive]]</f>
        <v>600</v>
      </c>
      <c r="AH486" s="69">
        <f>Raw[[#This Row],[Contractor Markup]]/Raw[[#This Row],[RegularPrice]]</f>
        <v>0</v>
      </c>
    </row>
    <row r="487" spans="1:34" hidden="1" x14ac:dyDescent="0.25">
      <c r="A487">
        <v>51283</v>
      </c>
      <c r="B487" t="s">
        <v>767</v>
      </c>
      <c r="C487">
        <v>7</v>
      </c>
      <c r="F487" t="s">
        <v>777</v>
      </c>
      <c r="G487" t="s">
        <v>712</v>
      </c>
      <c r="H487" t="s">
        <v>3136</v>
      </c>
      <c r="I487" t="s">
        <v>3136</v>
      </c>
      <c r="L487">
        <v>18</v>
      </c>
      <c r="M487">
        <f t="shared" si="28"/>
        <v>18</v>
      </c>
      <c r="N487">
        <v>10.95</v>
      </c>
      <c r="O487">
        <v>10</v>
      </c>
      <c r="P487" s="46" t="s">
        <v>27</v>
      </c>
      <c r="Q487" t="s">
        <v>28</v>
      </c>
      <c r="R487" s="2">
        <v>1165</v>
      </c>
      <c r="S487" s="2">
        <v>67</v>
      </c>
      <c r="T487">
        <v>1.83</v>
      </c>
      <c r="U487" s="2">
        <v>600</v>
      </c>
      <c r="V487" s="2">
        <v>1098</v>
      </c>
      <c r="W487" t="s">
        <v>778</v>
      </c>
      <c r="X487" t="s">
        <v>30</v>
      </c>
      <c r="Y487" s="6">
        <f t="shared" si="29"/>
        <v>636.61202185792342</v>
      </c>
      <c r="Z487" s="6">
        <f t="shared" si="30"/>
        <v>36.612021857923494</v>
      </c>
      <c r="AA487" s="6">
        <f t="shared" si="31"/>
        <v>599.99999999999989</v>
      </c>
      <c r="AD487" s="50">
        <f>Raw[[#This Row],[Net Contractor Cost after rebate]]+Raw[[#This Row],[TotalIncentive]]</f>
        <v>1098</v>
      </c>
      <c r="AH487" s="69">
        <f>Raw[[#This Row],[Contractor Markup]]/Raw[[#This Row],[RegularPrice]]</f>
        <v>0</v>
      </c>
    </row>
    <row r="488" spans="1:34" hidden="1" x14ac:dyDescent="0.25">
      <c r="A488">
        <v>51283</v>
      </c>
      <c r="B488" t="s">
        <v>767</v>
      </c>
      <c r="C488">
        <v>8</v>
      </c>
      <c r="F488" t="s">
        <v>779</v>
      </c>
      <c r="G488" t="s">
        <v>743</v>
      </c>
      <c r="H488" t="s">
        <v>3136</v>
      </c>
      <c r="I488" t="s">
        <v>3136</v>
      </c>
      <c r="L488">
        <v>16</v>
      </c>
      <c r="M488">
        <f t="shared" si="28"/>
        <v>16</v>
      </c>
      <c r="N488">
        <v>10.35</v>
      </c>
      <c r="O488">
        <v>9</v>
      </c>
      <c r="P488" s="46" t="s">
        <v>27</v>
      </c>
      <c r="Q488" t="s">
        <v>40</v>
      </c>
      <c r="R488" s="2">
        <v>1982</v>
      </c>
      <c r="S488" s="2">
        <v>1190</v>
      </c>
      <c r="T488">
        <v>1.98</v>
      </c>
      <c r="U488" s="2">
        <v>400</v>
      </c>
      <c r="V488" s="2">
        <v>792</v>
      </c>
      <c r="W488" t="s">
        <v>117</v>
      </c>
      <c r="X488" t="s">
        <v>30</v>
      </c>
      <c r="Y488" s="6">
        <f t="shared" si="29"/>
        <v>1001.010101010101</v>
      </c>
      <c r="Z488" s="6">
        <f t="shared" si="30"/>
        <v>601.01010101010104</v>
      </c>
      <c r="AA488" s="6">
        <f t="shared" si="31"/>
        <v>400</v>
      </c>
      <c r="AD488" s="50">
        <f>Raw[[#This Row],[Net Contractor Cost after rebate]]+Raw[[#This Row],[TotalIncentive]]</f>
        <v>792</v>
      </c>
      <c r="AH488" s="69">
        <f>Raw[[#This Row],[Contractor Markup]]/Raw[[#This Row],[RegularPrice]]</f>
        <v>0</v>
      </c>
    </row>
    <row r="489" spans="1:34" hidden="1" x14ac:dyDescent="0.25">
      <c r="A489">
        <v>51283</v>
      </c>
      <c r="B489" t="s">
        <v>767</v>
      </c>
      <c r="C489">
        <v>9</v>
      </c>
      <c r="F489" t="s">
        <v>780</v>
      </c>
      <c r="G489" t="s">
        <v>743</v>
      </c>
      <c r="H489" t="s">
        <v>3136</v>
      </c>
      <c r="I489" t="s">
        <v>3136</v>
      </c>
      <c r="L489">
        <v>18</v>
      </c>
      <c r="M489">
        <f t="shared" si="28"/>
        <v>18</v>
      </c>
      <c r="N489">
        <v>10.95</v>
      </c>
      <c r="O489">
        <v>10</v>
      </c>
      <c r="P489" s="46" t="s">
        <v>27</v>
      </c>
      <c r="Q489" t="s">
        <v>28</v>
      </c>
      <c r="R489" s="2">
        <v>1165</v>
      </c>
      <c r="S489" s="2">
        <v>67</v>
      </c>
      <c r="T489">
        <v>1.83</v>
      </c>
      <c r="U489" s="2">
        <v>600</v>
      </c>
      <c r="V489" s="2">
        <v>1098</v>
      </c>
      <c r="W489" t="s">
        <v>130</v>
      </c>
      <c r="X489" t="s">
        <v>30</v>
      </c>
      <c r="Y489" s="6">
        <f t="shared" si="29"/>
        <v>636.61202185792342</v>
      </c>
      <c r="Z489" s="6">
        <f t="shared" si="30"/>
        <v>36.612021857923494</v>
      </c>
      <c r="AA489" s="6">
        <f t="shared" si="31"/>
        <v>599.99999999999989</v>
      </c>
      <c r="AD489" s="50">
        <f>Raw[[#This Row],[Net Contractor Cost after rebate]]+Raw[[#This Row],[TotalIncentive]]</f>
        <v>1098</v>
      </c>
      <c r="AH489" s="69">
        <f>Raw[[#This Row],[Contractor Markup]]/Raw[[#This Row],[RegularPrice]]</f>
        <v>0</v>
      </c>
    </row>
    <row r="490" spans="1:34" hidden="1" x14ac:dyDescent="0.25">
      <c r="A490">
        <v>51283</v>
      </c>
      <c r="B490" t="s">
        <v>767</v>
      </c>
      <c r="C490">
        <v>10</v>
      </c>
      <c r="F490" t="s">
        <v>780</v>
      </c>
      <c r="G490" t="s">
        <v>743</v>
      </c>
      <c r="H490" t="s">
        <v>3136</v>
      </c>
      <c r="I490" t="s">
        <v>3136</v>
      </c>
      <c r="L490">
        <v>18</v>
      </c>
      <c r="M490">
        <f t="shared" si="28"/>
        <v>18</v>
      </c>
      <c r="N490">
        <v>10.95</v>
      </c>
      <c r="O490">
        <v>10</v>
      </c>
      <c r="P490" s="46" t="s">
        <v>27</v>
      </c>
      <c r="Q490" t="s">
        <v>28</v>
      </c>
      <c r="R490" s="2">
        <v>1165</v>
      </c>
      <c r="S490" s="2">
        <v>67</v>
      </c>
      <c r="T490">
        <v>1.83</v>
      </c>
      <c r="U490" s="2">
        <v>600</v>
      </c>
      <c r="V490" s="2">
        <v>1098</v>
      </c>
      <c r="W490" t="s">
        <v>130</v>
      </c>
      <c r="X490" t="s">
        <v>30</v>
      </c>
      <c r="Y490" s="6">
        <f t="shared" si="29"/>
        <v>636.61202185792342</v>
      </c>
      <c r="Z490" s="6">
        <f t="shared" si="30"/>
        <v>36.612021857923494</v>
      </c>
      <c r="AA490" s="6">
        <f t="shared" si="31"/>
        <v>599.99999999999989</v>
      </c>
      <c r="AD490" s="50">
        <f>Raw[[#This Row],[Net Contractor Cost after rebate]]+Raw[[#This Row],[TotalIncentive]]</f>
        <v>1098</v>
      </c>
      <c r="AH490" s="69">
        <f>Raw[[#This Row],[Contractor Markup]]/Raw[[#This Row],[RegularPrice]]</f>
        <v>0</v>
      </c>
    </row>
    <row r="491" spans="1:34" hidden="1" x14ac:dyDescent="0.25">
      <c r="A491">
        <v>51283</v>
      </c>
      <c r="B491" t="s">
        <v>767</v>
      </c>
      <c r="C491">
        <v>11</v>
      </c>
      <c r="F491" t="s">
        <v>781</v>
      </c>
      <c r="G491" t="s">
        <v>743</v>
      </c>
      <c r="H491" t="s">
        <v>3136</v>
      </c>
      <c r="I491" t="s">
        <v>3136</v>
      </c>
      <c r="L491">
        <v>18</v>
      </c>
      <c r="M491">
        <f t="shared" si="28"/>
        <v>18</v>
      </c>
      <c r="N491">
        <v>10.95</v>
      </c>
      <c r="O491">
        <v>10</v>
      </c>
      <c r="P491" s="46" t="s">
        <v>27</v>
      </c>
      <c r="Q491" t="s">
        <v>28</v>
      </c>
      <c r="R491" s="2">
        <v>1165</v>
      </c>
      <c r="S491" s="2">
        <v>67</v>
      </c>
      <c r="T491">
        <v>1.83</v>
      </c>
      <c r="U491" s="2">
        <v>600</v>
      </c>
      <c r="V491" s="2">
        <v>1098</v>
      </c>
      <c r="W491" t="s">
        <v>249</v>
      </c>
      <c r="X491" t="s">
        <v>30</v>
      </c>
      <c r="Y491" s="6">
        <f t="shared" si="29"/>
        <v>636.61202185792342</v>
      </c>
      <c r="Z491" s="6">
        <f t="shared" si="30"/>
        <v>36.612021857923494</v>
      </c>
      <c r="AA491" s="6">
        <f t="shared" si="31"/>
        <v>599.99999999999989</v>
      </c>
      <c r="AD491" s="50">
        <f>Raw[[#This Row],[Net Contractor Cost after rebate]]+Raw[[#This Row],[TotalIncentive]]</f>
        <v>1098</v>
      </c>
      <c r="AH491" s="69">
        <f>Raw[[#This Row],[Contractor Markup]]/Raw[[#This Row],[RegularPrice]]</f>
        <v>0</v>
      </c>
    </row>
    <row r="492" spans="1:34" hidden="1" x14ac:dyDescent="0.25">
      <c r="A492">
        <v>51283</v>
      </c>
      <c r="B492" t="s">
        <v>767</v>
      </c>
      <c r="C492">
        <v>12</v>
      </c>
      <c r="F492" t="s">
        <v>782</v>
      </c>
      <c r="G492" t="s">
        <v>743</v>
      </c>
      <c r="H492" t="s">
        <v>3136</v>
      </c>
      <c r="I492" t="s">
        <v>3136</v>
      </c>
      <c r="L492">
        <v>22</v>
      </c>
      <c r="M492">
        <f t="shared" si="28"/>
        <v>22</v>
      </c>
      <c r="N492">
        <v>12.5</v>
      </c>
      <c r="O492">
        <v>11</v>
      </c>
      <c r="P492" s="46" t="s">
        <v>27</v>
      </c>
      <c r="Q492" t="s">
        <v>28</v>
      </c>
      <c r="R492" s="2">
        <v>1565</v>
      </c>
      <c r="S492" s="2">
        <v>665</v>
      </c>
      <c r="T492">
        <v>1.5</v>
      </c>
      <c r="U492" s="2">
        <v>600</v>
      </c>
      <c r="V492" s="2">
        <v>900</v>
      </c>
      <c r="W492" t="s">
        <v>117</v>
      </c>
      <c r="X492" t="s">
        <v>30</v>
      </c>
      <c r="Y492" s="6">
        <f t="shared" si="29"/>
        <v>1043.3333333333333</v>
      </c>
      <c r="Z492" s="6">
        <f t="shared" si="30"/>
        <v>443.33333333333331</v>
      </c>
      <c r="AA492" s="6">
        <f t="shared" si="31"/>
        <v>600</v>
      </c>
      <c r="AD492" s="50">
        <f>Raw[[#This Row],[Net Contractor Cost after rebate]]+Raw[[#This Row],[TotalIncentive]]</f>
        <v>900</v>
      </c>
      <c r="AH492" s="69">
        <f>Raw[[#This Row],[Contractor Markup]]/Raw[[#This Row],[RegularPrice]]</f>
        <v>0</v>
      </c>
    </row>
    <row r="493" spans="1:34" hidden="1" x14ac:dyDescent="0.25">
      <c r="A493">
        <v>51283</v>
      </c>
      <c r="B493" t="s">
        <v>767</v>
      </c>
      <c r="C493">
        <v>13</v>
      </c>
      <c r="F493" t="s">
        <v>783</v>
      </c>
      <c r="G493" t="s">
        <v>784</v>
      </c>
      <c r="H493" t="s">
        <v>3138</v>
      </c>
      <c r="I493" t="s">
        <v>3138</v>
      </c>
      <c r="L493">
        <v>16</v>
      </c>
      <c r="M493">
        <f t="shared" si="28"/>
        <v>16</v>
      </c>
      <c r="N493">
        <v>11.7</v>
      </c>
      <c r="O493">
        <v>9</v>
      </c>
      <c r="P493" s="46" t="s">
        <v>51</v>
      </c>
      <c r="Q493" t="s">
        <v>49</v>
      </c>
      <c r="R493" s="2">
        <v>3977.64</v>
      </c>
      <c r="S493" s="2">
        <v>2903.64</v>
      </c>
      <c r="T493">
        <v>3.58</v>
      </c>
      <c r="U493" s="2">
        <v>300</v>
      </c>
      <c r="V493" s="2">
        <v>1074</v>
      </c>
      <c r="W493" t="s">
        <v>107</v>
      </c>
      <c r="X493" t="s">
        <v>30</v>
      </c>
      <c r="Y493" s="6">
        <f t="shared" si="29"/>
        <v>1111.0726256983239</v>
      </c>
      <c r="Z493" s="6">
        <f t="shared" si="30"/>
        <v>811.07262569832392</v>
      </c>
      <c r="AA493" s="6">
        <f t="shared" si="31"/>
        <v>300</v>
      </c>
      <c r="AD493" s="50">
        <f>Raw[[#This Row],[Net Contractor Cost after rebate]]+Raw[[#This Row],[TotalIncentive]]</f>
        <v>1074</v>
      </c>
      <c r="AH493" s="69">
        <f>Raw[[#This Row],[Contractor Markup]]/Raw[[#This Row],[RegularPrice]]</f>
        <v>0</v>
      </c>
    </row>
    <row r="494" spans="1:34" hidden="1" x14ac:dyDescent="0.25">
      <c r="A494">
        <v>51283</v>
      </c>
      <c r="B494" t="s">
        <v>767</v>
      </c>
      <c r="C494">
        <v>14</v>
      </c>
      <c r="F494" t="s">
        <v>785</v>
      </c>
      <c r="G494" t="s">
        <v>786</v>
      </c>
      <c r="H494" t="s">
        <v>3136</v>
      </c>
      <c r="I494" t="s">
        <v>3136</v>
      </c>
      <c r="L494">
        <v>16</v>
      </c>
      <c r="M494">
        <f t="shared" si="28"/>
        <v>16</v>
      </c>
      <c r="N494">
        <v>10.35</v>
      </c>
      <c r="O494">
        <v>9</v>
      </c>
      <c r="P494" s="46" t="s">
        <v>27</v>
      </c>
      <c r="Q494" t="s">
        <v>40</v>
      </c>
      <c r="R494" s="2">
        <v>1982</v>
      </c>
      <c r="S494" s="2">
        <v>1190</v>
      </c>
      <c r="T494">
        <v>1.98</v>
      </c>
      <c r="U494" s="2">
        <v>400</v>
      </c>
      <c r="V494" s="2">
        <v>792</v>
      </c>
      <c r="W494" t="s">
        <v>117</v>
      </c>
      <c r="X494" t="s">
        <v>30</v>
      </c>
      <c r="Y494" s="6">
        <f t="shared" si="29"/>
        <v>1001.010101010101</v>
      </c>
      <c r="Z494" s="6">
        <f t="shared" si="30"/>
        <v>601.01010101010104</v>
      </c>
      <c r="AA494" s="6">
        <f t="shared" si="31"/>
        <v>400</v>
      </c>
      <c r="AD494" s="50">
        <f>Raw[[#This Row],[Net Contractor Cost after rebate]]+Raw[[#This Row],[TotalIncentive]]</f>
        <v>792</v>
      </c>
      <c r="AH494" s="69">
        <f>Raw[[#This Row],[Contractor Markup]]/Raw[[#This Row],[RegularPrice]]</f>
        <v>0</v>
      </c>
    </row>
    <row r="495" spans="1:34" hidden="1" x14ac:dyDescent="0.25">
      <c r="A495">
        <v>51283</v>
      </c>
      <c r="B495" t="s">
        <v>767</v>
      </c>
      <c r="C495">
        <v>15</v>
      </c>
      <c r="F495" t="s">
        <v>787</v>
      </c>
      <c r="G495" t="s">
        <v>786</v>
      </c>
      <c r="H495" t="s">
        <v>3136</v>
      </c>
      <c r="I495" t="s">
        <v>3136</v>
      </c>
      <c r="L495">
        <v>18</v>
      </c>
      <c r="M495">
        <f t="shared" si="28"/>
        <v>18</v>
      </c>
      <c r="N495">
        <v>10.4</v>
      </c>
      <c r="O495">
        <v>9</v>
      </c>
      <c r="P495" s="46" t="s">
        <v>27</v>
      </c>
      <c r="Q495" t="s">
        <v>40</v>
      </c>
      <c r="R495" s="2">
        <v>699.19</v>
      </c>
      <c r="S495" s="2">
        <v>299.19</v>
      </c>
      <c r="T495">
        <v>1</v>
      </c>
      <c r="U495" s="2">
        <v>400</v>
      </c>
      <c r="V495" s="2">
        <v>400</v>
      </c>
      <c r="W495" t="s">
        <v>161</v>
      </c>
      <c r="X495" t="s">
        <v>30</v>
      </c>
      <c r="Y495" s="6">
        <f t="shared" si="29"/>
        <v>699.19</v>
      </c>
      <c r="Z495" s="6">
        <f t="shared" si="30"/>
        <v>299.19</v>
      </c>
      <c r="AA495" s="6">
        <f t="shared" si="31"/>
        <v>400.00000000000006</v>
      </c>
      <c r="AD495" s="50">
        <f>Raw[[#This Row],[Net Contractor Cost after rebate]]+Raw[[#This Row],[TotalIncentive]]</f>
        <v>400</v>
      </c>
      <c r="AH495" s="69">
        <f>Raw[[#This Row],[Contractor Markup]]/Raw[[#This Row],[RegularPrice]]</f>
        <v>0</v>
      </c>
    </row>
    <row r="496" spans="1:34" hidden="1" x14ac:dyDescent="0.25">
      <c r="A496">
        <v>51283</v>
      </c>
      <c r="B496" t="s">
        <v>767</v>
      </c>
      <c r="C496">
        <v>16</v>
      </c>
      <c r="F496" t="s">
        <v>788</v>
      </c>
      <c r="G496" t="s">
        <v>786</v>
      </c>
      <c r="H496" t="s">
        <v>3136</v>
      </c>
      <c r="I496" t="s">
        <v>3136</v>
      </c>
      <c r="L496">
        <v>18</v>
      </c>
      <c r="M496">
        <f t="shared" si="28"/>
        <v>18</v>
      </c>
      <c r="N496">
        <v>9.9</v>
      </c>
      <c r="O496">
        <v>9</v>
      </c>
      <c r="P496" s="46" t="s">
        <v>27</v>
      </c>
      <c r="Q496" t="s">
        <v>40</v>
      </c>
      <c r="R496" s="2">
        <v>1012.1</v>
      </c>
      <c r="S496" s="2">
        <v>412.1</v>
      </c>
      <c r="T496">
        <v>1.5</v>
      </c>
      <c r="U496" s="2">
        <v>400</v>
      </c>
      <c r="V496" s="2">
        <v>600</v>
      </c>
      <c r="W496" t="s">
        <v>789</v>
      </c>
      <c r="X496" t="s">
        <v>30</v>
      </c>
      <c r="Y496" s="6">
        <f t="shared" si="29"/>
        <v>674.73333333333335</v>
      </c>
      <c r="Z496" s="6">
        <f t="shared" si="30"/>
        <v>274.73333333333335</v>
      </c>
      <c r="AA496" s="6">
        <f t="shared" si="31"/>
        <v>400</v>
      </c>
      <c r="AD496" s="50">
        <f>Raw[[#This Row],[Net Contractor Cost after rebate]]+Raw[[#This Row],[TotalIncentive]]</f>
        <v>600</v>
      </c>
      <c r="AH496" s="69">
        <f>Raw[[#This Row],[Contractor Markup]]/Raw[[#This Row],[RegularPrice]]</f>
        <v>0</v>
      </c>
    </row>
    <row r="497" spans="1:34" hidden="1" x14ac:dyDescent="0.25">
      <c r="A497">
        <v>51283</v>
      </c>
      <c r="B497" t="s">
        <v>767</v>
      </c>
      <c r="C497">
        <v>17</v>
      </c>
      <c r="F497" t="s">
        <v>790</v>
      </c>
      <c r="G497" t="s">
        <v>786</v>
      </c>
      <c r="H497" t="s">
        <v>3136</v>
      </c>
      <c r="I497" t="s">
        <v>3136</v>
      </c>
      <c r="L497">
        <v>18</v>
      </c>
      <c r="M497">
        <f t="shared" si="28"/>
        <v>18</v>
      </c>
      <c r="N497">
        <v>10.95</v>
      </c>
      <c r="O497">
        <v>10</v>
      </c>
      <c r="P497" s="46" t="s">
        <v>27</v>
      </c>
      <c r="Q497" t="s">
        <v>28</v>
      </c>
      <c r="R497" s="2">
        <v>1165</v>
      </c>
      <c r="S497" s="2">
        <v>67</v>
      </c>
      <c r="T497">
        <v>1.83</v>
      </c>
      <c r="U497" s="2">
        <v>600</v>
      </c>
      <c r="V497" s="2">
        <v>1098</v>
      </c>
      <c r="W497" t="s">
        <v>489</v>
      </c>
      <c r="X497" t="s">
        <v>30</v>
      </c>
      <c r="Y497" s="6">
        <f t="shared" si="29"/>
        <v>636.61202185792342</v>
      </c>
      <c r="Z497" s="6">
        <f t="shared" si="30"/>
        <v>36.612021857923494</v>
      </c>
      <c r="AA497" s="6">
        <f t="shared" si="31"/>
        <v>599.99999999999989</v>
      </c>
      <c r="AD497" s="50">
        <f>Raw[[#This Row],[Net Contractor Cost after rebate]]+Raw[[#This Row],[TotalIncentive]]</f>
        <v>1098</v>
      </c>
      <c r="AH497" s="69">
        <f>Raw[[#This Row],[Contractor Markup]]/Raw[[#This Row],[RegularPrice]]</f>
        <v>0</v>
      </c>
    </row>
    <row r="498" spans="1:34" hidden="1" x14ac:dyDescent="0.25">
      <c r="A498">
        <v>51283</v>
      </c>
      <c r="B498" t="s">
        <v>767</v>
      </c>
      <c r="C498">
        <v>18</v>
      </c>
      <c r="F498" t="s">
        <v>791</v>
      </c>
      <c r="G498" t="s">
        <v>786</v>
      </c>
      <c r="H498" t="s">
        <v>3136</v>
      </c>
      <c r="I498" t="s">
        <v>3136</v>
      </c>
      <c r="L498">
        <v>21</v>
      </c>
      <c r="M498">
        <f t="shared" si="28"/>
        <v>21</v>
      </c>
      <c r="N498">
        <v>12.5</v>
      </c>
      <c r="O498">
        <v>11</v>
      </c>
      <c r="P498" s="46" t="s">
        <v>27</v>
      </c>
      <c r="Q498" t="s">
        <v>28</v>
      </c>
      <c r="R498" s="2">
        <v>1873</v>
      </c>
      <c r="S498" s="2">
        <v>673</v>
      </c>
      <c r="T498">
        <v>2</v>
      </c>
      <c r="U498" s="2">
        <v>600</v>
      </c>
      <c r="V498" s="2">
        <v>1200</v>
      </c>
      <c r="W498" t="s">
        <v>792</v>
      </c>
      <c r="X498" t="s">
        <v>30</v>
      </c>
      <c r="Y498" s="6">
        <f t="shared" si="29"/>
        <v>936.5</v>
      </c>
      <c r="Z498" s="6">
        <f t="shared" si="30"/>
        <v>336.5</v>
      </c>
      <c r="AA498" s="6">
        <f t="shared" si="31"/>
        <v>600</v>
      </c>
      <c r="AD498" s="50">
        <f>Raw[[#This Row],[Net Contractor Cost after rebate]]+Raw[[#This Row],[TotalIncentive]]</f>
        <v>1200</v>
      </c>
      <c r="AH498" s="69">
        <f>Raw[[#This Row],[Contractor Markup]]/Raw[[#This Row],[RegularPrice]]</f>
        <v>0</v>
      </c>
    </row>
    <row r="499" spans="1:34" hidden="1" x14ac:dyDescent="0.25">
      <c r="A499">
        <v>51283</v>
      </c>
      <c r="B499" t="s">
        <v>767</v>
      </c>
      <c r="C499">
        <v>19</v>
      </c>
      <c r="F499" t="s">
        <v>793</v>
      </c>
      <c r="G499" t="s">
        <v>794</v>
      </c>
      <c r="H499" t="s">
        <v>3136</v>
      </c>
      <c r="I499" t="s">
        <v>3136</v>
      </c>
      <c r="L499">
        <v>18</v>
      </c>
      <c r="M499">
        <f t="shared" si="28"/>
        <v>18</v>
      </c>
      <c r="N499">
        <v>10.95</v>
      </c>
      <c r="O499">
        <v>10</v>
      </c>
      <c r="P499" s="46" t="s">
        <v>27</v>
      </c>
      <c r="Q499" t="s">
        <v>28</v>
      </c>
      <c r="R499" s="2">
        <v>1165</v>
      </c>
      <c r="S499" s="2">
        <v>67</v>
      </c>
      <c r="T499">
        <v>1.83</v>
      </c>
      <c r="U499" s="2">
        <v>600</v>
      </c>
      <c r="V499" s="2">
        <v>1098</v>
      </c>
      <c r="W499" t="s">
        <v>795</v>
      </c>
      <c r="X499" t="s">
        <v>30</v>
      </c>
      <c r="Y499" s="6">
        <f t="shared" si="29"/>
        <v>636.61202185792342</v>
      </c>
      <c r="Z499" s="6">
        <f t="shared" si="30"/>
        <v>36.612021857923494</v>
      </c>
      <c r="AA499" s="6">
        <f t="shared" si="31"/>
        <v>599.99999999999989</v>
      </c>
      <c r="AD499" s="50">
        <f>Raw[[#This Row],[Net Contractor Cost after rebate]]+Raw[[#This Row],[TotalIncentive]]</f>
        <v>1098</v>
      </c>
      <c r="AH499" s="69">
        <f>Raw[[#This Row],[Contractor Markup]]/Raw[[#This Row],[RegularPrice]]</f>
        <v>0</v>
      </c>
    </row>
    <row r="500" spans="1:34" hidden="1" x14ac:dyDescent="0.25">
      <c r="A500">
        <v>51283</v>
      </c>
      <c r="B500" t="s">
        <v>767</v>
      </c>
      <c r="C500">
        <v>20</v>
      </c>
      <c r="F500" t="s">
        <v>796</v>
      </c>
      <c r="G500" t="s">
        <v>797</v>
      </c>
      <c r="H500" t="s">
        <v>3136</v>
      </c>
      <c r="I500" t="s">
        <v>3136</v>
      </c>
      <c r="L500">
        <v>18</v>
      </c>
      <c r="M500">
        <f t="shared" si="28"/>
        <v>18</v>
      </c>
      <c r="N500">
        <v>10.050000000000001</v>
      </c>
      <c r="O500">
        <v>9</v>
      </c>
      <c r="P500" s="46" t="s">
        <v>27</v>
      </c>
      <c r="Q500" t="s">
        <v>40</v>
      </c>
      <c r="R500" s="2">
        <v>770.41</v>
      </c>
      <c r="S500" s="2">
        <v>370.41</v>
      </c>
      <c r="T500">
        <v>1</v>
      </c>
      <c r="U500" s="2">
        <v>400</v>
      </c>
      <c r="V500" s="2">
        <v>400</v>
      </c>
      <c r="W500" t="s">
        <v>376</v>
      </c>
      <c r="X500" t="s">
        <v>30</v>
      </c>
      <c r="Y500" s="6">
        <f t="shared" si="29"/>
        <v>770.41</v>
      </c>
      <c r="Z500" s="6">
        <f t="shared" si="30"/>
        <v>370.41</v>
      </c>
      <c r="AA500" s="6">
        <f t="shared" si="31"/>
        <v>399.99999999999994</v>
      </c>
      <c r="AD500" s="50">
        <f>Raw[[#This Row],[Net Contractor Cost after rebate]]+Raw[[#This Row],[TotalIncentive]]</f>
        <v>400</v>
      </c>
      <c r="AH500" s="69">
        <f>Raw[[#This Row],[Contractor Markup]]/Raw[[#This Row],[RegularPrice]]</f>
        <v>0</v>
      </c>
    </row>
    <row r="501" spans="1:34" hidden="1" x14ac:dyDescent="0.25">
      <c r="A501">
        <v>51286</v>
      </c>
      <c r="B501" t="s">
        <v>798</v>
      </c>
      <c r="C501">
        <v>1</v>
      </c>
      <c r="F501" t="s">
        <v>799</v>
      </c>
      <c r="G501" t="s">
        <v>245</v>
      </c>
      <c r="H501" t="s">
        <v>3143</v>
      </c>
      <c r="I501" t="s">
        <v>3143</v>
      </c>
      <c r="L501">
        <v>18</v>
      </c>
      <c r="M501">
        <f t="shared" si="28"/>
        <v>18</v>
      </c>
      <c r="N501">
        <v>10.5</v>
      </c>
      <c r="O501">
        <v>10</v>
      </c>
      <c r="P501" s="46" t="s">
        <v>27</v>
      </c>
      <c r="Q501" t="s">
        <v>28</v>
      </c>
      <c r="R501" s="2">
        <v>2695</v>
      </c>
      <c r="S501" s="2">
        <v>895</v>
      </c>
      <c r="T501">
        <v>3</v>
      </c>
      <c r="U501" s="2">
        <v>600</v>
      </c>
      <c r="V501" s="2">
        <v>1800</v>
      </c>
      <c r="W501" t="s">
        <v>272</v>
      </c>
      <c r="X501" t="s">
        <v>30</v>
      </c>
      <c r="Y501" s="6">
        <f t="shared" si="29"/>
        <v>898.33333333333337</v>
      </c>
      <c r="Z501" s="6">
        <f t="shared" si="30"/>
        <v>298.33333333333331</v>
      </c>
      <c r="AA501" s="6">
        <f t="shared" si="31"/>
        <v>600</v>
      </c>
      <c r="AD501" s="50">
        <f>Raw[[#This Row],[Net Contractor Cost after rebate]]+Raw[[#This Row],[TotalIncentive]]</f>
        <v>1800</v>
      </c>
      <c r="AH501" s="69">
        <f>Raw[[#This Row],[Contractor Markup]]/Raw[[#This Row],[RegularPrice]]</f>
        <v>0</v>
      </c>
    </row>
    <row r="502" spans="1:34" hidden="1" x14ac:dyDescent="0.25">
      <c r="A502">
        <v>51286</v>
      </c>
      <c r="B502" t="s">
        <v>798</v>
      </c>
      <c r="C502">
        <v>2</v>
      </c>
      <c r="F502" t="s">
        <v>799</v>
      </c>
      <c r="G502" t="s">
        <v>245</v>
      </c>
      <c r="H502" t="s">
        <v>3143</v>
      </c>
      <c r="I502" t="s">
        <v>3143</v>
      </c>
      <c r="L502">
        <v>18</v>
      </c>
      <c r="M502">
        <f t="shared" si="28"/>
        <v>18</v>
      </c>
      <c r="N502">
        <v>10.5</v>
      </c>
      <c r="O502">
        <v>10</v>
      </c>
      <c r="P502" s="46" t="s">
        <v>27</v>
      </c>
      <c r="Q502" t="s">
        <v>28</v>
      </c>
      <c r="R502" s="2">
        <v>2695</v>
      </c>
      <c r="S502" s="2">
        <v>895</v>
      </c>
      <c r="T502">
        <v>3</v>
      </c>
      <c r="U502" s="2">
        <v>600</v>
      </c>
      <c r="V502" s="2">
        <v>1800</v>
      </c>
      <c r="W502" t="s">
        <v>272</v>
      </c>
      <c r="X502" t="s">
        <v>30</v>
      </c>
      <c r="Y502" s="6">
        <f t="shared" si="29"/>
        <v>898.33333333333337</v>
      </c>
      <c r="Z502" s="6">
        <f t="shared" si="30"/>
        <v>298.33333333333331</v>
      </c>
      <c r="AA502" s="6">
        <f t="shared" si="31"/>
        <v>600</v>
      </c>
      <c r="AD502" s="50">
        <f>Raw[[#This Row],[Net Contractor Cost after rebate]]+Raw[[#This Row],[TotalIncentive]]</f>
        <v>1800</v>
      </c>
      <c r="AH502" s="69">
        <f>Raw[[#This Row],[Contractor Markup]]/Raw[[#This Row],[RegularPrice]]</f>
        <v>0</v>
      </c>
    </row>
    <row r="503" spans="1:34" hidden="1" x14ac:dyDescent="0.25">
      <c r="A503">
        <v>51286</v>
      </c>
      <c r="B503" t="s">
        <v>798</v>
      </c>
      <c r="C503">
        <v>3</v>
      </c>
      <c r="F503" t="s">
        <v>799</v>
      </c>
      <c r="G503" t="s">
        <v>245</v>
      </c>
      <c r="H503" t="s">
        <v>3143</v>
      </c>
      <c r="I503" t="s">
        <v>3143</v>
      </c>
      <c r="L503">
        <v>18</v>
      </c>
      <c r="M503">
        <f t="shared" si="28"/>
        <v>18</v>
      </c>
      <c r="N503">
        <v>10.5</v>
      </c>
      <c r="O503">
        <v>10</v>
      </c>
      <c r="P503" s="46" t="s">
        <v>27</v>
      </c>
      <c r="Q503" t="s">
        <v>28</v>
      </c>
      <c r="R503" s="2">
        <v>2695</v>
      </c>
      <c r="S503" s="2">
        <v>895</v>
      </c>
      <c r="T503">
        <v>3</v>
      </c>
      <c r="U503" s="2">
        <v>600</v>
      </c>
      <c r="V503" s="2">
        <v>1800</v>
      </c>
      <c r="W503" t="s">
        <v>272</v>
      </c>
      <c r="X503" t="s">
        <v>30</v>
      </c>
      <c r="Y503" s="6">
        <f t="shared" si="29"/>
        <v>898.33333333333337</v>
      </c>
      <c r="Z503" s="6">
        <f t="shared" si="30"/>
        <v>298.33333333333331</v>
      </c>
      <c r="AA503" s="6">
        <f t="shared" si="31"/>
        <v>600</v>
      </c>
      <c r="AD503" s="50">
        <f>Raw[[#This Row],[Net Contractor Cost after rebate]]+Raw[[#This Row],[TotalIncentive]]</f>
        <v>1800</v>
      </c>
      <c r="AH503" s="69">
        <f>Raw[[#This Row],[Contractor Markup]]/Raw[[#This Row],[RegularPrice]]</f>
        <v>0</v>
      </c>
    </row>
    <row r="504" spans="1:34" hidden="1" x14ac:dyDescent="0.25">
      <c r="A504">
        <v>51286</v>
      </c>
      <c r="B504" t="s">
        <v>798</v>
      </c>
      <c r="C504">
        <v>4</v>
      </c>
      <c r="F504" t="s">
        <v>799</v>
      </c>
      <c r="G504" t="s">
        <v>245</v>
      </c>
      <c r="H504" t="s">
        <v>3143</v>
      </c>
      <c r="I504" t="s">
        <v>3143</v>
      </c>
      <c r="L504">
        <v>18</v>
      </c>
      <c r="M504">
        <f t="shared" si="28"/>
        <v>18</v>
      </c>
      <c r="N504">
        <v>10.5</v>
      </c>
      <c r="O504">
        <v>10</v>
      </c>
      <c r="P504" s="46" t="s">
        <v>27</v>
      </c>
      <c r="Q504" t="s">
        <v>28</v>
      </c>
      <c r="R504" s="2">
        <v>2695</v>
      </c>
      <c r="S504" s="2">
        <v>895</v>
      </c>
      <c r="T504">
        <v>3</v>
      </c>
      <c r="U504" s="2">
        <v>600</v>
      </c>
      <c r="V504" s="2">
        <v>1800</v>
      </c>
      <c r="W504" t="s">
        <v>272</v>
      </c>
      <c r="X504" t="s">
        <v>30</v>
      </c>
      <c r="Y504" s="6">
        <f t="shared" si="29"/>
        <v>898.33333333333337</v>
      </c>
      <c r="Z504" s="6">
        <f t="shared" si="30"/>
        <v>298.33333333333331</v>
      </c>
      <c r="AA504" s="6">
        <f t="shared" si="31"/>
        <v>600</v>
      </c>
      <c r="AD504" s="50">
        <f>Raw[[#This Row],[Net Contractor Cost after rebate]]+Raw[[#This Row],[TotalIncentive]]</f>
        <v>1800</v>
      </c>
      <c r="AH504" s="69">
        <f>Raw[[#This Row],[Contractor Markup]]/Raw[[#This Row],[RegularPrice]]</f>
        <v>0</v>
      </c>
    </row>
    <row r="505" spans="1:34" hidden="1" x14ac:dyDescent="0.25">
      <c r="A505">
        <v>51286</v>
      </c>
      <c r="B505" t="s">
        <v>798</v>
      </c>
      <c r="C505">
        <v>5</v>
      </c>
      <c r="F505" t="s">
        <v>799</v>
      </c>
      <c r="G505" t="s">
        <v>245</v>
      </c>
      <c r="H505" t="s">
        <v>3143</v>
      </c>
      <c r="I505" t="s">
        <v>3143</v>
      </c>
      <c r="L505">
        <v>18</v>
      </c>
      <c r="M505">
        <f t="shared" si="28"/>
        <v>18</v>
      </c>
      <c r="N505">
        <v>10.5</v>
      </c>
      <c r="O505">
        <v>10</v>
      </c>
      <c r="P505" s="46" t="s">
        <v>27</v>
      </c>
      <c r="Q505" t="s">
        <v>28</v>
      </c>
      <c r="R505" s="2">
        <v>2695</v>
      </c>
      <c r="S505" s="2">
        <v>895</v>
      </c>
      <c r="T505">
        <v>3</v>
      </c>
      <c r="U505" s="2">
        <v>600</v>
      </c>
      <c r="V505" s="2">
        <v>1800</v>
      </c>
      <c r="W505" t="s">
        <v>272</v>
      </c>
      <c r="X505" t="s">
        <v>30</v>
      </c>
      <c r="Y505" s="6">
        <f t="shared" si="29"/>
        <v>898.33333333333337</v>
      </c>
      <c r="Z505" s="6">
        <f t="shared" si="30"/>
        <v>298.33333333333331</v>
      </c>
      <c r="AA505" s="6">
        <f t="shared" si="31"/>
        <v>600</v>
      </c>
      <c r="AD505" s="50">
        <f>Raw[[#This Row],[Net Contractor Cost after rebate]]+Raw[[#This Row],[TotalIncentive]]</f>
        <v>1800</v>
      </c>
      <c r="AH505" s="69">
        <f>Raw[[#This Row],[Contractor Markup]]/Raw[[#This Row],[RegularPrice]]</f>
        <v>0</v>
      </c>
    </row>
    <row r="506" spans="1:34" hidden="1" x14ac:dyDescent="0.25">
      <c r="A506">
        <v>51286</v>
      </c>
      <c r="B506" t="s">
        <v>798</v>
      </c>
      <c r="C506">
        <v>6</v>
      </c>
      <c r="F506" t="s">
        <v>800</v>
      </c>
      <c r="G506" t="s">
        <v>245</v>
      </c>
      <c r="H506" t="s">
        <v>3144</v>
      </c>
      <c r="I506" t="s">
        <v>3144</v>
      </c>
      <c r="L506">
        <v>17.7</v>
      </c>
      <c r="M506">
        <f t="shared" si="28"/>
        <v>18</v>
      </c>
      <c r="N506">
        <v>9.1999999999999993</v>
      </c>
      <c r="O506">
        <v>12.2</v>
      </c>
      <c r="P506" s="46" t="s">
        <v>27</v>
      </c>
      <c r="Q506" t="s">
        <v>65</v>
      </c>
      <c r="R506" s="2">
        <v>4512.8999999999996</v>
      </c>
      <c r="S506" s="2">
        <v>3012.9</v>
      </c>
      <c r="T506">
        <v>3</v>
      </c>
      <c r="U506" s="2">
        <v>500</v>
      </c>
      <c r="V506" s="2">
        <v>1500</v>
      </c>
      <c r="W506" t="s">
        <v>214</v>
      </c>
      <c r="X506" t="s">
        <v>30</v>
      </c>
      <c r="Y506" s="6">
        <f t="shared" si="29"/>
        <v>1504.3</v>
      </c>
      <c r="Z506" s="6">
        <f t="shared" si="30"/>
        <v>1004.3000000000001</v>
      </c>
      <c r="AA506" s="6">
        <f t="shared" si="31"/>
        <v>499.99999999999989</v>
      </c>
      <c r="AD506" s="50">
        <f>Raw[[#This Row],[Net Contractor Cost after rebate]]+Raw[[#This Row],[TotalIncentive]]</f>
        <v>1500</v>
      </c>
      <c r="AH506" s="69">
        <f>Raw[[#This Row],[Contractor Markup]]/Raw[[#This Row],[RegularPrice]]</f>
        <v>0</v>
      </c>
    </row>
    <row r="507" spans="1:34" hidden="1" x14ac:dyDescent="0.25">
      <c r="A507">
        <v>51286</v>
      </c>
      <c r="B507" t="s">
        <v>798</v>
      </c>
      <c r="C507">
        <v>7</v>
      </c>
      <c r="F507" t="s">
        <v>801</v>
      </c>
      <c r="G507" t="s">
        <v>356</v>
      </c>
      <c r="H507" t="s">
        <v>3144</v>
      </c>
      <c r="I507" t="s">
        <v>3144</v>
      </c>
      <c r="L507">
        <v>18</v>
      </c>
      <c r="M507">
        <f t="shared" si="28"/>
        <v>18</v>
      </c>
      <c r="N507">
        <v>12.7</v>
      </c>
      <c r="O507">
        <v>12.5</v>
      </c>
      <c r="P507" s="46" t="s">
        <v>27</v>
      </c>
      <c r="Q507" t="s">
        <v>28</v>
      </c>
      <c r="R507" s="2">
        <v>3488.27</v>
      </c>
      <c r="S507" s="2">
        <v>2288.27</v>
      </c>
      <c r="T507">
        <v>2</v>
      </c>
      <c r="U507" s="2">
        <v>600</v>
      </c>
      <c r="V507" s="2">
        <v>1200</v>
      </c>
      <c r="W507" t="s">
        <v>374</v>
      </c>
      <c r="X507" t="s">
        <v>30</v>
      </c>
      <c r="Y507" s="6">
        <f t="shared" si="29"/>
        <v>1744.135</v>
      </c>
      <c r="Z507" s="6">
        <f t="shared" si="30"/>
        <v>1144.135</v>
      </c>
      <c r="AA507" s="6">
        <f t="shared" si="31"/>
        <v>600</v>
      </c>
      <c r="AD507" s="50">
        <f>Raw[[#This Row],[Net Contractor Cost after rebate]]+Raw[[#This Row],[TotalIncentive]]</f>
        <v>1200</v>
      </c>
      <c r="AH507" s="69">
        <f>Raw[[#This Row],[Contractor Markup]]/Raw[[#This Row],[RegularPrice]]</f>
        <v>0</v>
      </c>
    </row>
    <row r="508" spans="1:34" hidden="1" x14ac:dyDescent="0.25">
      <c r="A508">
        <v>51286</v>
      </c>
      <c r="B508" t="s">
        <v>798</v>
      </c>
      <c r="C508">
        <v>8</v>
      </c>
      <c r="F508" t="s">
        <v>802</v>
      </c>
      <c r="G508" t="s">
        <v>728</v>
      </c>
      <c r="H508" t="s">
        <v>3143</v>
      </c>
      <c r="I508" t="s">
        <v>3143</v>
      </c>
      <c r="L508">
        <v>18</v>
      </c>
      <c r="M508">
        <f t="shared" si="28"/>
        <v>18</v>
      </c>
      <c r="N508">
        <v>10.5</v>
      </c>
      <c r="O508">
        <v>10</v>
      </c>
      <c r="P508" s="46" t="s">
        <v>27</v>
      </c>
      <c r="Q508" t="s">
        <v>28</v>
      </c>
      <c r="R508" s="2">
        <v>2272.69</v>
      </c>
      <c r="S508" s="2">
        <v>472.69</v>
      </c>
      <c r="T508">
        <v>3</v>
      </c>
      <c r="U508" s="2">
        <v>600</v>
      </c>
      <c r="V508" s="2">
        <v>1800</v>
      </c>
      <c r="W508" t="s">
        <v>130</v>
      </c>
      <c r="X508" t="s">
        <v>30</v>
      </c>
      <c r="Y508" s="6">
        <f t="shared" si="29"/>
        <v>757.56333333333339</v>
      </c>
      <c r="Z508" s="6">
        <f t="shared" si="30"/>
        <v>157.56333333333333</v>
      </c>
      <c r="AA508" s="6">
        <f t="shared" si="31"/>
        <v>600</v>
      </c>
      <c r="AD508" s="50">
        <f>Raw[[#This Row],[Net Contractor Cost after rebate]]+Raw[[#This Row],[TotalIncentive]]</f>
        <v>1800</v>
      </c>
      <c r="AH508" s="69">
        <f>Raw[[#This Row],[Contractor Markup]]/Raw[[#This Row],[RegularPrice]]</f>
        <v>0</v>
      </c>
    </row>
    <row r="509" spans="1:34" hidden="1" x14ac:dyDescent="0.25">
      <c r="A509">
        <v>51286</v>
      </c>
      <c r="B509" t="s">
        <v>798</v>
      </c>
      <c r="C509">
        <v>9</v>
      </c>
      <c r="F509" t="s">
        <v>803</v>
      </c>
      <c r="G509" t="s">
        <v>222</v>
      </c>
      <c r="H509" t="s">
        <v>3137</v>
      </c>
      <c r="I509" t="s">
        <v>3137</v>
      </c>
      <c r="L509">
        <v>16</v>
      </c>
      <c r="M509">
        <f t="shared" si="28"/>
        <v>16</v>
      </c>
      <c r="N509">
        <v>10</v>
      </c>
      <c r="O509">
        <v>9</v>
      </c>
      <c r="P509" s="46" t="s">
        <v>27</v>
      </c>
      <c r="Q509" t="s">
        <v>40</v>
      </c>
      <c r="R509" s="2">
        <v>896.52</v>
      </c>
      <c r="S509" s="2">
        <v>496.52</v>
      </c>
      <c r="T509">
        <v>1</v>
      </c>
      <c r="U509" s="2">
        <v>400</v>
      </c>
      <c r="V509" s="2">
        <v>400</v>
      </c>
      <c r="W509" t="s">
        <v>420</v>
      </c>
      <c r="X509" t="s">
        <v>30</v>
      </c>
      <c r="Y509" s="6">
        <f t="shared" si="29"/>
        <v>896.52</v>
      </c>
      <c r="Z509" s="6">
        <f t="shared" si="30"/>
        <v>496.52</v>
      </c>
      <c r="AA509" s="6">
        <f t="shared" si="31"/>
        <v>400</v>
      </c>
      <c r="AD509" s="50">
        <f>Raw[[#This Row],[Net Contractor Cost after rebate]]+Raw[[#This Row],[TotalIncentive]]</f>
        <v>400</v>
      </c>
      <c r="AH509" s="69">
        <f>Raw[[#This Row],[Contractor Markup]]/Raw[[#This Row],[RegularPrice]]</f>
        <v>0</v>
      </c>
    </row>
    <row r="510" spans="1:34" hidden="1" x14ac:dyDescent="0.25">
      <c r="A510">
        <v>51286</v>
      </c>
      <c r="B510" t="s">
        <v>798</v>
      </c>
      <c r="C510">
        <v>10</v>
      </c>
      <c r="F510" t="s">
        <v>804</v>
      </c>
      <c r="G510" t="s">
        <v>732</v>
      </c>
      <c r="H510" t="s">
        <v>3143</v>
      </c>
      <c r="I510" t="s">
        <v>3143</v>
      </c>
      <c r="L510">
        <v>21</v>
      </c>
      <c r="M510">
        <f t="shared" si="28"/>
        <v>21</v>
      </c>
      <c r="N510">
        <v>12.5</v>
      </c>
      <c r="O510">
        <v>12</v>
      </c>
      <c r="P510" s="46" t="s">
        <v>27</v>
      </c>
      <c r="Q510" t="s">
        <v>28</v>
      </c>
      <c r="R510" s="2">
        <v>1777.55</v>
      </c>
      <c r="S510" s="2">
        <v>577.54999999999995</v>
      </c>
      <c r="T510">
        <v>2</v>
      </c>
      <c r="U510" s="2">
        <v>600</v>
      </c>
      <c r="V510" s="2">
        <v>1200</v>
      </c>
      <c r="W510" t="s">
        <v>72</v>
      </c>
      <c r="X510" t="s">
        <v>30</v>
      </c>
      <c r="Y510" s="6">
        <f t="shared" si="29"/>
        <v>888.77499999999998</v>
      </c>
      <c r="Z510" s="6">
        <f t="shared" si="30"/>
        <v>288.77499999999998</v>
      </c>
      <c r="AA510" s="6">
        <f t="shared" si="31"/>
        <v>600</v>
      </c>
      <c r="AD510" s="50">
        <f>Raw[[#This Row],[Net Contractor Cost after rebate]]+Raw[[#This Row],[TotalIncentive]]</f>
        <v>1200</v>
      </c>
      <c r="AH510" s="69">
        <f>Raw[[#This Row],[Contractor Markup]]/Raw[[#This Row],[RegularPrice]]</f>
        <v>0</v>
      </c>
    </row>
    <row r="511" spans="1:34" hidden="1" x14ac:dyDescent="0.25">
      <c r="A511">
        <v>51286</v>
      </c>
      <c r="B511" t="s">
        <v>798</v>
      </c>
      <c r="C511">
        <v>11</v>
      </c>
      <c r="F511" t="s">
        <v>805</v>
      </c>
      <c r="G511" t="s">
        <v>222</v>
      </c>
      <c r="H511" t="s">
        <v>3143</v>
      </c>
      <c r="I511" t="s">
        <v>3143</v>
      </c>
      <c r="L511">
        <v>18</v>
      </c>
      <c r="M511">
        <f t="shared" si="28"/>
        <v>18</v>
      </c>
      <c r="N511">
        <v>10.5</v>
      </c>
      <c r="O511">
        <v>10</v>
      </c>
      <c r="P511" s="46" t="s">
        <v>27</v>
      </c>
      <c r="Q511" t="s">
        <v>28</v>
      </c>
      <c r="R511" s="2">
        <v>2344.06</v>
      </c>
      <c r="S511" s="2">
        <v>544.05999999999995</v>
      </c>
      <c r="T511">
        <v>3</v>
      </c>
      <c r="U511" s="2">
        <v>600</v>
      </c>
      <c r="V511" s="2">
        <v>1800</v>
      </c>
      <c r="W511" t="s">
        <v>806</v>
      </c>
      <c r="X511" t="s">
        <v>30</v>
      </c>
      <c r="Y511" s="6">
        <f t="shared" si="29"/>
        <v>781.35333333333335</v>
      </c>
      <c r="Z511" s="6">
        <f t="shared" si="30"/>
        <v>181.35333333333332</v>
      </c>
      <c r="AA511" s="6">
        <f t="shared" si="31"/>
        <v>600</v>
      </c>
      <c r="AD511" s="50">
        <f>Raw[[#This Row],[Net Contractor Cost after rebate]]+Raw[[#This Row],[TotalIncentive]]</f>
        <v>1800</v>
      </c>
      <c r="AH511" s="69">
        <f>Raw[[#This Row],[Contractor Markup]]/Raw[[#This Row],[RegularPrice]]</f>
        <v>0</v>
      </c>
    </row>
    <row r="512" spans="1:34" hidden="1" x14ac:dyDescent="0.25">
      <c r="A512">
        <v>51286</v>
      </c>
      <c r="B512" t="s">
        <v>798</v>
      </c>
      <c r="C512">
        <v>12</v>
      </c>
      <c r="F512" t="s">
        <v>807</v>
      </c>
      <c r="G512" t="s">
        <v>222</v>
      </c>
      <c r="H512" t="s">
        <v>3143</v>
      </c>
      <c r="I512" t="s">
        <v>3143</v>
      </c>
      <c r="L512">
        <v>18</v>
      </c>
      <c r="M512">
        <f t="shared" si="28"/>
        <v>18</v>
      </c>
      <c r="N512">
        <v>10.5</v>
      </c>
      <c r="O512">
        <v>10</v>
      </c>
      <c r="P512" s="46" t="s">
        <v>27</v>
      </c>
      <c r="Q512" t="s">
        <v>28</v>
      </c>
      <c r="R512" s="2">
        <v>2085.3200000000002</v>
      </c>
      <c r="S512" s="2">
        <v>285.32</v>
      </c>
      <c r="T512">
        <v>3</v>
      </c>
      <c r="U512" s="2">
        <v>600</v>
      </c>
      <c r="V512" s="2">
        <v>1800</v>
      </c>
      <c r="W512" t="s">
        <v>178</v>
      </c>
      <c r="X512" t="s">
        <v>30</v>
      </c>
      <c r="Y512" s="6">
        <f t="shared" si="29"/>
        <v>695.10666666666668</v>
      </c>
      <c r="Z512" s="6">
        <f t="shared" si="30"/>
        <v>95.106666666666669</v>
      </c>
      <c r="AA512" s="6">
        <f t="shared" si="31"/>
        <v>600</v>
      </c>
      <c r="AD512" s="50">
        <f>Raw[[#This Row],[Net Contractor Cost after rebate]]+Raw[[#This Row],[TotalIncentive]]</f>
        <v>1800</v>
      </c>
      <c r="AH512" s="69">
        <f>Raw[[#This Row],[Contractor Markup]]/Raw[[#This Row],[RegularPrice]]</f>
        <v>0</v>
      </c>
    </row>
    <row r="513" spans="1:34" hidden="1" x14ac:dyDescent="0.25">
      <c r="A513">
        <v>51286</v>
      </c>
      <c r="B513" t="s">
        <v>798</v>
      </c>
      <c r="C513">
        <v>13</v>
      </c>
      <c r="F513" t="s">
        <v>808</v>
      </c>
      <c r="G513" t="s">
        <v>245</v>
      </c>
      <c r="H513" t="s">
        <v>3143</v>
      </c>
      <c r="I513" t="s">
        <v>3143</v>
      </c>
      <c r="L513">
        <v>17.3</v>
      </c>
      <c r="M513">
        <f t="shared" si="28"/>
        <v>18</v>
      </c>
      <c r="N513">
        <v>10</v>
      </c>
      <c r="O513">
        <v>10.3</v>
      </c>
      <c r="P513" s="46" t="s">
        <v>27</v>
      </c>
      <c r="Q513" t="s">
        <v>65</v>
      </c>
      <c r="R513" s="2">
        <v>1046.02</v>
      </c>
      <c r="S513" s="2">
        <v>546.02</v>
      </c>
      <c r="T513">
        <v>1</v>
      </c>
      <c r="U513" s="2">
        <v>500</v>
      </c>
      <c r="V513" s="2">
        <v>500</v>
      </c>
      <c r="W513" t="s">
        <v>420</v>
      </c>
      <c r="X513" t="s">
        <v>30</v>
      </c>
      <c r="Y513" s="6">
        <f t="shared" si="29"/>
        <v>1046.02</v>
      </c>
      <c r="Z513" s="6">
        <f t="shared" si="30"/>
        <v>546.02</v>
      </c>
      <c r="AA513" s="6">
        <f t="shared" si="31"/>
        <v>500</v>
      </c>
      <c r="AD513" s="50">
        <f>Raw[[#This Row],[Net Contractor Cost after rebate]]+Raw[[#This Row],[TotalIncentive]]</f>
        <v>500</v>
      </c>
      <c r="AH513" s="69">
        <f>Raw[[#This Row],[Contractor Markup]]/Raw[[#This Row],[RegularPrice]]</f>
        <v>0</v>
      </c>
    </row>
    <row r="514" spans="1:34" hidden="1" x14ac:dyDescent="0.25">
      <c r="A514">
        <v>51286</v>
      </c>
      <c r="B514" t="s">
        <v>798</v>
      </c>
      <c r="C514">
        <v>14</v>
      </c>
      <c r="F514" t="s">
        <v>808</v>
      </c>
      <c r="G514" t="s">
        <v>245</v>
      </c>
      <c r="H514" t="s">
        <v>3143</v>
      </c>
      <c r="I514" t="s">
        <v>3143</v>
      </c>
      <c r="L514">
        <v>17.3</v>
      </c>
      <c r="M514">
        <f t="shared" si="28"/>
        <v>18</v>
      </c>
      <c r="N514">
        <v>10</v>
      </c>
      <c r="O514">
        <v>10.3</v>
      </c>
      <c r="P514" s="46" t="s">
        <v>27</v>
      </c>
      <c r="Q514" t="s">
        <v>65</v>
      </c>
      <c r="R514" s="2">
        <v>1046.02</v>
      </c>
      <c r="S514" s="2">
        <v>546.02</v>
      </c>
      <c r="T514">
        <v>1</v>
      </c>
      <c r="U514" s="2">
        <v>500</v>
      </c>
      <c r="V514" s="2">
        <v>500</v>
      </c>
      <c r="W514" t="s">
        <v>420</v>
      </c>
      <c r="X514" t="s">
        <v>30</v>
      </c>
      <c r="Y514" s="6">
        <f t="shared" si="29"/>
        <v>1046.02</v>
      </c>
      <c r="Z514" s="6">
        <f t="shared" si="30"/>
        <v>546.02</v>
      </c>
      <c r="AA514" s="6">
        <f t="shared" si="31"/>
        <v>500</v>
      </c>
      <c r="AD514" s="50">
        <f>Raw[[#This Row],[Net Contractor Cost after rebate]]+Raw[[#This Row],[TotalIncentive]]</f>
        <v>500</v>
      </c>
      <c r="AH514" s="69">
        <f>Raw[[#This Row],[Contractor Markup]]/Raw[[#This Row],[RegularPrice]]</f>
        <v>0</v>
      </c>
    </row>
    <row r="515" spans="1:34" hidden="1" x14ac:dyDescent="0.25">
      <c r="A515">
        <v>51286</v>
      </c>
      <c r="B515" t="s">
        <v>798</v>
      </c>
      <c r="C515">
        <v>15</v>
      </c>
      <c r="F515" t="s">
        <v>809</v>
      </c>
      <c r="G515" t="s">
        <v>245</v>
      </c>
      <c r="H515" t="s">
        <v>3143</v>
      </c>
      <c r="I515" t="s">
        <v>3143</v>
      </c>
      <c r="L515">
        <v>21.4</v>
      </c>
      <c r="M515">
        <f t="shared" ref="M515:M578" si="32">ROUNDUP(L515,0)</f>
        <v>22</v>
      </c>
      <c r="N515">
        <v>10.5</v>
      </c>
      <c r="O515">
        <v>10.199999999999999</v>
      </c>
      <c r="P515" s="46" t="s">
        <v>27</v>
      </c>
      <c r="Q515" t="s">
        <v>28</v>
      </c>
      <c r="R515" s="2">
        <v>2902.28</v>
      </c>
      <c r="S515" s="2">
        <v>1102.28</v>
      </c>
      <c r="T515">
        <v>3</v>
      </c>
      <c r="U515" s="2">
        <v>600</v>
      </c>
      <c r="V515" s="2">
        <v>1800</v>
      </c>
      <c r="W515" t="s">
        <v>810</v>
      </c>
      <c r="X515" t="s">
        <v>30</v>
      </c>
      <c r="Y515" s="6">
        <f t="shared" ref="Y515:Y578" si="33">R515/T515</f>
        <v>967.42666666666673</v>
      </c>
      <c r="Z515" s="6">
        <f t="shared" ref="Z515:Z578" si="34">S515/T515</f>
        <v>367.42666666666668</v>
      </c>
      <c r="AA515" s="6">
        <f t="shared" ref="AA515:AA578" si="35">Y515-Z515</f>
        <v>600</v>
      </c>
      <c r="AD515" s="50">
        <f>Raw[[#This Row],[Net Contractor Cost after rebate]]+Raw[[#This Row],[TotalIncentive]]</f>
        <v>1800</v>
      </c>
      <c r="AH515" s="69">
        <f>Raw[[#This Row],[Contractor Markup]]/Raw[[#This Row],[RegularPrice]]</f>
        <v>0</v>
      </c>
    </row>
    <row r="516" spans="1:34" hidden="1" x14ac:dyDescent="0.25">
      <c r="A516">
        <v>51286</v>
      </c>
      <c r="B516" t="s">
        <v>798</v>
      </c>
      <c r="C516">
        <v>16</v>
      </c>
      <c r="F516" t="s">
        <v>811</v>
      </c>
      <c r="G516" t="s">
        <v>222</v>
      </c>
      <c r="H516" t="s">
        <v>3143</v>
      </c>
      <c r="I516" t="s">
        <v>3143</v>
      </c>
      <c r="L516">
        <v>20.5</v>
      </c>
      <c r="M516">
        <f t="shared" si="32"/>
        <v>21</v>
      </c>
      <c r="N516">
        <v>11</v>
      </c>
      <c r="O516">
        <v>10.199999999999999</v>
      </c>
      <c r="P516" s="46" t="s">
        <v>27</v>
      </c>
      <c r="Q516" t="s">
        <v>28</v>
      </c>
      <c r="R516" s="2">
        <v>4049.93</v>
      </c>
      <c r="S516" s="2">
        <v>1649.93</v>
      </c>
      <c r="T516">
        <v>4</v>
      </c>
      <c r="U516" s="2">
        <v>600</v>
      </c>
      <c r="V516" s="2">
        <v>2400</v>
      </c>
      <c r="W516" t="s">
        <v>170</v>
      </c>
      <c r="X516" t="s">
        <v>30</v>
      </c>
      <c r="Y516" s="6">
        <f t="shared" si="33"/>
        <v>1012.4825</v>
      </c>
      <c r="Z516" s="6">
        <f t="shared" si="34"/>
        <v>412.48250000000002</v>
      </c>
      <c r="AA516" s="6">
        <f t="shared" si="35"/>
        <v>600</v>
      </c>
      <c r="AD516" s="50">
        <f>Raw[[#This Row],[Net Contractor Cost after rebate]]+Raw[[#This Row],[TotalIncentive]]</f>
        <v>2400</v>
      </c>
      <c r="AH516" s="69">
        <f>Raw[[#This Row],[Contractor Markup]]/Raw[[#This Row],[RegularPrice]]</f>
        <v>0</v>
      </c>
    </row>
    <row r="517" spans="1:34" hidden="1" x14ac:dyDescent="0.25">
      <c r="A517">
        <v>51286</v>
      </c>
      <c r="B517" t="s">
        <v>798</v>
      </c>
      <c r="C517">
        <v>17</v>
      </c>
      <c r="F517" t="s">
        <v>812</v>
      </c>
      <c r="G517" t="s">
        <v>245</v>
      </c>
      <c r="H517" t="s">
        <v>3137</v>
      </c>
      <c r="I517" t="s">
        <v>3137</v>
      </c>
      <c r="L517">
        <v>19</v>
      </c>
      <c r="M517">
        <f t="shared" si="32"/>
        <v>19</v>
      </c>
      <c r="N517">
        <v>12.5</v>
      </c>
      <c r="O517">
        <v>10.6</v>
      </c>
      <c r="P517" s="46" t="s">
        <v>27</v>
      </c>
      <c r="Q517" t="s">
        <v>28</v>
      </c>
      <c r="R517" s="2">
        <v>1535.83</v>
      </c>
      <c r="S517" s="2">
        <v>635.83000000000004</v>
      </c>
      <c r="T517">
        <v>1.5</v>
      </c>
      <c r="U517" s="2">
        <v>600</v>
      </c>
      <c r="V517" s="2">
        <v>900</v>
      </c>
      <c r="W517" t="s">
        <v>330</v>
      </c>
      <c r="X517" t="s">
        <v>30</v>
      </c>
      <c r="Y517" s="6">
        <f t="shared" si="33"/>
        <v>1023.8866666666667</v>
      </c>
      <c r="Z517" s="6">
        <f t="shared" si="34"/>
        <v>423.88666666666671</v>
      </c>
      <c r="AA517" s="6">
        <f t="shared" si="35"/>
        <v>600</v>
      </c>
      <c r="AD517" s="50">
        <f>Raw[[#This Row],[Net Contractor Cost after rebate]]+Raw[[#This Row],[TotalIncentive]]</f>
        <v>900</v>
      </c>
      <c r="AH517" s="69">
        <f>Raw[[#This Row],[Contractor Markup]]/Raw[[#This Row],[RegularPrice]]</f>
        <v>0</v>
      </c>
    </row>
    <row r="518" spans="1:34" hidden="1" x14ac:dyDescent="0.25">
      <c r="A518">
        <v>51286</v>
      </c>
      <c r="B518" t="s">
        <v>798</v>
      </c>
      <c r="C518">
        <v>18</v>
      </c>
      <c r="F518" t="s">
        <v>813</v>
      </c>
      <c r="G518" t="s">
        <v>222</v>
      </c>
      <c r="H518" t="s">
        <v>3137</v>
      </c>
      <c r="I518" t="s">
        <v>3137</v>
      </c>
      <c r="L518">
        <v>16</v>
      </c>
      <c r="M518">
        <f t="shared" si="32"/>
        <v>16</v>
      </c>
      <c r="N518">
        <v>10.9</v>
      </c>
      <c r="O518">
        <v>9</v>
      </c>
      <c r="P518" s="46" t="s">
        <v>27</v>
      </c>
      <c r="Q518" t="s">
        <v>40</v>
      </c>
      <c r="R518" s="2">
        <v>1110.83</v>
      </c>
      <c r="S518" s="2">
        <v>810.83</v>
      </c>
      <c r="T518">
        <v>0.75</v>
      </c>
      <c r="U518" s="2">
        <v>400</v>
      </c>
      <c r="V518" s="2">
        <v>300</v>
      </c>
      <c r="W518" t="s">
        <v>814</v>
      </c>
      <c r="X518" t="s">
        <v>30</v>
      </c>
      <c r="Y518" s="6">
        <f t="shared" si="33"/>
        <v>1481.1066666666666</v>
      </c>
      <c r="Z518" s="6">
        <f t="shared" si="34"/>
        <v>1081.1066666666668</v>
      </c>
      <c r="AA518" s="6">
        <f t="shared" si="35"/>
        <v>399.99999999999977</v>
      </c>
      <c r="AD518" s="50">
        <f>Raw[[#This Row],[Net Contractor Cost after rebate]]+Raw[[#This Row],[TotalIncentive]]</f>
        <v>300</v>
      </c>
      <c r="AH518" s="69">
        <f>Raw[[#This Row],[Contractor Markup]]/Raw[[#This Row],[RegularPrice]]</f>
        <v>0</v>
      </c>
    </row>
    <row r="519" spans="1:34" hidden="1" x14ac:dyDescent="0.25">
      <c r="A519">
        <v>51286</v>
      </c>
      <c r="B519" t="s">
        <v>798</v>
      </c>
      <c r="C519">
        <v>19</v>
      </c>
      <c r="F519" t="s">
        <v>815</v>
      </c>
      <c r="G519" t="s">
        <v>222</v>
      </c>
      <c r="H519" t="s">
        <v>3137</v>
      </c>
      <c r="I519" t="s">
        <v>3137</v>
      </c>
      <c r="L519">
        <v>18</v>
      </c>
      <c r="M519">
        <f t="shared" si="32"/>
        <v>18</v>
      </c>
      <c r="N519">
        <v>10</v>
      </c>
      <c r="O519">
        <v>10.6</v>
      </c>
      <c r="P519" s="46" t="s">
        <v>27</v>
      </c>
      <c r="Q519" t="s">
        <v>28</v>
      </c>
      <c r="R519" s="2">
        <v>1727.21</v>
      </c>
      <c r="S519" s="2">
        <v>527.21</v>
      </c>
      <c r="T519">
        <v>2</v>
      </c>
      <c r="U519" s="2">
        <v>600</v>
      </c>
      <c r="V519" s="2">
        <v>1200</v>
      </c>
      <c r="W519" t="s">
        <v>149</v>
      </c>
      <c r="X519" t="s">
        <v>30</v>
      </c>
      <c r="Y519" s="6">
        <f t="shared" si="33"/>
        <v>863.60500000000002</v>
      </c>
      <c r="Z519" s="6">
        <f t="shared" si="34"/>
        <v>263.60500000000002</v>
      </c>
      <c r="AA519" s="6">
        <f t="shared" si="35"/>
        <v>600</v>
      </c>
      <c r="AD519" s="50">
        <f>Raw[[#This Row],[Net Contractor Cost after rebate]]+Raw[[#This Row],[TotalIncentive]]</f>
        <v>1200</v>
      </c>
      <c r="AH519" s="69">
        <f>Raw[[#This Row],[Contractor Markup]]/Raw[[#This Row],[RegularPrice]]</f>
        <v>0</v>
      </c>
    </row>
    <row r="520" spans="1:34" hidden="1" x14ac:dyDescent="0.25">
      <c r="A520">
        <v>51286</v>
      </c>
      <c r="B520" t="s">
        <v>798</v>
      </c>
      <c r="C520">
        <v>20</v>
      </c>
      <c r="F520" t="s">
        <v>816</v>
      </c>
      <c r="G520" t="s">
        <v>732</v>
      </c>
      <c r="H520" t="s">
        <v>3137</v>
      </c>
      <c r="I520" t="s">
        <v>3137</v>
      </c>
      <c r="L520">
        <v>16.5</v>
      </c>
      <c r="M520">
        <f t="shared" si="32"/>
        <v>17</v>
      </c>
      <c r="N520">
        <v>9.5</v>
      </c>
      <c r="O520">
        <v>9</v>
      </c>
      <c r="P520" s="46" t="s">
        <v>27</v>
      </c>
      <c r="Q520" t="s">
        <v>40</v>
      </c>
      <c r="R520" s="2">
        <v>2521.4699999999998</v>
      </c>
      <c r="S520" s="2">
        <v>1521.47</v>
      </c>
      <c r="T520">
        <v>2.5</v>
      </c>
      <c r="U520" s="2">
        <v>400</v>
      </c>
      <c r="V520" s="2">
        <v>1000</v>
      </c>
      <c r="W520" t="s">
        <v>75</v>
      </c>
      <c r="X520" t="s">
        <v>30</v>
      </c>
      <c r="Y520" s="6">
        <f t="shared" si="33"/>
        <v>1008.588</v>
      </c>
      <c r="Z520" s="6">
        <f t="shared" si="34"/>
        <v>608.58799999999997</v>
      </c>
      <c r="AA520" s="6">
        <f t="shared" si="35"/>
        <v>400</v>
      </c>
      <c r="AD520" s="50">
        <f>Raw[[#This Row],[Net Contractor Cost after rebate]]+Raw[[#This Row],[TotalIncentive]]</f>
        <v>1000</v>
      </c>
      <c r="AH520" s="69">
        <f>Raw[[#This Row],[Contractor Markup]]/Raw[[#This Row],[RegularPrice]]</f>
        <v>0</v>
      </c>
    </row>
    <row r="521" spans="1:34" hidden="1" x14ac:dyDescent="0.25">
      <c r="A521">
        <v>51286</v>
      </c>
      <c r="B521" t="s">
        <v>798</v>
      </c>
      <c r="C521">
        <v>21</v>
      </c>
      <c r="F521" t="s">
        <v>817</v>
      </c>
      <c r="G521" t="s">
        <v>222</v>
      </c>
      <c r="H521" t="s">
        <v>3137</v>
      </c>
      <c r="I521" t="s">
        <v>3137</v>
      </c>
      <c r="L521">
        <v>16</v>
      </c>
      <c r="M521">
        <f t="shared" si="32"/>
        <v>16</v>
      </c>
      <c r="N521">
        <v>10.9</v>
      </c>
      <c r="O521">
        <v>9</v>
      </c>
      <c r="P521" s="46" t="s">
        <v>27</v>
      </c>
      <c r="Q521" t="s">
        <v>40</v>
      </c>
      <c r="R521" s="2">
        <v>729.36</v>
      </c>
      <c r="S521" s="2">
        <v>429.36</v>
      </c>
      <c r="T521">
        <v>0.75</v>
      </c>
      <c r="U521" s="2">
        <v>400</v>
      </c>
      <c r="V521" s="2">
        <v>300</v>
      </c>
      <c r="W521" t="s">
        <v>154</v>
      </c>
      <c r="X521" t="s">
        <v>30</v>
      </c>
      <c r="Y521" s="6">
        <f t="shared" si="33"/>
        <v>972.48</v>
      </c>
      <c r="Z521" s="6">
        <f t="shared" si="34"/>
        <v>572.48</v>
      </c>
      <c r="AA521" s="6">
        <f t="shared" si="35"/>
        <v>400</v>
      </c>
      <c r="AD521" s="50">
        <f>Raw[[#This Row],[Net Contractor Cost after rebate]]+Raw[[#This Row],[TotalIncentive]]</f>
        <v>300</v>
      </c>
      <c r="AH521" s="69">
        <f>Raw[[#This Row],[Contractor Markup]]/Raw[[#This Row],[RegularPrice]]</f>
        <v>0</v>
      </c>
    </row>
    <row r="522" spans="1:34" hidden="1" x14ac:dyDescent="0.25">
      <c r="A522">
        <v>51286</v>
      </c>
      <c r="B522" t="s">
        <v>798</v>
      </c>
      <c r="C522">
        <v>22</v>
      </c>
      <c r="F522" t="s">
        <v>818</v>
      </c>
      <c r="G522" t="s">
        <v>222</v>
      </c>
      <c r="H522" t="s">
        <v>3137</v>
      </c>
      <c r="I522" t="s">
        <v>3137</v>
      </c>
      <c r="L522">
        <v>16</v>
      </c>
      <c r="M522">
        <f t="shared" si="32"/>
        <v>16</v>
      </c>
      <c r="N522">
        <v>10.9</v>
      </c>
      <c r="O522">
        <v>9</v>
      </c>
      <c r="P522" s="46" t="s">
        <v>27</v>
      </c>
      <c r="Q522" t="s">
        <v>40</v>
      </c>
      <c r="R522" s="2">
        <v>1158.72</v>
      </c>
      <c r="S522" s="2">
        <v>858.72</v>
      </c>
      <c r="T522">
        <v>0.75</v>
      </c>
      <c r="U522" s="2">
        <v>400</v>
      </c>
      <c r="V522" s="2">
        <v>300</v>
      </c>
      <c r="W522" t="s">
        <v>385</v>
      </c>
      <c r="X522" t="s">
        <v>30</v>
      </c>
      <c r="Y522" s="6">
        <f t="shared" si="33"/>
        <v>1544.96</v>
      </c>
      <c r="Z522" s="6">
        <f t="shared" si="34"/>
        <v>1144.96</v>
      </c>
      <c r="AA522" s="6">
        <f t="shared" si="35"/>
        <v>400</v>
      </c>
      <c r="AD522" s="50">
        <f>Raw[[#This Row],[Net Contractor Cost after rebate]]+Raw[[#This Row],[TotalIncentive]]</f>
        <v>300</v>
      </c>
      <c r="AH522" s="69">
        <f>Raw[[#This Row],[Contractor Markup]]/Raw[[#This Row],[RegularPrice]]</f>
        <v>0</v>
      </c>
    </row>
    <row r="523" spans="1:34" hidden="1" x14ac:dyDescent="0.25">
      <c r="A523">
        <v>51286</v>
      </c>
      <c r="B523" t="s">
        <v>798</v>
      </c>
      <c r="C523">
        <v>23</v>
      </c>
      <c r="F523" t="s">
        <v>818</v>
      </c>
      <c r="G523" t="s">
        <v>222</v>
      </c>
      <c r="H523" t="s">
        <v>3137</v>
      </c>
      <c r="I523" t="s">
        <v>3137</v>
      </c>
      <c r="L523">
        <v>16</v>
      </c>
      <c r="M523">
        <f t="shared" si="32"/>
        <v>16</v>
      </c>
      <c r="N523">
        <v>10.9</v>
      </c>
      <c r="O523">
        <v>9</v>
      </c>
      <c r="P523" s="46" t="s">
        <v>27</v>
      </c>
      <c r="Q523" t="s">
        <v>40</v>
      </c>
      <c r="R523" s="2">
        <v>1158.72</v>
      </c>
      <c r="S523" s="2">
        <v>858.72</v>
      </c>
      <c r="T523">
        <v>0.75</v>
      </c>
      <c r="U523" s="2">
        <v>400</v>
      </c>
      <c r="V523" s="2">
        <v>300</v>
      </c>
      <c r="W523" t="s">
        <v>385</v>
      </c>
      <c r="X523" t="s">
        <v>30</v>
      </c>
      <c r="Y523" s="6">
        <f t="shared" si="33"/>
        <v>1544.96</v>
      </c>
      <c r="Z523" s="6">
        <f t="shared" si="34"/>
        <v>1144.96</v>
      </c>
      <c r="AA523" s="6">
        <f t="shared" si="35"/>
        <v>400</v>
      </c>
      <c r="AD523" s="50">
        <f>Raw[[#This Row],[Net Contractor Cost after rebate]]+Raw[[#This Row],[TotalIncentive]]</f>
        <v>300</v>
      </c>
      <c r="AH523" s="69">
        <f>Raw[[#This Row],[Contractor Markup]]/Raw[[#This Row],[RegularPrice]]</f>
        <v>0</v>
      </c>
    </row>
    <row r="524" spans="1:34" hidden="1" x14ac:dyDescent="0.25">
      <c r="A524">
        <v>51286</v>
      </c>
      <c r="B524" t="s">
        <v>798</v>
      </c>
      <c r="C524">
        <v>24</v>
      </c>
      <c r="F524" t="s">
        <v>819</v>
      </c>
      <c r="G524" t="s">
        <v>222</v>
      </c>
      <c r="H524" t="s">
        <v>3137</v>
      </c>
      <c r="I524" t="s">
        <v>3137</v>
      </c>
      <c r="L524">
        <v>16</v>
      </c>
      <c r="M524">
        <f t="shared" si="32"/>
        <v>16</v>
      </c>
      <c r="N524">
        <v>10</v>
      </c>
      <c r="O524">
        <v>9</v>
      </c>
      <c r="P524" s="46" t="s">
        <v>27</v>
      </c>
      <c r="Q524" t="s">
        <v>40</v>
      </c>
      <c r="R524" s="2">
        <v>796.52</v>
      </c>
      <c r="S524" s="2">
        <v>396.52</v>
      </c>
      <c r="T524">
        <v>1</v>
      </c>
      <c r="U524" s="2">
        <v>400</v>
      </c>
      <c r="V524" s="2">
        <v>400</v>
      </c>
      <c r="W524" t="s">
        <v>380</v>
      </c>
      <c r="X524" t="s">
        <v>30</v>
      </c>
      <c r="Y524" s="6">
        <f t="shared" si="33"/>
        <v>796.52</v>
      </c>
      <c r="Z524" s="6">
        <f t="shared" si="34"/>
        <v>396.52</v>
      </c>
      <c r="AA524" s="6">
        <f t="shared" si="35"/>
        <v>400</v>
      </c>
      <c r="AD524" s="50">
        <f>Raw[[#This Row],[Net Contractor Cost after rebate]]+Raw[[#This Row],[TotalIncentive]]</f>
        <v>400</v>
      </c>
      <c r="AH524" s="69">
        <f>Raw[[#This Row],[Contractor Markup]]/Raw[[#This Row],[RegularPrice]]</f>
        <v>0</v>
      </c>
    </row>
    <row r="525" spans="1:34" hidden="1" x14ac:dyDescent="0.25">
      <c r="A525">
        <v>51287</v>
      </c>
      <c r="B525" t="s">
        <v>798</v>
      </c>
      <c r="C525">
        <v>1</v>
      </c>
      <c r="F525" t="s">
        <v>820</v>
      </c>
      <c r="G525" t="s">
        <v>245</v>
      </c>
      <c r="H525" t="s">
        <v>3137</v>
      </c>
      <c r="I525" t="s">
        <v>3137</v>
      </c>
      <c r="L525">
        <v>18</v>
      </c>
      <c r="M525">
        <f t="shared" si="32"/>
        <v>18</v>
      </c>
      <c r="N525">
        <v>12.5</v>
      </c>
      <c r="O525">
        <v>9.3000000000000007</v>
      </c>
      <c r="P525" s="46" t="s">
        <v>27</v>
      </c>
      <c r="Q525" t="s">
        <v>40</v>
      </c>
      <c r="R525" s="2">
        <v>4675.08</v>
      </c>
      <c r="S525" s="2">
        <v>4075.08</v>
      </c>
      <c r="T525">
        <v>1.5</v>
      </c>
      <c r="U525" s="2">
        <v>400</v>
      </c>
      <c r="V525" s="2">
        <v>600</v>
      </c>
      <c r="W525" t="s">
        <v>778</v>
      </c>
      <c r="X525" t="s">
        <v>30</v>
      </c>
      <c r="Y525" s="6">
        <f t="shared" si="33"/>
        <v>3116.72</v>
      </c>
      <c r="Z525" s="6">
        <f t="shared" si="34"/>
        <v>2716.72</v>
      </c>
      <c r="AA525" s="6">
        <f t="shared" si="35"/>
        <v>400</v>
      </c>
      <c r="AD525" s="50">
        <f>Raw[[#This Row],[Net Contractor Cost after rebate]]+Raw[[#This Row],[TotalIncentive]]</f>
        <v>600</v>
      </c>
      <c r="AH525" s="69">
        <f>Raw[[#This Row],[Contractor Markup]]/Raw[[#This Row],[RegularPrice]]</f>
        <v>0</v>
      </c>
    </row>
    <row r="526" spans="1:34" hidden="1" x14ac:dyDescent="0.25">
      <c r="A526">
        <v>51287</v>
      </c>
      <c r="B526" t="s">
        <v>798</v>
      </c>
      <c r="C526">
        <v>2</v>
      </c>
      <c r="F526" t="s">
        <v>820</v>
      </c>
      <c r="G526" t="s">
        <v>245</v>
      </c>
      <c r="H526" t="s">
        <v>3137</v>
      </c>
      <c r="I526" t="s">
        <v>3137</v>
      </c>
      <c r="L526">
        <v>19.7</v>
      </c>
      <c r="M526">
        <f t="shared" si="32"/>
        <v>20</v>
      </c>
      <c r="N526">
        <v>12</v>
      </c>
      <c r="O526">
        <v>11.3</v>
      </c>
      <c r="P526" s="46" t="s">
        <v>27</v>
      </c>
      <c r="Q526" t="s">
        <v>28</v>
      </c>
      <c r="R526" s="2">
        <v>4975.08</v>
      </c>
      <c r="S526" s="2">
        <v>4075.08</v>
      </c>
      <c r="T526">
        <v>1.5</v>
      </c>
      <c r="U526" s="2">
        <v>600</v>
      </c>
      <c r="V526" s="2">
        <v>900</v>
      </c>
      <c r="W526" t="s">
        <v>778</v>
      </c>
      <c r="X526" t="s">
        <v>30</v>
      </c>
      <c r="Y526" s="6">
        <f t="shared" si="33"/>
        <v>3316.72</v>
      </c>
      <c r="Z526" s="6">
        <f t="shared" si="34"/>
        <v>2716.72</v>
      </c>
      <c r="AA526" s="6">
        <f t="shared" si="35"/>
        <v>600</v>
      </c>
      <c r="AD526" s="50">
        <f>Raw[[#This Row],[Net Contractor Cost after rebate]]+Raw[[#This Row],[TotalIncentive]]</f>
        <v>900</v>
      </c>
      <c r="AH526" s="69">
        <f>Raw[[#This Row],[Contractor Markup]]/Raw[[#This Row],[RegularPrice]]</f>
        <v>0</v>
      </c>
    </row>
    <row r="527" spans="1:34" hidden="1" x14ac:dyDescent="0.25">
      <c r="A527">
        <v>51287</v>
      </c>
      <c r="B527" t="s">
        <v>798</v>
      </c>
      <c r="C527">
        <v>3</v>
      </c>
      <c r="F527" t="s">
        <v>820</v>
      </c>
      <c r="G527" t="s">
        <v>245</v>
      </c>
      <c r="H527" t="s">
        <v>3137</v>
      </c>
      <c r="I527" t="s">
        <v>3137</v>
      </c>
      <c r="L527">
        <v>19</v>
      </c>
      <c r="M527">
        <f t="shared" si="32"/>
        <v>19</v>
      </c>
      <c r="N527">
        <v>12.5</v>
      </c>
      <c r="O527">
        <v>10.6</v>
      </c>
      <c r="P527" s="46" t="s">
        <v>27</v>
      </c>
      <c r="Q527" t="s">
        <v>28</v>
      </c>
      <c r="R527" s="2">
        <v>4975.08</v>
      </c>
      <c r="S527" s="2">
        <v>4075.08</v>
      </c>
      <c r="T527">
        <v>1.5</v>
      </c>
      <c r="U527" s="2">
        <v>600</v>
      </c>
      <c r="V527" s="2">
        <v>900</v>
      </c>
      <c r="W527" t="s">
        <v>778</v>
      </c>
      <c r="X527" t="s">
        <v>30</v>
      </c>
      <c r="Y527" s="6">
        <f t="shared" si="33"/>
        <v>3316.72</v>
      </c>
      <c r="Z527" s="6">
        <f t="shared" si="34"/>
        <v>2716.72</v>
      </c>
      <c r="AA527" s="6">
        <f t="shared" si="35"/>
        <v>600</v>
      </c>
      <c r="AD527" s="50">
        <f>Raw[[#This Row],[Net Contractor Cost after rebate]]+Raw[[#This Row],[TotalIncentive]]</f>
        <v>900</v>
      </c>
      <c r="AH527" s="69">
        <f>Raw[[#This Row],[Contractor Markup]]/Raw[[#This Row],[RegularPrice]]</f>
        <v>0</v>
      </c>
    </row>
    <row r="528" spans="1:34" hidden="1" x14ac:dyDescent="0.25">
      <c r="A528">
        <v>51287</v>
      </c>
      <c r="B528" t="s">
        <v>798</v>
      </c>
      <c r="C528">
        <v>4</v>
      </c>
      <c r="F528" t="s">
        <v>821</v>
      </c>
      <c r="G528" t="s">
        <v>222</v>
      </c>
      <c r="H528" t="s">
        <v>3143</v>
      </c>
      <c r="I528" t="s">
        <v>3143</v>
      </c>
      <c r="L528">
        <v>18</v>
      </c>
      <c r="M528">
        <f t="shared" si="32"/>
        <v>18</v>
      </c>
      <c r="N528">
        <v>10.5</v>
      </c>
      <c r="O528">
        <v>10</v>
      </c>
      <c r="P528" s="46" t="s">
        <v>27</v>
      </c>
      <c r="Q528" t="s">
        <v>28</v>
      </c>
      <c r="R528" s="2">
        <v>2384</v>
      </c>
      <c r="S528" s="2">
        <v>584</v>
      </c>
      <c r="T528">
        <v>3</v>
      </c>
      <c r="U528" s="2">
        <v>600</v>
      </c>
      <c r="V528" s="2">
        <v>1800</v>
      </c>
      <c r="W528" t="s">
        <v>795</v>
      </c>
      <c r="X528" t="s">
        <v>30</v>
      </c>
      <c r="Y528" s="6">
        <f t="shared" si="33"/>
        <v>794.66666666666663</v>
      </c>
      <c r="Z528" s="6">
        <f t="shared" si="34"/>
        <v>194.66666666666666</v>
      </c>
      <c r="AA528" s="6">
        <f t="shared" si="35"/>
        <v>600</v>
      </c>
      <c r="AD528" s="50">
        <f>Raw[[#This Row],[Net Contractor Cost after rebate]]+Raw[[#This Row],[TotalIncentive]]</f>
        <v>1800</v>
      </c>
      <c r="AH528" s="69">
        <f>Raw[[#This Row],[Contractor Markup]]/Raw[[#This Row],[RegularPrice]]</f>
        <v>0</v>
      </c>
    </row>
    <row r="529" spans="1:34" hidden="1" x14ac:dyDescent="0.25">
      <c r="A529">
        <v>51287</v>
      </c>
      <c r="B529" t="s">
        <v>798</v>
      </c>
      <c r="C529">
        <v>5</v>
      </c>
      <c r="F529" t="s">
        <v>821</v>
      </c>
      <c r="G529" t="s">
        <v>222</v>
      </c>
      <c r="H529" t="s">
        <v>3143</v>
      </c>
      <c r="I529" t="s">
        <v>3143</v>
      </c>
      <c r="L529">
        <v>21</v>
      </c>
      <c r="M529">
        <f t="shared" si="32"/>
        <v>21</v>
      </c>
      <c r="N529">
        <v>12.5</v>
      </c>
      <c r="O529">
        <v>12</v>
      </c>
      <c r="P529" s="46" t="s">
        <v>27</v>
      </c>
      <c r="Q529" t="s">
        <v>28</v>
      </c>
      <c r="R529" s="2">
        <v>1784</v>
      </c>
      <c r="S529" s="2">
        <v>584</v>
      </c>
      <c r="T529">
        <v>2</v>
      </c>
      <c r="U529" s="2">
        <v>600</v>
      </c>
      <c r="V529" s="2">
        <v>1200</v>
      </c>
      <c r="W529" t="s">
        <v>795</v>
      </c>
      <c r="X529" t="s">
        <v>30</v>
      </c>
      <c r="Y529" s="6">
        <f t="shared" si="33"/>
        <v>892</v>
      </c>
      <c r="Z529" s="6">
        <f t="shared" si="34"/>
        <v>292</v>
      </c>
      <c r="AA529" s="6">
        <f t="shared" si="35"/>
        <v>600</v>
      </c>
      <c r="AD529" s="50">
        <f>Raw[[#This Row],[Net Contractor Cost after rebate]]+Raw[[#This Row],[TotalIncentive]]</f>
        <v>1200</v>
      </c>
      <c r="AH529" s="69">
        <f>Raw[[#This Row],[Contractor Markup]]/Raw[[#This Row],[RegularPrice]]</f>
        <v>0</v>
      </c>
    </row>
    <row r="530" spans="1:34" hidden="1" x14ac:dyDescent="0.25">
      <c r="A530">
        <v>51287</v>
      </c>
      <c r="B530" t="s">
        <v>798</v>
      </c>
      <c r="C530">
        <v>6</v>
      </c>
      <c r="F530" t="s">
        <v>822</v>
      </c>
      <c r="G530" t="s">
        <v>222</v>
      </c>
      <c r="H530" t="s">
        <v>3143</v>
      </c>
      <c r="I530" t="s">
        <v>3143</v>
      </c>
      <c r="L530">
        <v>20.399999999999999</v>
      </c>
      <c r="M530">
        <f t="shared" si="32"/>
        <v>21</v>
      </c>
      <c r="N530">
        <v>11.5</v>
      </c>
      <c r="O530">
        <v>10.8</v>
      </c>
      <c r="P530" s="46" t="s">
        <v>27</v>
      </c>
      <c r="Q530" t="s">
        <v>28</v>
      </c>
      <c r="R530" s="2">
        <v>1902</v>
      </c>
      <c r="S530" s="2">
        <v>552</v>
      </c>
      <c r="T530">
        <v>2.25</v>
      </c>
      <c r="U530" s="2">
        <v>600</v>
      </c>
      <c r="V530" s="2">
        <v>1350</v>
      </c>
      <c r="W530" t="s">
        <v>823</v>
      </c>
      <c r="X530" t="s">
        <v>30</v>
      </c>
      <c r="Y530" s="6">
        <f t="shared" si="33"/>
        <v>845.33333333333337</v>
      </c>
      <c r="Z530" s="6">
        <f t="shared" si="34"/>
        <v>245.33333333333334</v>
      </c>
      <c r="AA530" s="6">
        <f t="shared" si="35"/>
        <v>600</v>
      </c>
      <c r="AD530" s="50">
        <f>Raw[[#This Row],[Net Contractor Cost after rebate]]+Raw[[#This Row],[TotalIncentive]]</f>
        <v>1350</v>
      </c>
      <c r="AH530" s="69">
        <f>Raw[[#This Row],[Contractor Markup]]/Raw[[#This Row],[RegularPrice]]</f>
        <v>0</v>
      </c>
    </row>
    <row r="531" spans="1:34" hidden="1" x14ac:dyDescent="0.25">
      <c r="A531">
        <v>51287</v>
      </c>
      <c r="B531" t="s">
        <v>798</v>
      </c>
      <c r="C531">
        <v>7</v>
      </c>
      <c r="F531" t="s">
        <v>822</v>
      </c>
      <c r="G531" t="s">
        <v>222</v>
      </c>
      <c r="H531" t="s">
        <v>3143</v>
      </c>
      <c r="I531" t="s">
        <v>3143</v>
      </c>
      <c r="L531">
        <v>20.399999999999999</v>
      </c>
      <c r="M531">
        <f t="shared" si="32"/>
        <v>21</v>
      </c>
      <c r="N531">
        <v>11.5</v>
      </c>
      <c r="O531">
        <v>10.8</v>
      </c>
      <c r="P531" s="46" t="s">
        <v>27</v>
      </c>
      <c r="Q531" t="s">
        <v>28</v>
      </c>
      <c r="R531" s="2">
        <v>1902</v>
      </c>
      <c r="S531" s="2">
        <v>552</v>
      </c>
      <c r="T531">
        <v>2.25</v>
      </c>
      <c r="U531" s="2">
        <v>600</v>
      </c>
      <c r="V531" s="2">
        <v>1350</v>
      </c>
      <c r="W531" t="s">
        <v>823</v>
      </c>
      <c r="X531" t="s">
        <v>30</v>
      </c>
      <c r="Y531" s="6">
        <f t="shared" si="33"/>
        <v>845.33333333333337</v>
      </c>
      <c r="Z531" s="6">
        <f t="shared" si="34"/>
        <v>245.33333333333334</v>
      </c>
      <c r="AA531" s="6">
        <f t="shared" si="35"/>
        <v>600</v>
      </c>
      <c r="AD531" s="50">
        <f>Raw[[#This Row],[Net Contractor Cost after rebate]]+Raw[[#This Row],[TotalIncentive]]</f>
        <v>1350</v>
      </c>
      <c r="AH531" s="69">
        <f>Raw[[#This Row],[Contractor Markup]]/Raw[[#This Row],[RegularPrice]]</f>
        <v>0</v>
      </c>
    </row>
    <row r="532" spans="1:34" hidden="1" x14ac:dyDescent="0.25">
      <c r="A532">
        <v>51287</v>
      </c>
      <c r="B532" t="s">
        <v>798</v>
      </c>
      <c r="C532">
        <v>8</v>
      </c>
      <c r="F532" t="s">
        <v>824</v>
      </c>
      <c r="G532" t="s">
        <v>222</v>
      </c>
      <c r="H532" t="s">
        <v>3137</v>
      </c>
      <c r="I532" t="s">
        <v>3137</v>
      </c>
      <c r="L532">
        <v>16</v>
      </c>
      <c r="M532">
        <f t="shared" si="32"/>
        <v>16</v>
      </c>
      <c r="N532">
        <v>10</v>
      </c>
      <c r="O532">
        <v>9</v>
      </c>
      <c r="P532" s="46" t="s">
        <v>27</v>
      </c>
      <c r="Q532" t="s">
        <v>40</v>
      </c>
      <c r="R532" s="2">
        <v>1145.3399999999999</v>
      </c>
      <c r="S532" s="2">
        <v>745.34</v>
      </c>
      <c r="T532">
        <v>1</v>
      </c>
      <c r="U532" s="2">
        <v>400</v>
      </c>
      <c r="V532" s="2">
        <v>400</v>
      </c>
      <c r="W532" t="s">
        <v>41</v>
      </c>
      <c r="X532" t="s">
        <v>30</v>
      </c>
      <c r="Y532" s="6">
        <f t="shared" si="33"/>
        <v>1145.3399999999999</v>
      </c>
      <c r="Z532" s="6">
        <f t="shared" si="34"/>
        <v>745.34</v>
      </c>
      <c r="AA532" s="6">
        <f t="shared" si="35"/>
        <v>399.99999999999989</v>
      </c>
      <c r="AD532" s="50">
        <f>Raw[[#This Row],[Net Contractor Cost after rebate]]+Raw[[#This Row],[TotalIncentive]]</f>
        <v>400</v>
      </c>
      <c r="AH532" s="69">
        <f>Raw[[#This Row],[Contractor Markup]]/Raw[[#This Row],[RegularPrice]]</f>
        <v>0</v>
      </c>
    </row>
    <row r="533" spans="1:34" hidden="1" x14ac:dyDescent="0.25">
      <c r="A533">
        <v>51287</v>
      </c>
      <c r="B533" t="s">
        <v>798</v>
      </c>
      <c r="C533">
        <v>9</v>
      </c>
      <c r="F533" t="s">
        <v>825</v>
      </c>
      <c r="G533" t="s">
        <v>732</v>
      </c>
      <c r="H533" t="s">
        <v>3137</v>
      </c>
      <c r="I533" t="s">
        <v>3137</v>
      </c>
      <c r="L533">
        <v>23</v>
      </c>
      <c r="M533">
        <f t="shared" si="32"/>
        <v>23</v>
      </c>
      <c r="N533">
        <v>12.5</v>
      </c>
      <c r="O533">
        <v>12.5</v>
      </c>
      <c r="P533" s="46" t="s">
        <v>27</v>
      </c>
      <c r="Q533" t="s">
        <v>28</v>
      </c>
      <c r="R533" s="2">
        <v>1216.99</v>
      </c>
      <c r="S533" s="2">
        <v>616.99</v>
      </c>
      <c r="T533">
        <v>1</v>
      </c>
      <c r="U533" s="2">
        <v>600</v>
      </c>
      <c r="V533" s="2">
        <v>600</v>
      </c>
      <c r="W533" t="s">
        <v>323</v>
      </c>
      <c r="X533" t="s">
        <v>30</v>
      </c>
      <c r="Y533" s="6">
        <f t="shared" si="33"/>
        <v>1216.99</v>
      </c>
      <c r="Z533" s="6">
        <f t="shared" si="34"/>
        <v>616.99</v>
      </c>
      <c r="AA533" s="6">
        <f t="shared" si="35"/>
        <v>600</v>
      </c>
      <c r="AD533" s="50">
        <f>Raw[[#This Row],[Net Contractor Cost after rebate]]+Raw[[#This Row],[TotalIncentive]]</f>
        <v>600</v>
      </c>
      <c r="AH533" s="69">
        <f>Raw[[#This Row],[Contractor Markup]]/Raw[[#This Row],[RegularPrice]]</f>
        <v>0</v>
      </c>
    </row>
    <row r="534" spans="1:34" hidden="1" x14ac:dyDescent="0.25">
      <c r="A534">
        <v>51287</v>
      </c>
      <c r="B534" t="s">
        <v>798</v>
      </c>
      <c r="C534">
        <v>10</v>
      </c>
      <c r="F534" t="s">
        <v>826</v>
      </c>
      <c r="G534" t="s">
        <v>356</v>
      </c>
      <c r="H534" t="s">
        <v>3143</v>
      </c>
      <c r="I534" t="s">
        <v>3143</v>
      </c>
      <c r="L534">
        <v>18</v>
      </c>
      <c r="M534">
        <f t="shared" si="32"/>
        <v>18</v>
      </c>
      <c r="N534">
        <v>10.5</v>
      </c>
      <c r="O534">
        <v>10</v>
      </c>
      <c r="P534" s="46" t="s">
        <v>27</v>
      </c>
      <c r="Q534" t="s">
        <v>28</v>
      </c>
      <c r="R534" s="2">
        <v>1994.99</v>
      </c>
      <c r="S534" s="2">
        <v>194.99</v>
      </c>
      <c r="T534">
        <v>3</v>
      </c>
      <c r="U534" s="2">
        <v>600</v>
      </c>
      <c r="V534" s="2">
        <v>1800</v>
      </c>
      <c r="W534" t="s">
        <v>827</v>
      </c>
      <c r="X534" t="s">
        <v>30</v>
      </c>
      <c r="Y534" s="6">
        <f t="shared" si="33"/>
        <v>664.99666666666667</v>
      </c>
      <c r="Z534" s="6">
        <f t="shared" si="34"/>
        <v>64.99666666666667</v>
      </c>
      <c r="AA534" s="6">
        <f t="shared" si="35"/>
        <v>600</v>
      </c>
      <c r="AD534" s="50">
        <f>Raw[[#This Row],[Net Contractor Cost after rebate]]+Raw[[#This Row],[TotalIncentive]]</f>
        <v>1800</v>
      </c>
      <c r="AH534" s="69">
        <f>Raw[[#This Row],[Contractor Markup]]/Raw[[#This Row],[RegularPrice]]</f>
        <v>0</v>
      </c>
    </row>
    <row r="535" spans="1:34" hidden="1" x14ac:dyDescent="0.25">
      <c r="A535">
        <v>51287</v>
      </c>
      <c r="B535" t="s">
        <v>798</v>
      </c>
      <c r="C535">
        <v>11</v>
      </c>
      <c r="F535" t="s">
        <v>828</v>
      </c>
      <c r="G535" t="s">
        <v>732</v>
      </c>
      <c r="H535" t="s">
        <v>3144</v>
      </c>
      <c r="I535" t="s">
        <v>3144</v>
      </c>
      <c r="L535">
        <v>18</v>
      </c>
      <c r="M535">
        <f t="shared" si="32"/>
        <v>18</v>
      </c>
      <c r="N535">
        <v>12.5</v>
      </c>
      <c r="O535">
        <v>9</v>
      </c>
      <c r="P535" s="46" t="s">
        <v>27</v>
      </c>
      <c r="Q535" t="s">
        <v>40</v>
      </c>
      <c r="R535" s="2">
        <v>1564.99</v>
      </c>
      <c r="S535" s="2">
        <v>860.99</v>
      </c>
      <c r="T535">
        <v>1.76</v>
      </c>
      <c r="U535" s="2">
        <v>400</v>
      </c>
      <c r="V535" s="2">
        <v>704</v>
      </c>
      <c r="W535" t="s">
        <v>829</v>
      </c>
      <c r="X535" t="s">
        <v>30</v>
      </c>
      <c r="Y535" s="6">
        <f t="shared" si="33"/>
        <v>889.19886363636363</v>
      </c>
      <c r="Z535" s="6">
        <f t="shared" si="34"/>
        <v>489.19886363636363</v>
      </c>
      <c r="AA535" s="6">
        <f t="shared" si="35"/>
        <v>400</v>
      </c>
      <c r="AD535" s="50">
        <f>Raw[[#This Row],[Net Contractor Cost after rebate]]+Raw[[#This Row],[TotalIncentive]]</f>
        <v>704</v>
      </c>
      <c r="AH535" s="69">
        <f>Raw[[#This Row],[Contractor Markup]]/Raw[[#This Row],[RegularPrice]]</f>
        <v>0</v>
      </c>
    </row>
    <row r="536" spans="1:34" hidden="1" x14ac:dyDescent="0.25">
      <c r="A536">
        <v>51287</v>
      </c>
      <c r="B536" t="s">
        <v>798</v>
      </c>
      <c r="C536">
        <v>12</v>
      </c>
      <c r="F536" t="s">
        <v>830</v>
      </c>
      <c r="G536" t="s">
        <v>222</v>
      </c>
      <c r="H536" t="s">
        <v>3137</v>
      </c>
      <c r="I536" t="s">
        <v>3137</v>
      </c>
      <c r="L536">
        <v>18</v>
      </c>
      <c r="M536">
        <f t="shared" si="32"/>
        <v>18</v>
      </c>
      <c r="N536">
        <v>10</v>
      </c>
      <c r="O536">
        <v>10.6</v>
      </c>
      <c r="P536" s="46" t="s">
        <v>27</v>
      </c>
      <c r="Q536" t="s">
        <v>28</v>
      </c>
      <c r="R536" s="2">
        <v>1744</v>
      </c>
      <c r="S536" s="2">
        <v>544</v>
      </c>
      <c r="T536">
        <v>2</v>
      </c>
      <c r="U536" s="2">
        <v>600</v>
      </c>
      <c r="V536" s="2">
        <v>1200</v>
      </c>
      <c r="W536" t="s">
        <v>486</v>
      </c>
      <c r="X536" t="s">
        <v>30</v>
      </c>
      <c r="Y536" s="6">
        <f t="shared" si="33"/>
        <v>872</v>
      </c>
      <c r="Z536" s="6">
        <f t="shared" si="34"/>
        <v>272</v>
      </c>
      <c r="AA536" s="6">
        <f t="shared" si="35"/>
        <v>600</v>
      </c>
      <c r="AD536" s="50">
        <f>Raw[[#This Row],[Net Contractor Cost after rebate]]+Raw[[#This Row],[TotalIncentive]]</f>
        <v>1200</v>
      </c>
      <c r="AH536" s="69">
        <f>Raw[[#This Row],[Contractor Markup]]/Raw[[#This Row],[RegularPrice]]</f>
        <v>0</v>
      </c>
    </row>
    <row r="537" spans="1:34" hidden="1" x14ac:dyDescent="0.25">
      <c r="A537">
        <v>51287</v>
      </c>
      <c r="B537" t="s">
        <v>798</v>
      </c>
      <c r="C537">
        <v>13</v>
      </c>
      <c r="F537" t="s">
        <v>830</v>
      </c>
      <c r="G537" t="s">
        <v>222</v>
      </c>
      <c r="H537" t="s">
        <v>3137</v>
      </c>
      <c r="I537" t="s">
        <v>3137</v>
      </c>
      <c r="L537">
        <v>18</v>
      </c>
      <c r="M537">
        <f t="shared" si="32"/>
        <v>18</v>
      </c>
      <c r="N537">
        <v>10</v>
      </c>
      <c r="O537">
        <v>10.6</v>
      </c>
      <c r="P537" s="46" t="s">
        <v>27</v>
      </c>
      <c r="Q537" t="s">
        <v>28</v>
      </c>
      <c r="R537" s="2">
        <v>1744</v>
      </c>
      <c r="S537" s="2">
        <v>544</v>
      </c>
      <c r="T537">
        <v>2</v>
      </c>
      <c r="U537" s="2">
        <v>600</v>
      </c>
      <c r="V537" s="2">
        <v>1200</v>
      </c>
      <c r="W537" t="s">
        <v>486</v>
      </c>
      <c r="X537" t="s">
        <v>30</v>
      </c>
      <c r="Y537" s="6">
        <f t="shared" si="33"/>
        <v>872</v>
      </c>
      <c r="Z537" s="6">
        <f t="shared" si="34"/>
        <v>272</v>
      </c>
      <c r="AA537" s="6">
        <f t="shared" si="35"/>
        <v>600</v>
      </c>
      <c r="AD537" s="50">
        <f>Raw[[#This Row],[Net Contractor Cost after rebate]]+Raw[[#This Row],[TotalIncentive]]</f>
        <v>1200</v>
      </c>
      <c r="AH537" s="69">
        <f>Raw[[#This Row],[Contractor Markup]]/Raw[[#This Row],[RegularPrice]]</f>
        <v>0</v>
      </c>
    </row>
    <row r="538" spans="1:34" hidden="1" x14ac:dyDescent="0.25">
      <c r="A538">
        <v>51287</v>
      </c>
      <c r="B538" t="s">
        <v>798</v>
      </c>
      <c r="C538">
        <v>14</v>
      </c>
      <c r="F538" t="s">
        <v>831</v>
      </c>
      <c r="G538" t="s">
        <v>228</v>
      </c>
      <c r="H538" t="s">
        <v>3137</v>
      </c>
      <c r="I538" t="s">
        <v>3137</v>
      </c>
      <c r="L538">
        <v>16</v>
      </c>
      <c r="M538">
        <f t="shared" si="32"/>
        <v>16</v>
      </c>
      <c r="N538">
        <v>10</v>
      </c>
      <c r="O538">
        <v>9</v>
      </c>
      <c r="P538" s="46" t="s">
        <v>27</v>
      </c>
      <c r="Q538" t="s">
        <v>40</v>
      </c>
      <c r="R538" s="2">
        <v>796.52</v>
      </c>
      <c r="S538" s="2">
        <v>396.52</v>
      </c>
      <c r="T538">
        <v>1</v>
      </c>
      <c r="U538" s="2">
        <v>400</v>
      </c>
      <c r="V538" s="2">
        <v>400</v>
      </c>
      <c r="W538" t="s">
        <v>832</v>
      </c>
      <c r="X538" t="s">
        <v>30</v>
      </c>
      <c r="Y538" s="6">
        <f t="shared" si="33"/>
        <v>796.52</v>
      </c>
      <c r="Z538" s="6">
        <f t="shared" si="34"/>
        <v>396.52</v>
      </c>
      <c r="AA538" s="6">
        <f t="shared" si="35"/>
        <v>400</v>
      </c>
      <c r="AD538" s="50">
        <f>Raw[[#This Row],[Net Contractor Cost after rebate]]+Raw[[#This Row],[TotalIncentive]]</f>
        <v>400</v>
      </c>
      <c r="AH538" s="69">
        <f>Raw[[#This Row],[Contractor Markup]]/Raw[[#This Row],[RegularPrice]]</f>
        <v>0</v>
      </c>
    </row>
    <row r="539" spans="1:34" hidden="1" x14ac:dyDescent="0.25">
      <c r="A539">
        <v>51287</v>
      </c>
      <c r="B539" t="s">
        <v>798</v>
      </c>
      <c r="C539">
        <v>15</v>
      </c>
      <c r="F539" t="s">
        <v>833</v>
      </c>
      <c r="G539" t="s">
        <v>228</v>
      </c>
      <c r="H539" t="s">
        <v>3137</v>
      </c>
      <c r="I539" t="s">
        <v>3137</v>
      </c>
      <c r="L539">
        <v>16</v>
      </c>
      <c r="M539">
        <f t="shared" si="32"/>
        <v>16</v>
      </c>
      <c r="N539">
        <v>10.9</v>
      </c>
      <c r="O539">
        <v>9</v>
      </c>
      <c r="P539" s="46" t="s">
        <v>27</v>
      </c>
      <c r="Q539" t="s">
        <v>40</v>
      </c>
      <c r="R539" s="2">
        <v>857.22</v>
      </c>
      <c r="S539" s="2">
        <v>557.22</v>
      </c>
      <c r="T539">
        <v>0.75</v>
      </c>
      <c r="U539" s="2">
        <v>400</v>
      </c>
      <c r="V539" s="2">
        <v>300</v>
      </c>
      <c r="W539" t="s">
        <v>41</v>
      </c>
      <c r="X539" t="s">
        <v>30</v>
      </c>
      <c r="Y539" s="6">
        <f t="shared" si="33"/>
        <v>1142.96</v>
      </c>
      <c r="Z539" s="6">
        <f t="shared" si="34"/>
        <v>742.96</v>
      </c>
      <c r="AA539" s="6">
        <f t="shared" si="35"/>
        <v>400</v>
      </c>
      <c r="AD539" s="50">
        <f>Raw[[#This Row],[Net Contractor Cost after rebate]]+Raw[[#This Row],[TotalIncentive]]</f>
        <v>300</v>
      </c>
      <c r="AH539" s="69">
        <f>Raw[[#This Row],[Contractor Markup]]/Raw[[#This Row],[RegularPrice]]</f>
        <v>0</v>
      </c>
    </row>
    <row r="540" spans="1:34" hidden="1" x14ac:dyDescent="0.25">
      <c r="A540">
        <v>51287</v>
      </c>
      <c r="B540" t="s">
        <v>798</v>
      </c>
      <c r="C540">
        <v>16</v>
      </c>
      <c r="F540" t="s">
        <v>834</v>
      </c>
      <c r="G540" t="s">
        <v>228</v>
      </c>
      <c r="H540" t="s">
        <v>3143</v>
      </c>
      <c r="I540" t="s">
        <v>3143</v>
      </c>
      <c r="L540">
        <v>18</v>
      </c>
      <c r="M540">
        <f t="shared" si="32"/>
        <v>18</v>
      </c>
      <c r="N540">
        <v>10.5</v>
      </c>
      <c r="O540">
        <v>10</v>
      </c>
      <c r="P540" s="46" t="s">
        <v>27</v>
      </c>
      <c r="Q540" t="s">
        <v>28</v>
      </c>
      <c r="R540" s="2">
        <v>2516.1799999999998</v>
      </c>
      <c r="S540" s="2">
        <v>716.18</v>
      </c>
      <c r="T540">
        <v>3</v>
      </c>
      <c r="U540" s="2">
        <v>600</v>
      </c>
      <c r="V540" s="2">
        <v>1800</v>
      </c>
      <c r="W540" t="s">
        <v>835</v>
      </c>
      <c r="X540" t="s">
        <v>30</v>
      </c>
      <c r="Y540" s="6">
        <f t="shared" si="33"/>
        <v>838.72666666666657</v>
      </c>
      <c r="Z540" s="6">
        <f t="shared" si="34"/>
        <v>238.72666666666666</v>
      </c>
      <c r="AA540" s="6">
        <f t="shared" si="35"/>
        <v>599.99999999999989</v>
      </c>
      <c r="AD540" s="50">
        <f>Raw[[#This Row],[Net Contractor Cost after rebate]]+Raw[[#This Row],[TotalIncentive]]</f>
        <v>1800</v>
      </c>
      <c r="AH540" s="69">
        <f>Raw[[#This Row],[Contractor Markup]]/Raw[[#This Row],[RegularPrice]]</f>
        <v>0</v>
      </c>
    </row>
    <row r="541" spans="1:34" hidden="1" x14ac:dyDescent="0.25">
      <c r="A541">
        <v>51287</v>
      </c>
      <c r="B541" t="s">
        <v>798</v>
      </c>
      <c r="C541">
        <v>17</v>
      </c>
      <c r="F541" t="s">
        <v>834</v>
      </c>
      <c r="G541" t="s">
        <v>228</v>
      </c>
      <c r="H541" t="s">
        <v>3143</v>
      </c>
      <c r="I541" t="s">
        <v>3143</v>
      </c>
      <c r="L541">
        <v>18</v>
      </c>
      <c r="M541">
        <f t="shared" si="32"/>
        <v>18</v>
      </c>
      <c r="N541">
        <v>10.5</v>
      </c>
      <c r="O541">
        <v>10</v>
      </c>
      <c r="P541" s="46" t="s">
        <v>27</v>
      </c>
      <c r="Q541" t="s">
        <v>28</v>
      </c>
      <c r="R541" s="2">
        <v>2516.1799999999998</v>
      </c>
      <c r="S541" s="2">
        <v>716.18</v>
      </c>
      <c r="T541">
        <v>3</v>
      </c>
      <c r="U541" s="2">
        <v>600</v>
      </c>
      <c r="V541" s="2">
        <v>1800</v>
      </c>
      <c r="W541" t="s">
        <v>835</v>
      </c>
      <c r="X541" t="s">
        <v>30</v>
      </c>
      <c r="Y541" s="6">
        <f t="shared" si="33"/>
        <v>838.72666666666657</v>
      </c>
      <c r="Z541" s="6">
        <f t="shared" si="34"/>
        <v>238.72666666666666</v>
      </c>
      <c r="AA541" s="6">
        <f t="shared" si="35"/>
        <v>599.99999999999989</v>
      </c>
      <c r="AD541" s="50">
        <f>Raw[[#This Row],[Net Contractor Cost after rebate]]+Raw[[#This Row],[TotalIncentive]]</f>
        <v>1800</v>
      </c>
      <c r="AH541" s="69">
        <f>Raw[[#This Row],[Contractor Markup]]/Raw[[#This Row],[RegularPrice]]</f>
        <v>0</v>
      </c>
    </row>
    <row r="542" spans="1:34" hidden="1" x14ac:dyDescent="0.25">
      <c r="A542">
        <v>51287</v>
      </c>
      <c r="B542" t="s">
        <v>798</v>
      </c>
      <c r="C542">
        <v>18</v>
      </c>
      <c r="F542" t="s">
        <v>836</v>
      </c>
      <c r="G542" t="s">
        <v>228</v>
      </c>
      <c r="H542" t="s">
        <v>3137</v>
      </c>
      <c r="I542" t="s">
        <v>3137</v>
      </c>
      <c r="L542">
        <v>18</v>
      </c>
      <c r="M542">
        <f t="shared" si="32"/>
        <v>18</v>
      </c>
      <c r="N542">
        <v>10</v>
      </c>
      <c r="O542">
        <v>10.6</v>
      </c>
      <c r="P542" s="46" t="s">
        <v>27</v>
      </c>
      <c r="Q542" t="s">
        <v>28</v>
      </c>
      <c r="R542" s="2">
        <v>2104.98</v>
      </c>
      <c r="S542" s="2">
        <v>904.98</v>
      </c>
      <c r="T542">
        <v>2</v>
      </c>
      <c r="U542" s="2">
        <v>600</v>
      </c>
      <c r="V542" s="2">
        <v>1200</v>
      </c>
      <c r="W542" t="s">
        <v>53</v>
      </c>
      <c r="X542" t="s">
        <v>30</v>
      </c>
      <c r="Y542" s="6">
        <f t="shared" si="33"/>
        <v>1052.49</v>
      </c>
      <c r="Z542" s="6">
        <f t="shared" si="34"/>
        <v>452.49</v>
      </c>
      <c r="AA542" s="6">
        <f t="shared" si="35"/>
        <v>600</v>
      </c>
      <c r="AD542" s="50">
        <f>Raw[[#This Row],[Net Contractor Cost after rebate]]+Raw[[#This Row],[TotalIncentive]]</f>
        <v>1200</v>
      </c>
      <c r="AH542" s="69">
        <f>Raw[[#This Row],[Contractor Markup]]/Raw[[#This Row],[RegularPrice]]</f>
        <v>0</v>
      </c>
    </row>
    <row r="543" spans="1:34" hidden="1" x14ac:dyDescent="0.25">
      <c r="A543">
        <v>51287</v>
      </c>
      <c r="B543" t="s">
        <v>798</v>
      </c>
      <c r="C543">
        <v>19</v>
      </c>
      <c r="F543" t="s">
        <v>836</v>
      </c>
      <c r="G543" t="s">
        <v>228</v>
      </c>
      <c r="H543" t="s">
        <v>3137</v>
      </c>
      <c r="I543" t="s">
        <v>3137</v>
      </c>
      <c r="L543">
        <v>23</v>
      </c>
      <c r="M543">
        <f t="shared" si="32"/>
        <v>23</v>
      </c>
      <c r="N543">
        <v>12.5</v>
      </c>
      <c r="O543">
        <v>12.5</v>
      </c>
      <c r="P543" s="46" t="s">
        <v>27</v>
      </c>
      <c r="Q543" t="s">
        <v>28</v>
      </c>
      <c r="R543" s="2">
        <v>1504.98</v>
      </c>
      <c r="S543" s="2">
        <v>904.98</v>
      </c>
      <c r="T543">
        <v>1</v>
      </c>
      <c r="U543" s="2">
        <v>600</v>
      </c>
      <c r="V543" s="2">
        <v>600</v>
      </c>
      <c r="W543" t="s">
        <v>53</v>
      </c>
      <c r="X543" t="s">
        <v>30</v>
      </c>
      <c r="Y543" s="6">
        <f t="shared" si="33"/>
        <v>1504.98</v>
      </c>
      <c r="Z543" s="6">
        <f t="shared" si="34"/>
        <v>904.98</v>
      </c>
      <c r="AA543" s="6">
        <f t="shared" si="35"/>
        <v>600</v>
      </c>
      <c r="AD543" s="50">
        <f>Raw[[#This Row],[Net Contractor Cost after rebate]]+Raw[[#This Row],[TotalIncentive]]</f>
        <v>600</v>
      </c>
      <c r="AH543" s="69">
        <f>Raw[[#This Row],[Contractor Markup]]/Raw[[#This Row],[RegularPrice]]</f>
        <v>0</v>
      </c>
    </row>
    <row r="544" spans="1:34" hidden="1" x14ac:dyDescent="0.25">
      <c r="A544">
        <v>51287</v>
      </c>
      <c r="B544" t="s">
        <v>798</v>
      </c>
      <c r="C544">
        <v>20</v>
      </c>
      <c r="F544" t="s">
        <v>837</v>
      </c>
      <c r="G544" t="s">
        <v>228</v>
      </c>
      <c r="H544" t="s">
        <v>3137</v>
      </c>
      <c r="I544" t="s">
        <v>3137</v>
      </c>
      <c r="L544">
        <v>19</v>
      </c>
      <c r="M544">
        <f t="shared" si="32"/>
        <v>19</v>
      </c>
      <c r="N544">
        <v>12.5</v>
      </c>
      <c r="O544">
        <v>10.6</v>
      </c>
      <c r="P544" s="46" t="s">
        <v>27</v>
      </c>
      <c r="Q544" t="s">
        <v>28</v>
      </c>
      <c r="R544" s="2">
        <v>1409.33</v>
      </c>
      <c r="S544" s="2">
        <v>509.33</v>
      </c>
      <c r="T544">
        <v>1.5</v>
      </c>
      <c r="U544" s="2">
        <v>600</v>
      </c>
      <c r="V544" s="2">
        <v>900</v>
      </c>
      <c r="W544" t="s">
        <v>123</v>
      </c>
      <c r="X544" t="s">
        <v>30</v>
      </c>
      <c r="Y544" s="6">
        <f t="shared" si="33"/>
        <v>939.55333333333328</v>
      </c>
      <c r="Z544" s="6">
        <f t="shared" si="34"/>
        <v>339.55333333333334</v>
      </c>
      <c r="AA544" s="6">
        <f t="shared" si="35"/>
        <v>600</v>
      </c>
      <c r="AD544" s="50">
        <f>Raw[[#This Row],[Net Contractor Cost after rebate]]+Raw[[#This Row],[TotalIncentive]]</f>
        <v>900</v>
      </c>
      <c r="AH544" s="69">
        <f>Raw[[#This Row],[Contractor Markup]]/Raw[[#This Row],[RegularPrice]]</f>
        <v>0</v>
      </c>
    </row>
    <row r="545" spans="1:34" hidden="1" x14ac:dyDescent="0.25">
      <c r="A545">
        <v>51287</v>
      </c>
      <c r="B545" t="s">
        <v>798</v>
      </c>
      <c r="C545">
        <v>21</v>
      </c>
      <c r="F545" t="s">
        <v>838</v>
      </c>
      <c r="G545" t="s">
        <v>356</v>
      </c>
      <c r="H545" t="s">
        <v>3137</v>
      </c>
      <c r="I545" t="s">
        <v>3137</v>
      </c>
      <c r="L545">
        <v>23</v>
      </c>
      <c r="M545">
        <f t="shared" si="32"/>
        <v>23</v>
      </c>
      <c r="N545">
        <v>12.5</v>
      </c>
      <c r="O545">
        <v>12.5</v>
      </c>
      <c r="P545" s="46" t="s">
        <v>27</v>
      </c>
      <c r="Q545" t="s">
        <v>28</v>
      </c>
      <c r="R545" s="2">
        <v>1531.67</v>
      </c>
      <c r="S545" s="2">
        <v>931.67</v>
      </c>
      <c r="T545">
        <v>1</v>
      </c>
      <c r="U545" s="2">
        <v>600</v>
      </c>
      <c r="V545" s="2">
        <v>600</v>
      </c>
      <c r="W545" t="s">
        <v>748</v>
      </c>
      <c r="X545" t="s">
        <v>30</v>
      </c>
      <c r="Y545" s="6">
        <f t="shared" si="33"/>
        <v>1531.67</v>
      </c>
      <c r="Z545" s="6">
        <f t="shared" si="34"/>
        <v>931.67</v>
      </c>
      <c r="AA545" s="6">
        <f t="shared" si="35"/>
        <v>600.00000000000011</v>
      </c>
      <c r="AD545" s="50">
        <f>Raw[[#This Row],[Net Contractor Cost after rebate]]+Raw[[#This Row],[TotalIncentive]]</f>
        <v>600</v>
      </c>
      <c r="AH545" s="69">
        <f>Raw[[#This Row],[Contractor Markup]]/Raw[[#This Row],[RegularPrice]]</f>
        <v>0</v>
      </c>
    </row>
    <row r="546" spans="1:34" hidden="1" x14ac:dyDescent="0.25">
      <c r="A546">
        <v>51287</v>
      </c>
      <c r="B546" t="s">
        <v>798</v>
      </c>
      <c r="C546">
        <v>22</v>
      </c>
      <c r="F546" t="s">
        <v>839</v>
      </c>
      <c r="G546" t="s">
        <v>228</v>
      </c>
      <c r="H546" t="s">
        <v>3137</v>
      </c>
      <c r="I546" t="s">
        <v>3137</v>
      </c>
      <c r="L546">
        <v>18</v>
      </c>
      <c r="M546">
        <f t="shared" si="32"/>
        <v>18</v>
      </c>
      <c r="N546">
        <v>10</v>
      </c>
      <c r="O546">
        <v>10.6</v>
      </c>
      <c r="P546" s="46" t="s">
        <v>27</v>
      </c>
      <c r="Q546" t="s">
        <v>28</v>
      </c>
      <c r="R546" s="2">
        <v>1744</v>
      </c>
      <c r="S546" s="2">
        <v>544</v>
      </c>
      <c r="T546">
        <v>2</v>
      </c>
      <c r="U546" s="2">
        <v>600</v>
      </c>
      <c r="V546" s="2">
        <v>1200</v>
      </c>
      <c r="W546" t="s">
        <v>771</v>
      </c>
      <c r="X546" t="s">
        <v>30</v>
      </c>
      <c r="Y546" s="6">
        <f t="shared" si="33"/>
        <v>872</v>
      </c>
      <c r="Z546" s="6">
        <f t="shared" si="34"/>
        <v>272</v>
      </c>
      <c r="AA546" s="6">
        <f t="shared" si="35"/>
        <v>600</v>
      </c>
      <c r="AD546" s="50">
        <f>Raw[[#This Row],[Net Contractor Cost after rebate]]+Raw[[#This Row],[TotalIncentive]]</f>
        <v>1200</v>
      </c>
      <c r="AH546" s="69">
        <f>Raw[[#This Row],[Contractor Markup]]/Raw[[#This Row],[RegularPrice]]</f>
        <v>0</v>
      </c>
    </row>
    <row r="547" spans="1:34" hidden="1" x14ac:dyDescent="0.25">
      <c r="A547">
        <v>51287</v>
      </c>
      <c r="B547" t="s">
        <v>798</v>
      </c>
      <c r="C547">
        <v>23</v>
      </c>
      <c r="F547" t="s">
        <v>839</v>
      </c>
      <c r="G547" t="s">
        <v>228</v>
      </c>
      <c r="H547" t="s">
        <v>3137</v>
      </c>
      <c r="I547" t="s">
        <v>3137</v>
      </c>
      <c r="L547">
        <v>18</v>
      </c>
      <c r="M547">
        <f t="shared" si="32"/>
        <v>18</v>
      </c>
      <c r="N547">
        <v>10</v>
      </c>
      <c r="O547">
        <v>10.6</v>
      </c>
      <c r="P547" s="46" t="s">
        <v>27</v>
      </c>
      <c r="Q547" t="s">
        <v>28</v>
      </c>
      <c r="R547" s="2">
        <v>1744</v>
      </c>
      <c r="S547" s="2">
        <v>544</v>
      </c>
      <c r="T547">
        <v>2</v>
      </c>
      <c r="U547" s="2">
        <v>600</v>
      </c>
      <c r="V547" s="2">
        <v>1200</v>
      </c>
      <c r="W547" t="s">
        <v>771</v>
      </c>
      <c r="X547" t="s">
        <v>30</v>
      </c>
      <c r="Y547" s="6">
        <f t="shared" si="33"/>
        <v>872</v>
      </c>
      <c r="Z547" s="6">
        <f t="shared" si="34"/>
        <v>272</v>
      </c>
      <c r="AA547" s="6">
        <f t="shared" si="35"/>
        <v>600</v>
      </c>
      <c r="AD547" s="50">
        <f>Raw[[#This Row],[Net Contractor Cost after rebate]]+Raw[[#This Row],[TotalIncentive]]</f>
        <v>1200</v>
      </c>
      <c r="AH547" s="69">
        <f>Raw[[#This Row],[Contractor Markup]]/Raw[[#This Row],[RegularPrice]]</f>
        <v>0</v>
      </c>
    </row>
    <row r="548" spans="1:34" hidden="1" x14ac:dyDescent="0.25">
      <c r="A548">
        <v>51287</v>
      </c>
      <c r="B548" t="s">
        <v>798</v>
      </c>
      <c r="C548">
        <v>24</v>
      </c>
      <c r="F548" t="s">
        <v>840</v>
      </c>
      <c r="G548" t="s">
        <v>732</v>
      </c>
      <c r="H548" t="s">
        <v>3137</v>
      </c>
      <c r="I548" t="s">
        <v>3137</v>
      </c>
      <c r="L548">
        <v>18</v>
      </c>
      <c r="M548">
        <f t="shared" si="32"/>
        <v>18</v>
      </c>
      <c r="N548">
        <v>10</v>
      </c>
      <c r="O548">
        <v>10.6</v>
      </c>
      <c r="P548" s="46" t="s">
        <v>27</v>
      </c>
      <c r="Q548" t="s">
        <v>28</v>
      </c>
      <c r="R548" s="2">
        <v>1744.73</v>
      </c>
      <c r="S548" s="2">
        <v>544.73</v>
      </c>
      <c r="T548">
        <v>2</v>
      </c>
      <c r="U548" s="2">
        <v>600</v>
      </c>
      <c r="V548" s="2">
        <v>1200</v>
      </c>
      <c r="W548" t="s">
        <v>398</v>
      </c>
      <c r="X548" t="s">
        <v>30</v>
      </c>
      <c r="Y548" s="6">
        <f t="shared" si="33"/>
        <v>872.36500000000001</v>
      </c>
      <c r="Z548" s="6">
        <f t="shared" si="34"/>
        <v>272.36500000000001</v>
      </c>
      <c r="AA548" s="6">
        <f t="shared" si="35"/>
        <v>600</v>
      </c>
      <c r="AD548" s="50">
        <f>Raw[[#This Row],[Net Contractor Cost after rebate]]+Raw[[#This Row],[TotalIncentive]]</f>
        <v>1200</v>
      </c>
      <c r="AH548" s="69">
        <f>Raw[[#This Row],[Contractor Markup]]/Raw[[#This Row],[RegularPrice]]</f>
        <v>0</v>
      </c>
    </row>
    <row r="549" spans="1:34" hidden="1" x14ac:dyDescent="0.25">
      <c r="A549">
        <v>51287</v>
      </c>
      <c r="B549" t="s">
        <v>798</v>
      </c>
      <c r="C549">
        <v>25</v>
      </c>
      <c r="F549" t="s">
        <v>841</v>
      </c>
      <c r="G549" t="s">
        <v>732</v>
      </c>
      <c r="H549" t="s">
        <v>3143</v>
      </c>
      <c r="I549" t="s">
        <v>3143</v>
      </c>
      <c r="L549">
        <v>17.3</v>
      </c>
      <c r="M549">
        <f t="shared" si="32"/>
        <v>18</v>
      </c>
      <c r="N549">
        <v>10</v>
      </c>
      <c r="O549">
        <v>10.3</v>
      </c>
      <c r="P549" s="46" t="s">
        <v>27</v>
      </c>
      <c r="Q549" t="s">
        <v>65</v>
      </c>
      <c r="R549" s="2">
        <v>724</v>
      </c>
      <c r="S549" s="2">
        <v>224</v>
      </c>
      <c r="T549">
        <v>1</v>
      </c>
      <c r="U549" s="2">
        <v>500</v>
      </c>
      <c r="V549" s="2">
        <v>500</v>
      </c>
      <c r="W549" t="s">
        <v>842</v>
      </c>
      <c r="X549" t="s">
        <v>30</v>
      </c>
      <c r="Y549" s="6">
        <f t="shared" si="33"/>
        <v>724</v>
      </c>
      <c r="Z549" s="6">
        <f t="shared" si="34"/>
        <v>224</v>
      </c>
      <c r="AA549" s="6">
        <f t="shared" si="35"/>
        <v>500</v>
      </c>
      <c r="AD549" s="50">
        <f>Raw[[#This Row],[Net Contractor Cost after rebate]]+Raw[[#This Row],[TotalIncentive]]</f>
        <v>500</v>
      </c>
      <c r="AH549" s="69">
        <f>Raw[[#This Row],[Contractor Markup]]/Raw[[#This Row],[RegularPrice]]</f>
        <v>0</v>
      </c>
    </row>
    <row r="550" spans="1:34" hidden="1" x14ac:dyDescent="0.25">
      <c r="A550">
        <v>51291</v>
      </c>
      <c r="B550" t="s">
        <v>843</v>
      </c>
      <c r="C550">
        <v>12</v>
      </c>
      <c r="F550" t="s">
        <v>844</v>
      </c>
      <c r="G550" t="s">
        <v>732</v>
      </c>
      <c r="H550" t="s">
        <v>3137</v>
      </c>
      <c r="I550" t="s">
        <v>3137</v>
      </c>
      <c r="L550">
        <v>18</v>
      </c>
      <c r="M550">
        <f t="shared" si="32"/>
        <v>18</v>
      </c>
      <c r="N550">
        <v>10</v>
      </c>
      <c r="O550">
        <v>10.6</v>
      </c>
      <c r="P550" s="46" t="s">
        <v>27</v>
      </c>
      <c r="Q550" t="s">
        <v>28</v>
      </c>
      <c r="R550" s="2">
        <v>1496.98</v>
      </c>
      <c r="S550" s="2">
        <v>296.98</v>
      </c>
      <c r="T550">
        <v>2</v>
      </c>
      <c r="U550" s="2">
        <v>600</v>
      </c>
      <c r="V550" s="2">
        <v>1200</v>
      </c>
      <c r="W550" t="s">
        <v>845</v>
      </c>
      <c r="X550" t="s">
        <v>30</v>
      </c>
      <c r="Y550" s="6">
        <f t="shared" si="33"/>
        <v>748.49</v>
      </c>
      <c r="Z550" s="6">
        <f t="shared" si="34"/>
        <v>148.49</v>
      </c>
      <c r="AA550" s="6">
        <f t="shared" si="35"/>
        <v>600</v>
      </c>
      <c r="AD550" s="50">
        <f>Raw[[#This Row],[Net Contractor Cost after rebate]]+Raw[[#This Row],[TotalIncentive]]</f>
        <v>1200</v>
      </c>
      <c r="AH550" s="69">
        <f>Raw[[#This Row],[Contractor Markup]]/Raw[[#This Row],[RegularPrice]]</f>
        <v>0</v>
      </c>
    </row>
    <row r="551" spans="1:34" hidden="1" x14ac:dyDescent="0.25">
      <c r="A551">
        <v>51291</v>
      </c>
      <c r="B551" t="s">
        <v>843</v>
      </c>
      <c r="C551">
        <v>13</v>
      </c>
      <c r="F551" t="s">
        <v>846</v>
      </c>
      <c r="G551" t="s">
        <v>732</v>
      </c>
      <c r="H551" t="s">
        <v>3137</v>
      </c>
      <c r="I551" t="s">
        <v>3137</v>
      </c>
      <c r="L551">
        <v>18</v>
      </c>
      <c r="M551">
        <f t="shared" si="32"/>
        <v>18</v>
      </c>
      <c r="N551">
        <v>10</v>
      </c>
      <c r="O551">
        <v>10.6</v>
      </c>
      <c r="P551" s="46" t="s">
        <v>27</v>
      </c>
      <c r="Q551" t="s">
        <v>28</v>
      </c>
      <c r="R551" s="2">
        <v>1472</v>
      </c>
      <c r="S551" s="2">
        <v>272</v>
      </c>
      <c r="T551">
        <v>2</v>
      </c>
      <c r="U551" s="2">
        <v>600</v>
      </c>
      <c r="V551" s="2">
        <v>1200</v>
      </c>
      <c r="W551" t="s">
        <v>240</v>
      </c>
      <c r="X551" t="s">
        <v>30</v>
      </c>
      <c r="Y551" s="6">
        <f t="shared" si="33"/>
        <v>736</v>
      </c>
      <c r="Z551" s="6">
        <f t="shared" si="34"/>
        <v>136</v>
      </c>
      <c r="AA551" s="6">
        <f t="shared" si="35"/>
        <v>600</v>
      </c>
      <c r="AD551" s="50">
        <f>Raw[[#This Row],[Net Contractor Cost after rebate]]+Raw[[#This Row],[TotalIncentive]]</f>
        <v>1200</v>
      </c>
      <c r="AH551" s="69">
        <f>Raw[[#This Row],[Contractor Markup]]/Raw[[#This Row],[RegularPrice]]</f>
        <v>0</v>
      </c>
    </row>
    <row r="552" spans="1:34" hidden="1" x14ac:dyDescent="0.25">
      <c r="A552">
        <v>51291</v>
      </c>
      <c r="B552" t="s">
        <v>843</v>
      </c>
      <c r="C552">
        <v>14</v>
      </c>
      <c r="F552" t="s">
        <v>847</v>
      </c>
      <c r="G552" t="s">
        <v>356</v>
      </c>
      <c r="H552" t="s">
        <v>3137</v>
      </c>
      <c r="I552" t="s">
        <v>3137</v>
      </c>
      <c r="L552">
        <v>16</v>
      </c>
      <c r="M552">
        <f t="shared" si="32"/>
        <v>16</v>
      </c>
      <c r="N552">
        <v>10.9</v>
      </c>
      <c r="O552">
        <v>9</v>
      </c>
      <c r="P552" s="46" t="s">
        <v>27</v>
      </c>
      <c r="Q552" t="s">
        <v>40</v>
      </c>
      <c r="R552" s="2">
        <v>947.79</v>
      </c>
      <c r="S552" s="2">
        <v>647.79</v>
      </c>
      <c r="T552">
        <v>0.75</v>
      </c>
      <c r="U552" s="2">
        <v>400</v>
      </c>
      <c r="V552" s="2">
        <v>300</v>
      </c>
      <c r="W552" t="s">
        <v>193</v>
      </c>
      <c r="X552" t="s">
        <v>30</v>
      </c>
      <c r="Y552" s="6">
        <f t="shared" si="33"/>
        <v>1263.72</v>
      </c>
      <c r="Z552" s="6">
        <f t="shared" si="34"/>
        <v>863.71999999999991</v>
      </c>
      <c r="AA552" s="6">
        <f t="shared" si="35"/>
        <v>400.00000000000011</v>
      </c>
      <c r="AD552" s="50">
        <f>Raw[[#This Row],[Net Contractor Cost after rebate]]+Raw[[#This Row],[TotalIncentive]]</f>
        <v>300</v>
      </c>
      <c r="AH552" s="69">
        <f>Raw[[#This Row],[Contractor Markup]]/Raw[[#This Row],[RegularPrice]]</f>
        <v>0</v>
      </c>
    </row>
    <row r="553" spans="1:34" hidden="1" x14ac:dyDescent="0.25">
      <c r="A553">
        <v>51291</v>
      </c>
      <c r="B553" t="s">
        <v>843</v>
      </c>
      <c r="C553">
        <v>15</v>
      </c>
      <c r="F553" t="s">
        <v>848</v>
      </c>
      <c r="G553" t="s">
        <v>356</v>
      </c>
      <c r="H553" t="s">
        <v>3137</v>
      </c>
      <c r="I553" t="s">
        <v>3137</v>
      </c>
      <c r="L553">
        <v>16</v>
      </c>
      <c r="M553">
        <f t="shared" si="32"/>
        <v>16</v>
      </c>
      <c r="N553">
        <v>10.9</v>
      </c>
      <c r="O553">
        <v>9</v>
      </c>
      <c r="P553" s="46" t="s">
        <v>27</v>
      </c>
      <c r="Q553" t="s">
        <v>40</v>
      </c>
      <c r="R553" s="2">
        <v>864</v>
      </c>
      <c r="S553" s="2">
        <v>564</v>
      </c>
      <c r="T553">
        <v>0.75</v>
      </c>
      <c r="U553" s="2">
        <v>400</v>
      </c>
      <c r="V553" s="2">
        <v>300</v>
      </c>
      <c r="W553" t="s">
        <v>231</v>
      </c>
      <c r="X553" t="s">
        <v>30</v>
      </c>
      <c r="Y553" s="6">
        <f t="shared" si="33"/>
        <v>1152</v>
      </c>
      <c r="Z553" s="6">
        <f t="shared" si="34"/>
        <v>752</v>
      </c>
      <c r="AA553" s="6">
        <f t="shared" si="35"/>
        <v>400</v>
      </c>
      <c r="AD553" s="50">
        <f>Raw[[#This Row],[Net Contractor Cost after rebate]]+Raw[[#This Row],[TotalIncentive]]</f>
        <v>300</v>
      </c>
      <c r="AH553" s="69">
        <f>Raw[[#This Row],[Contractor Markup]]/Raw[[#This Row],[RegularPrice]]</f>
        <v>0</v>
      </c>
    </row>
    <row r="554" spans="1:34" hidden="1" x14ac:dyDescent="0.25">
      <c r="A554">
        <v>51291</v>
      </c>
      <c r="B554" t="s">
        <v>843</v>
      </c>
      <c r="C554">
        <v>16</v>
      </c>
      <c r="F554" t="s">
        <v>848</v>
      </c>
      <c r="G554" t="s">
        <v>356</v>
      </c>
      <c r="H554" t="s">
        <v>3137</v>
      </c>
      <c r="I554" t="s">
        <v>3137</v>
      </c>
      <c r="L554">
        <v>16</v>
      </c>
      <c r="M554">
        <f t="shared" si="32"/>
        <v>16</v>
      </c>
      <c r="N554">
        <v>10</v>
      </c>
      <c r="O554">
        <v>9</v>
      </c>
      <c r="P554" s="46" t="s">
        <v>27</v>
      </c>
      <c r="Q554" t="s">
        <v>40</v>
      </c>
      <c r="R554" s="2">
        <v>923</v>
      </c>
      <c r="S554" s="2">
        <v>523</v>
      </c>
      <c r="T554">
        <v>1</v>
      </c>
      <c r="U554" s="2">
        <v>400</v>
      </c>
      <c r="V554" s="2">
        <v>400</v>
      </c>
      <c r="W554" t="s">
        <v>231</v>
      </c>
      <c r="X554" t="s">
        <v>30</v>
      </c>
      <c r="Y554" s="6">
        <f t="shared" si="33"/>
        <v>923</v>
      </c>
      <c r="Z554" s="6">
        <f t="shared" si="34"/>
        <v>523</v>
      </c>
      <c r="AA554" s="6">
        <f t="shared" si="35"/>
        <v>400</v>
      </c>
      <c r="AD554" s="50">
        <f>Raw[[#This Row],[Net Contractor Cost after rebate]]+Raw[[#This Row],[TotalIncentive]]</f>
        <v>400</v>
      </c>
      <c r="AH554" s="69">
        <f>Raw[[#This Row],[Contractor Markup]]/Raw[[#This Row],[RegularPrice]]</f>
        <v>0</v>
      </c>
    </row>
    <row r="555" spans="1:34" hidden="1" x14ac:dyDescent="0.25">
      <c r="A555">
        <v>51291</v>
      </c>
      <c r="B555" t="s">
        <v>843</v>
      </c>
      <c r="C555">
        <v>17</v>
      </c>
      <c r="F555" t="s">
        <v>848</v>
      </c>
      <c r="G555" t="s">
        <v>356</v>
      </c>
      <c r="H555" t="s">
        <v>3137</v>
      </c>
      <c r="I555" t="s">
        <v>3137</v>
      </c>
      <c r="L555">
        <v>18</v>
      </c>
      <c r="M555">
        <f t="shared" si="32"/>
        <v>18</v>
      </c>
      <c r="N555">
        <v>10</v>
      </c>
      <c r="O555">
        <v>10.6</v>
      </c>
      <c r="P555" s="46" t="s">
        <v>27</v>
      </c>
      <c r="Q555" t="s">
        <v>28</v>
      </c>
      <c r="R555" s="2">
        <v>1572</v>
      </c>
      <c r="S555" s="2">
        <v>372</v>
      </c>
      <c r="T555">
        <v>2</v>
      </c>
      <c r="U555" s="2">
        <v>600</v>
      </c>
      <c r="V555" s="2">
        <v>1200</v>
      </c>
      <c r="W555" t="s">
        <v>231</v>
      </c>
      <c r="X555" t="s">
        <v>30</v>
      </c>
      <c r="Y555" s="6">
        <f t="shared" si="33"/>
        <v>786</v>
      </c>
      <c r="Z555" s="6">
        <f t="shared" si="34"/>
        <v>186</v>
      </c>
      <c r="AA555" s="6">
        <f t="shared" si="35"/>
        <v>600</v>
      </c>
      <c r="AD555" s="50">
        <f>Raw[[#This Row],[Net Contractor Cost after rebate]]+Raw[[#This Row],[TotalIncentive]]</f>
        <v>1200</v>
      </c>
      <c r="AH555" s="69">
        <f>Raw[[#This Row],[Contractor Markup]]/Raw[[#This Row],[RegularPrice]]</f>
        <v>0</v>
      </c>
    </row>
    <row r="556" spans="1:34" hidden="1" x14ac:dyDescent="0.25">
      <c r="A556">
        <v>51291</v>
      </c>
      <c r="B556" t="s">
        <v>843</v>
      </c>
      <c r="C556">
        <v>18</v>
      </c>
      <c r="F556" t="s">
        <v>849</v>
      </c>
      <c r="G556" t="s">
        <v>356</v>
      </c>
      <c r="H556" t="s">
        <v>3137</v>
      </c>
      <c r="I556" t="s">
        <v>3137</v>
      </c>
      <c r="L556">
        <v>16</v>
      </c>
      <c r="M556">
        <f t="shared" si="32"/>
        <v>16</v>
      </c>
      <c r="N556">
        <v>10.9</v>
      </c>
      <c r="O556">
        <v>9</v>
      </c>
      <c r="P556" s="46" t="s">
        <v>27</v>
      </c>
      <c r="Q556" t="s">
        <v>40</v>
      </c>
      <c r="R556" s="2">
        <v>1190.7</v>
      </c>
      <c r="S556" s="2">
        <v>890.7</v>
      </c>
      <c r="T556">
        <v>0.75</v>
      </c>
      <c r="U556" s="2">
        <v>400</v>
      </c>
      <c r="V556" s="2">
        <v>300</v>
      </c>
      <c r="W556" t="s">
        <v>386</v>
      </c>
      <c r="X556" t="s">
        <v>30</v>
      </c>
      <c r="Y556" s="6">
        <f t="shared" si="33"/>
        <v>1587.6000000000001</v>
      </c>
      <c r="Z556" s="6">
        <f t="shared" si="34"/>
        <v>1187.6000000000001</v>
      </c>
      <c r="AA556" s="6">
        <f t="shared" si="35"/>
        <v>400</v>
      </c>
      <c r="AD556" s="50">
        <f>Raw[[#This Row],[Net Contractor Cost after rebate]]+Raw[[#This Row],[TotalIncentive]]</f>
        <v>300</v>
      </c>
      <c r="AH556" s="69">
        <f>Raw[[#This Row],[Contractor Markup]]/Raw[[#This Row],[RegularPrice]]</f>
        <v>0</v>
      </c>
    </row>
    <row r="557" spans="1:34" hidden="1" x14ac:dyDescent="0.25">
      <c r="A557">
        <v>51291</v>
      </c>
      <c r="B557" t="s">
        <v>843</v>
      </c>
      <c r="C557">
        <v>19</v>
      </c>
      <c r="F557" t="s">
        <v>849</v>
      </c>
      <c r="G557" t="s">
        <v>356</v>
      </c>
      <c r="H557" t="s">
        <v>3137</v>
      </c>
      <c r="I557" t="s">
        <v>3137</v>
      </c>
      <c r="L557">
        <v>16</v>
      </c>
      <c r="M557">
        <f t="shared" si="32"/>
        <v>16</v>
      </c>
      <c r="N557">
        <v>10.9</v>
      </c>
      <c r="O557">
        <v>9</v>
      </c>
      <c r="P557" s="46" t="s">
        <v>27</v>
      </c>
      <c r="Q557" t="s">
        <v>40</v>
      </c>
      <c r="R557" s="2">
        <v>1190.7</v>
      </c>
      <c r="S557" s="2">
        <v>890.7</v>
      </c>
      <c r="T557">
        <v>0.75</v>
      </c>
      <c r="U557" s="2">
        <v>400</v>
      </c>
      <c r="V557" s="2">
        <v>300</v>
      </c>
      <c r="W557" t="s">
        <v>386</v>
      </c>
      <c r="X557" t="s">
        <v>30</v>
      </c>
      <c r="Y557" s="6">
        <f t="shared" si="33"/>
        <v>1587.6000000000001</v>
      </c>
      <c r="Z557" s="6">
        <f t="shared" si="34"/>
        <v>1187.6000000000001</v>
      </c>
      <c r="AA557" s="6">
        <f t="shared" si="35"/>
        <v>400</v>
      </c>
      <c r="AD557" s="50">
        <f>Raw[[#This Row],[Net Contractor Cost after rebate]]+Raw[[#This Row],[TotalIncentive]]</f>
        <v>300</v>
      </c>
      <c r="AH557" s="69">
        <f>Raw[[#This Row],[Contractor Markup]]/Raw[[#This Row],[RegularPrice]]</f>
        <v>0</v>
      </c>
    </row>
    <row r="558" spans="1:34" hidden="1" x14ac:dyDescent="0.25">
      <c r="A558">
        <v>51291</v>
      </c>
      <c r="B558" t="s">
        <v>843</v>
      </c>
      <c r="C558">
        <v>20</v>
      </c>
      <c r="F558" t="s">
        <v>850</v>
      </c>
      <c r="G558" t="s">
        <v>356</v>
      </c>
      <c r="H558" t="s">
        <v>3137</v>
      </c>
      <c r="I558" t="s">
        <v>3137</v>
      </c>
      <c r="L558">
        <v>18</v>
      </c>
      <c r="M558">
        <f t="shared" si="32"/>
        <v>18</v>
      </c>
      <c r="N558">
        <v>10</v>
      </c>
      <c r="O558">
        <v>10.6</v>
      </c>
      <c r="P558" s="46" t="s">
        <v>27</v>
      </c>
      <c r="Q558" t="s">
        <v>28</v>
      </c>
      <c r="R558" s="2">
        <v>1689.67</v>
      </c>
      <c r="S558" s="2">
        <v>489.67</v>
      </c>
      <c r="T558">
        <v>2</v>
      </c>
      <c r="U558" s="2">
        <v>600</v>
      </c>
      <c r="V558" s="2">
        <v>1200</v>
      </c>
      <c r="W558" t="s">
        <v>240</v>
      </c>
      <c r="X558" t="s">
        <v>30</v>
      </c>
      <c r="Y558" s="6">
        <f t="shared" si="33"/>
        <v>844.83500000000004</v>
      </c>
      <c r="Z558" s="6">
        <f t="shared" si="34"/>
        <v>244.83500000000001</v>
      </c>
      <c r="AA558" s="6">
        <f t="shared" si="35"/>
        <v>600</v>
      </c>
      <c r="AD558" s="50">
        <f>Raw[[#This Row],[Net Contractor Cost after rebate]]+Raw[[#This Row],[TotalIncentive]]</f>
        <v>1200</v>
      </c>
      <c r="AH558" s="69">
        <f>Raw[[#This Row],[Contractor Markup]]/Raw[[#This Row],[RegularPrice]]</f>
        <v>0</v>
      </c>
    </row>
    <row r="559" spans="1:34" hidden="1" x14ac:dyDescent="0.25">
      <c r="A559">
        <v>51291</v>
      </c>
      <c r="B559" t="s">
        <v>843</v>
      </c>
      <c r="C559">
        <v>3</v>
      </c>
      <c r="F559" t="s">
        <v>851</v>
      </c>
      <c r="G559" t="s">
        <v>732</v>
      </c>
      <c r="H559" t="s">
        <v>3137</v>
      </c>
      <c r="I559" t="s">
        <v>3137</v>
      </c>
      <c r="L559">
        <v>18</v>
      </c>
      <c r="M559">
        <f t="shared" si="32"/>
        <v>18</v>
      </c>
      <c r="N559">
        <v>10</v>
      </c>
      <c r="O559">
        <v>10.6</v>
      </c>
      <c r="P559" s="46" t="s">
        <v>27</v>
      </c>
      <c r="Q559" t="s">
        <v>28</v>
      </c>
      <c r="R559" s="2">
        <v>1657.66</v>
      </c>
      <c r="S559" s="2">
        <v>457.66</v>
      </c>
      <c r="T559">
        <v>2</v>
      </c>
      <c r="U559" s="2">
        <v>600</v>
      </c>
      <c r="V559" s="2">
        <v>1200</v>
      </c>
      <c r="W559" t="s">
        <v>845</v>
      </c>
      <c r="X559" t="s">
        <v>30</v>
      </c>
      <c r="Y559" s="6">
        <f t="shared" si="33"/>
        <v>828.83</v>
      </c>
      <c r="Z559" s="6">
        <f t="shared" si="34"/>
        <v>228.83</v>
      </c>
      <c r="AA559" s="6">
        <f t="shared" si="35"/>
        <v>600</v>
      </c>
      <c r="AD559" s="50">
        <f>Raw[[#This Row],[Net Contractor Cost after rebate]]+Raw[[#This Row],[TotalIncentive]]</f>
        <v>1200</v>
      </c>
      <c r="AH559" s="69">
        <f>Raw[[#This Row],[Contractor Markup]]/Raw[[#This Row],[RegularPrice]]</f>
        <v>0</v>
      </c>
    </row>
    <row r="560" spans="1:34" hidden="1" x14ac:dyDescent="0.25">
      <c r="A560">
        <v>51291</v>
      </c>
      <c r="B560" t="s">
        <v>843</v>
      </c>
      <c r="C560">
        <v>4</v>
      </c>
      <c r="F560" t="s">
        <v>852</v>
      </c>
      <c r="G560" t="s">
        <v>732</v>
      </c>
      <c r="H560" t="s">
        <v>3137</v>
      </c>
      <c r="I560" t="s">
        <v>3137</v>
      </c>
      <c r="L560">
        <v>16</v>
      </c>
      <c r="M560">
        <f t="shared" si="32"/>
        <v>16</v>
      </c>
      <c r="N560">
        <v>10.9</v>
      </c>
      <c r="O560">
        <v>9</v>
      </c>
      <c r="P560" s="46" t="s">
        <v>27</v>
      </c>
      <c r="Q560" t="s">
        <v>40</v>
      </c>
      <c r="R560" s="2">
        <v>1548.42</v>
      </c>
      <c r="S560" s="2">
        <v>1248.42</v>
      </c>
      <c r="T560">
        <v>0.75</v>
      </c>
      <c r="U560" s="2">
        <v>400</v>
      </c>
      <c r="V560" s="2">
        <v>300</v>
      </c>
      <c r="W560" t="s">
        <v>231</v>
      </c>
      <c r="X560" t="s">
        <v>30</v>
      </c>
      <c r="Y560" s="6">
        <f t="shared" si="33"/>
        <v>2064.56</v>
      </c>
      <c r="Z560" s="6">
        <f t="shared" si="34"/>
        <v>1664.5600000000002</v>
      </c>
      <c r="AA560" s="6">
        <f t="shared" si="35"/>
        <v>399.99999999999977</v>
      </c>
      <c r="AD560" s="50">
        <f>Raw[[#This Row],[Net Contractor Cost after rebate]]+Raw[[#This Row],[TotalIncentive]]</f>
        <v>300</v>
      </c>
      <c r="AH560" s="69">
        <f>Raw[[#This Row],[Contractor Markup]]/Raw[[#This Row],[RegularPrice]]</f>
        <v>0</v>
      </c>
    </row>
    <row r="561" spans="1:34" hidden="1" x14ac:dyDescent="0.25">
      <c r="A561">
        <v>51291</v>
      </c>
      <c r="B561" t="s">
        <v>843</v>
      </c>
      <c r="C561">
        <v>5</v>
      </c>
      <c r="F561" t="s">
        <v>852</v>
      </c>
      <c r="G561" t="s">
        <v>732</v>
      </c>
      <c r="H561" t="s">
        <v>3137</v>
      </c>
      <c r="I561" t="s">
        <v>3137</v>
      </c>
      <c r="L561">
        <v>16</v>
      </c>
      <c r="M561">
        <f t="shared" si="32"/>
        <v>16</v>
      </c>
      <c r="N561">
        <v>10.9</v>
      </c>
      <c r="O561">
        <v>9</v>
      </c>
      <c r="P561" s="46" t="s">
        <v>27</v>
      </c>
      <c r="Q561" t="s">
        <v>40</v>
      </c>
      <c r="R561" s="2">
        <v>1548.42</v>
      </c>
      <c r="S561" s="2">
        <v>1248.42</v>
      </c>
      <c r="T561">
        <v>0.75</v>
      </c>
      <c r="U561" s="2">
        <v>400</v>
      </c>
      <c r="V561" s="2">
        <v>300</v>
      </c>
      <c r="W561" t="s">
        <v>231</v>
      </c>
      <c r="X561" t="s">
        <v>30</v>
      </c>
      <c r="Y561" s="6">
        <f t="shared" si="33"/>
        <v>2064.56</v>
      </c>
      <c r="Z561" s="6">
        <f t="shared" si="34"/>
        <v>1664.5600000000002</v>
      </c>
      <c r="AA561" s="6">
        <f t="shared" si="35"/>
        <v>399.99999999999977</v>
      </c>
      <c r="AD561" s="50">
        <f>Raw[[#This Row],[Net Contractor Cost after rebate]]+Raw[[#This Row],[TotalIncentive]]</f>
        <v>300</v>
      </c>
      <c r="AH561" s="69">
        <f>Raw[[#This Row],[Contractor Markup]]/Raw[[#This Row],[RegularPrice]]</f>
        <v>0</v>
      </c>
    </row>
    <row r="562" spans="1:34" hidden="1" x14ac:dyDescent="0.25">
      <c r="A562">
        <v>51291</v>
      </c>
      <c r="B562" t="s">
        <v>843</v>
      </c>
      <c r="C562">
        <v>6</v>
      </c>
      <c r="F562" t="s">
        <v>853</v>
      </c>
      <c r="G562" t="s">
        <v>732</v>
      </c>
      <c r="H562" t="s">
        <v>3137</v>
      </c>
      <c r="I562" t="s">
        <v>3137</v>
      </c>
      <c r="L562">
        <v>16</v>
      </c>
      <c r="M562">
        <f t="shared" si="32"/>
        <v>16</v>
      </c>
      <c r="N562">
        <v>10</v>
      </c>
      <c r="O562">
        <v>9</v>
      </c>
      <c r="P562" s="46" t="s">
        <v>27</v>
      </c>
      <c r="Q562" t="s">
        <v>40</v>
      </c>
      <c r="R562" s="2">
        <v>796.52</v>
      </c>
      <c r="S562" s="2">
        <v>396.52</v>
      </c>
      <c r="T562">
        <v>1</v>
      </c>
      <c r="U562" s="2">
        <v>400</v>
      </c>
      <c r="V562" s="2">
        <v>400</v>
      </c>
      <c r="W562" t="s">
        <v>231</v>
      </c>
      <c r="X562" t="s">
        <v>30</v>
      </c>
      <c r="Y562" s="6">
        <f t="shared" si="33"/>
        <v>796.52</v>
      </c>
      <c r="Z562" s="6">
        <f t="shared" si="34"/>
        <v>396.52</v>
      </c>
      <c r="AA562" s="6">
        <f t="shared" si="35"/>
        <v>400</v>
      </c>
      <c r="AD562" s="50">
        <f>Raw[[#This Row],[Net Contractor Cost after rebate]]+Raw[[#This Row],[TotalIncentive]]</f>
        <v>400</v>
      </c>
      <c r="AH562" s="69">
        <f>Raw[[#This Row],[Contractor Markup]]/Raw[[#This Row],[RegularPrice]]</f>
        <v>0</v>
      </c>
    </row>
    <row r="563" spans="1:34" hidden="1" x14ac:dyDescent="0.25">
      <c r="A563">
        <v>51291</v>
      </c>
      <c r="B563" t="s">
        <v>843</v>
      </c>
      <c r="C563">
        <v>7</v>
      </c>
      <c r="F563" t="s">
        <v>854</v>
      </c>
      <c r="G563" t="s">
        <v>732</v>
      </c>
      <c r="H563" t="s">
        <v>3144</v>
      </c>
      <c r="I563" t="s">
        <v>3144</v>
      </c>
      <c r="L563">
        <v>19</v>
      </c>
      <c r="M563">
        <f t="shared" si="32"/>
        <v>19</v>
      </c>
      <c r="N563">
        <v>12.5</v>
      </c>
      <c r="O563">
        <v>9</v>
      </c>
      <c r="P563" s="46" t="s">
        <v>27</v>
      </c>
      <c r="Q563" t="s">
        <v>40</v>
      </c>
      <c r="R563" s="2">
        <v>981.18</v>
      </c>
      <c r="S563" s="2">
        <v>621.17999999999995</v>
      </c>
      <c r="T563">
        <v>0.9</v>
      </c>
      <c r="U563" s="2">
        <v>400</v>
      </c>
      <c r="V563" s="2">
        <v>360</v>
      </c>
      <c r="W563" t="s">
        <v>855</v>
      </c>
      <c r="X563" t="s">
        <v>30</v>
      </c>
      <c r="Y563" s="6">
        <f t="shared" si="33"/>
        <v>1090.1999999999998</v>
      </c>
      <c r="Z563" s="6">
        <f t="shared" si="34"/>
        <v>690.19999999999993</v>
      </c>
      <c r="AA563" s="6">
        <f t="shared" si="35"/>
        <v>399.99999999999989</v>
      </c>
      <c r="AD563" s="50">
        <f>Raw[[#This Row],[Net Contractor Cost after rebate]]+Raw[[#This Row],[TotalIncentive]]</f>
        <v>360</v>
      </c>
      <c r="AH563" s="69">
        <f>Raw[[#This Row],[Contractor Markup]]/Raw[[#This Row],[RegularPrice]]</f>
        <v>0</v>
      </c>
    </row>
    <row r="564" spans="1:34" hidden="1" x14ac:dyDescent="0.25">
      <c r="A564">
        <v>51291</v>
      </c>
      <c r="B564" t="s">
        <v>843</v>
      </c>
      <c r="C564">
        <v>8</v>
      </c>
      <c r="F564" t="s">
        <v>856</v>
      </c>
      <c r="G564" t="s">
        <v>356</v>
      </c>
      <c r="H564" t="s">
        <v>3143</v>
      </c>
      <c r="I564" t="s">
        <v>3143</v>
      </c>
      <c r="L564">
        <v>18</v>
      </c>
      <c r="M564">
        <f t="shared" si="32"/>
        <v>18</v>
      </c>
      <c r="N564">
        <v>10.5</v>
      </c>
      <c r="O564">
        <v>10</v>
      </c>
      <c r="P564" s="46" t="s">
        <v>27</v>
      </c>
      <c r="Q564" t="s">
        <v>28</v>
      </c>
      <c r="R564" s="2">
        <v>2887.02</v>
      </c>
      <c r="S564" s="2">
        <v>1087.02</v>
      </c>
      <c r="T564">
        <v>3</v>
      </c>
      <c r="U564" s="2">
        <v>600</v>
      </c>
      <c r="V564" s="2">
        <v>1800</v>
      </c>
      <c r="W564" t="s">
        <v>857</v>
      </c>
      <c r="X564" t="s">
        <v>30</v>
      </c>
      <c r="Y564" s="6">
        <f t="shared" si="33"/>
        <v>962.34</v>
      </c>
      <c r="Z564" s="6">
        <f t="shared" si="34"/>
        <v>362.34</v>
      </c>
      <c r="AA564" s="6">
        <f t="shared" si="35"/>
        <v>600</v>
      </c>
      <c r="AD564" s="50">
        <f>Raw[[#This Row],[Net Contractor Cost after rebate]]+Raw[[#This Row],[TotalIncentive]]</f>
        <v>1800</v>
      </c>
      <c r="AH564" s="69">
        <f>Raw[[#This Row],[Contractor Markup]]/Raw[[#This Row],[RegularPrice]]</f>
        <v>0</v>
      </c>
    </row>
    <row r="565" spans="1:34" hidden="1" x14ac:dyDescent="0.25">
      <c r="A565">
        <v>51291</v>
      </c>
      <c r="B565" t="s">
        <v>843</v>
      </c>
      <c r="C565">
        <v>9</v>
      </c>
      <c r="F565" t="s">
        <v>856</v>
      </c>
      <c r="G565" t="s">
        <v>356</v>
      </c>
      <c r="H565" t="s">
        <v>3143</v>
      </c>
      <c r="I565" t="s">
        <v>3143</v>
      </c>
      <c r="L565">
        <v>21.4</v>
      </c>
      <c r="M565">
        <f t="shared" si="32"/>
        <v>22</v>
      </c>
      <c r="N565">
        <v>10.5</v>
      </c>
      <c r="O565">
        <v>10.199999999999999</v>
      </c>
      <c r="P565" s="46" t="s">
        <v>27</v>
      </c>
      <c r="Q565" t="s">
        <v>28</v>
      </c>
      <c r="R565" s="2">
        <v>2887.02</v>
      </c>
      <c r="S565" s="2">
        <v>1087.02</v>
      </c>
      <c r="T565">
        <v>3</v>
      </c>
      <c r="U565" s="2">
        <v>600</v>
      </c>
      <c r="V565" s="2">
        <v>1800</v>
      </c>
      <c r="W565" t="s">
        <v>857</v>
      </c>
      <c r="X565" t="s">
        <v>30</v>
      </c>
      <c r="Y565" s="6">
        <f t="shared" si="33"/>
        <v>962.34</v>
      </c>
      <c r="Z565" s="6">
        <f t="shared" si="34"/>
        <v>362.34</v>
      </c>
      <c r="AA565" s="6">
        <f t="shared" si="35"/>
        <v>600</v>
      </c>
      <c r="AD565" s="50">
        <f>Raw[[#This Row],[Net Contractor Cost after rebate]]+Raw[[#This Row],[TotalIncentive]]</f>
        <v>1800</v>
      </c>
      <c r="AH565" s="69">
        <f>Raw[[#This Row],[Contractor Markup]]/Raw[[#This Row],[RegularPrice]]</f>
        <v>0</v>
      </c>
    </row>
    <row r="566" spans="1:34" hidden="1" x14ac:dyDescent="0.25">
      <c r="A566">
        <v>51291</v>
      </c>
      <c r="B566" t="s">
        <v>843</v>
      </c>
      <c r="C566">
        <v>10</v>
      </c>
      <c r="F566" t="s">
        <v>858</v>
      </c>
      <c r="G566" t="s">
        <v>732</v>
      </c>
      <c r="H566" t="s">
        <v>3137</v>
      </c>
      <c r="I566" t="s">
        <v>3137</v>
      </c>
      <c r="L566">
        <v>18</v>
      </c>
      <c r="M566">
        <f t="shared" si="32"/>
        <v>18</v>
      </c>
      <c r="N566">
        <v>10</v>
      </c>
      <c r="O566">
        <v>10.6</v>
      </c>
      <c r="P566" s="46" t="s">
        <v>27</v>
      </c>
      <c r="Q566" t="s">
        <v>28</v>
      </c>
      <c r="R566" s="2">
        <v>1730.47</v>
      </c>
      <c r="S566" s="2">
        <v>530.47</v>
      </c>
      <c r="T566">
        <v>2</v>
      </c>
      <c r="U566" s="2">
        <v>600</v>
      </c>
      <c r="V566" s="2">
        <v>1200</v>
      </c>
      <c r="W566" t="s">
        <v>751</v>
      </c>
      <c r="X566" t="s">
        <v>30</v>
      </c>
      <c r="Y566" s="6">
        <f t="shared" si="33"/>
        <v>865.23500000000001</v>
      </c>
      <c r="Z566" s="6">
        <f t="shared" si="34"/>
        <v>265.23500000000001</v>
      </c>
      <c r="AA566" s="6">
        <f t="shared" si="35"/>
        <v>600</v>
      </c>
      <c r="AD566" s="50">
        <f>Raw[[#This Row],[Net Contractor Cost after rebate]]+Raw[[#This Row],[TotalIncentive]]</f>
        <v>1200</v>
      </c>
      <c r="AH566" s="69">
        <f>Raw[[#This Row],[Contractor Markup]]/Raw[[#This Row],[RegularPrice]]</f>
        <v>0</v>
      </c>
    </row>
    <row r="567" spans="1:34" hidden="1" x14ac:dyDescent="0.25">
      <c r="A567">
        <v>51291</v>
      </c>
      <c r="B567" t="s">
        <v>843</v>
      </c>
      <c r="C567">
        <v>11</v>
      </c>
      <c r="F567" t="s">
        <v>859</v>
      </c>
      <c r="G567" t="s">
        <v>732</v>
      </c>
      <c r="H567" t="s">
        <v>3137</v>
      </c>
      <c r="I567" t="s">
        <v>3137</v>
      </c>
      <c r="L567">
        <v>18</v>
      </c>
      <c r="M567">
        <f t="shared" si="32"/>
        <v>18</v>
      </c>
      <c r="N567">
        <v>10</v>
      </c>
      <c r="O567">
        <v>10.6</v>
      </c>
      <c r="P567" s="46" t="s">
        <v>27</v>
      </c>
      <c r="Q567" t="s">
        <v>28</v>
      </c>
      <c r="R567" s="2">
        <v>1472</v>
      </c>
      <c r="S567" s="2">
        <v>272</v>
      </c>
      <c r="T567">
        <v>2</v>
      </c>
      <c r="U567" s="2">
        <v>600</v>
      </c>
      <c r="V567" s="2">
        <v>1200</v>
      </c>
      <c r="W567" t="s">
        <v>315</v>
      </c>
      <c r="X567" t="s">
        <v>30</v>
      </c>
      <c r="Y567" s="6">
        <f t="shared" si="33"/>
        <v>736</v>
      </c>
      <c r="Z567" s="6">
        <f t="shared" si="34"/>
        <v>136</v>
      </c>
      <c r="AA567" s="6">
        <f t="shared" si="35"/>
        <v>600</v>
      </c>
      <c r="AD567" s="50">
        <f>Raw[[#This Row],[Net Contractor Cost after rebate]]+Raw[[#This Row],[TotalIncentive]]</f>
        <v>1200</v>
      </c>
      <c r="AH567" s="69">
        <f>Raw[[#This Row],[Contractor Markup]]/Raw[[#This Row],[RegularPrice]]</f>
        <v>0</v>
      </c>
    </row>
    <row r="568" spans="1:34" hidden="1" x14ac:dyDescent="0.25">
      <c r="A568">
        <v>51291</v>
      </c>
      <c r="B568" t="s">
        <v>843</v>
      </c>
      <c r="C568">
        <v>1</v>
      </c>
      <c r="F568" t="s">
        <v>860</v>
      </c>
      <c r="G568" t="s">
        <v>732</v>
      </c>
      <c r="H568" t="s">
        <v>3143</v>
      </c>
      <c r="I568" t="s">
        <v>3143</v>
      </c>
      <c r="L568">
        <v>18</v>
      </c>
      <c r="M568">
        <f t="shared" si="32"/>
        <v>18</v>
      </c>
      <c r="N568">
        <v>10.5</v>
      </c>
      <c r="O568">
        <v>10</v>
      </c>
      <c r="P568" s="46" t="s">
        <v>27</v>
      </c>
      <c r="Q568" t="s">
        <v>28</v>
      </c>
      <c r="R568" s="2">
        <v>2107.2600000000002</v>
      </c>
      <c r="S568" s="2">
        <v>307.26</v>
      </c>
      <c r="T568">
        <v>3</v>
      </c>
      <c r="U568" s="2">
        <v>600</v>
      </c>
      <c r="V568" s="2">
        <v>1800</v>
      </c>
      <c r="W568" t="s">
        <v>861</v>
      </c>
      <c r="X568" t="s">
        <v>30</v>
      </c>
      <c r="Y568" s="6">
        <f t="shared" si="33"/>
        <v>702.42000000000007</v>
      </c>
      <c r="Z568" s="6">
        <f t="shared" si="34"/>
        <v>102.42</v>
      </c>
      <c r="AA568" s="6">
        <f t="shared" si="35"/>
        <v>600.00000000000011</v>
      </c>
      <c r="AD568" s="50">
        <f>Raw[[#This Row],[Net Contractor Cost after rebate]]+Raw[[#This Row],[TotalIncentive]]</f>
        <v>1800</v>
      </c>
      <c r="AH568" s="69">
        <f>Raw[[#This Row],[Contractor Markup]]/Raw[[#This Row],[RegularPrice]]</f>
        <v>0</v>
      </c>
    </row>
    <row r="569" spans="1:34" hidden="1" x14ac:dyDescent="0.25">
      <c r="A569">
        <v>51291</v>
      </c>
      <c r="B569" t="s">
        <v>843</v>
      </c>
      <c r="C569">
        <v>2</v>
      </c>
      <c r="F569" t="s">
        <v>862</v>
      </c>
      <c r="G569" t="s">
        <v>732</v>
      </c>
      <c r="H569" t="s">
        <v>3137</v>
      </c>
      <c r="I569" t="s">
        <v>3137</v>
      </c>
      <c r="L569">
        <v>16</v>
      </c>
      <c r="M569">
        <f t="shared" si="32"/>
        <v>16</v>
      </c>
      <c r="N569">
        <v>10</v>
      </c>
      <c r="O569">
        <v>9</v>
      </c>
      <c r="P569" s="46" t="s">
        <v>27</v>
      </c>
      <c r="Q569" t="s">
        <v>40</v>
      </c>
      <c r="R569" s="2">
        <v>1008.41</v>
      </c>
      <c r="S569" s="2">
        <v>608.41</v>
      </c>
      <c r="T569">
        <v>1</v>
      </c>
      <c r="U569" s="2">
        <v>400</v>
      </c>
      <c r="V569" s="2">
        <v>400</v>
      </c>
      <c r="W569" t="s">
        <v>56</v>
      </c>
      <c r="X569" t="s">
        <v>30</v>
      </c>
      <c r="Y569" s="6">
        <f t="shared" si="33"/>
        <v>1008.41</v>
      </c>
      <c r="Z569" s="6">
        <f t="shared" si="34"/>
        <v>608.41</v>
      </c>
      <c r="AA569" s="6">
        <f t="shared" si="35"/>
        <v>400</v>
      </c>
      <c r="AD569" s="50">
        <f>Raw[[#This Row],[Net Contractor Cost after rebate]]+Raw[[#This Row],[TotalIncentive]]</f>
        <v>400</v>
      </c>
      <c r="AH569" s="69">
        <f>Raw[[#This Row],[Contractor Markup]]/Raw[[#This Row],[RegularPrice]]</f>
        <v>0</v>
      </c>
    </row>
    <row r="570" spans="1:34" hidden="1" x14ac:dyDescent="0.25">
      <c r="A570">
        <v>51294</v>
      </c>
      <c r="B570" t="s">
        <v>863</v>
      </c>
      <c r="C570">
        <v>6</v>
      </c>
      <c r="F570" t="s">
        <v>864</v>
      </c>
      <c r="G570" t="s">
        <v>466</v>
      </c>
      <c r="H570" t="s">
        <v>3140</v>
      </c>
      <c r="I570" t="s">
        <v>3140</v>
      </c>
      <c r="L570">
        <v>19.2</v>
      </c>
      <c r="M570">
        <f t="shared" si="32"/>
        <v>20</v>
      </c>
      <c r="N570">
        <v>9.4</v>
      </c>
      <c r="O570">
        <v>11</v>
      </c>
      <c r="P570" s="46" t="s">
        <v>27</v>
      </c>
      <c r="Q570" t="s">
        <v>28</v>
      </c>
      <c r="R570" s="2">
        <v>2374.2159999999999</v>
      </c>
      <c r="S570" s="2">
        <v>604.21600000000001</v>
      </c>
      <c r="T570">
        <v>2.95</v>
      </c>
      <c r="U570" s="2">
        <v>600</v>
      </c>
      <c r="V570" s="2">
        <v>1770</v>
      </c>
      <c r="W570" t="s">
        <v>865</v>
      </c>
      <c r="X570" t="s">
        <v>30</v>
      </c>
      <c r="Y570" s="6">
        <f t="shared" si="33"/>
        <v>804.81898305084735</v>
      </c>
      <c r="Z570" s="6">
        <f t="shared" si="34"/>
        <v>204.81898305084744</v>
      </c>
      <c r="AA570" s="6">
        <f t="shared" si="35"/>
        <v>599.99999999999989</v>
      </c>
      <c r="AD570" s="50">
        <f>Raw[[#This Row],[Net Contractor Cost after rebate]]+Raw[[#This Row],[TotalIncentive]]</f>
        <v>1770</v>
      </c>
      <c r="AH570" s="69">
        <f>Raw[[#This Row],[Contractor Markup]]/Raw[[#This Row],[RegularPrice]]</f>
        <v>0</v>
      </c>
    </row>
    <row r="571" spans="1:34" hidden="1" x14ac:dyDescent="0.25">
      <c r="A571">
        <v>51294</v>
      </c>
      <c r="B571" t="s">
        <v>863</v>
      </c>
      <c r="C571">
        <v>7</v>
      </c>
      <c r="F571" t="s">
        <v>866</v>
      </c>
      <c r="G571" t="s">
        <v>466</v>
      </c>
      <c r="H571" t="s">
        <v>3140</v>
      </c>
      <c r="I571" t="s">
        <v>3140</v>
      </c>
      <c r="L571">
        <v>19.8</v>
      </c>
      <c r="M571">
        <f t="shared" si="32"/>
        <v>20</v>
      </c>
      <c r="N571">
        <v>14.1</v>
      </c>
      <c r="O571">
        <v>12.9</v>
      </c>
      <c r="P571" s="46" t="s">
        <v>27</v>
      </c>
      <c r="Q571" t="s">
        <v>28</v>
      </c>
      <c r="R571" s="2">
        <v>1399</v>
      </c>
      <c r="S571" s="2">
        <v>499</v>
      </c>
      <c r="T571">
        <v>1.5</v>
      </c>
      <c r="U571" s="2">
        <v>600</v>
      </c>
      <c r="V571" s="2">
        <v>900</v>
      </c>
      <c r="W571" t="s">
        <v>867</v>
      </c>
      <c r="X571" t="s">
        <v>30</v>
      </c>
      <c r="Y571" s="6">
        <f t="shared" si="33"/>
        <v>932.66666666666663</v>
      </c>
      <c r="Z571" s="6">
        <f t="shared" si="34"/>
        <v>332.66666666666669</v>
      </c>
      <c r="AA571" s="6">
        <f t="shared" si="35"/>
        <v>600</v>
      </c>
      <c r="AD571" s="50">
        <f>Raw[[#This Row],[Net Contractor Cost after rebate]]+Raw[[#This Row],[TotalIncentive]]</f>
        <v>900</v>
      </c>
      <c r="AH571" s="69">
        <f>Raw[[#This Row],[Contractor Markup]]/Raw[[#This Row],[RegularPrice]]</f>
        <v>0</v>
      </c>
    </row>
    <row r="572" spans="1:34" hidden="1" x14ac:dyDescent="0.25">
      <c r="A572">
        <v>51294</v>
      </c>
      <c r="B572" t="s">
        <v>863</v>
      </c>
      <c r="C572">
        <v>8</v>
      </c>
      <c r="F572" t="s">
        <v>868</v>
      </c>
      <c r="G572" t="s">
        <v>464</v>
      </c>
      <c r="H572" t="s">
        <v>3140</v>
      </c>
      <c r="I572" t="s">
        <v>3140</v>
      </c>
      <c r="L572">
        <v>20.5</v>
      </c>
      <c r="M572">
        <f t="shared" si="32"/>
        <v>21</v>
      </c>
      <c r="N572">
        <v>12.5</v>
      </c>
      <c r="O572">
        <v>10</v>
      </c>
      <c r="P572" s="46" t="s">
        <v>27</v>
      </c>
      <c r="Q572" t="s">
        <v>28</v>
      </c>
      <c r="R572" s="2">
        <v>1167</v>
      </c>
      <c r="S572" s="2">
        <v>51</v>
      </c>
      <c r="T572">
        <v>1.86</v>
      </c>
      <c r="U572" s="2">
        <v>600</v>
      </c>
      <c r="V572" s="2">
        <v>1116</v>
      </c>
      <c r="W572" t="s">
        <v>330</v>
      </c>
      <c r="X572" t="s">
        <v>30</v>
      </c>
      <c r="Y572" s="6">
        <f t="shared" si="33"/>
        <v>627.41935483870964</v>
      </c>
      <c r="Z572" s="6">
        <f t="shared" si="34"/>
        <v>27.419354838709676</v>
      </c>
      <c r="AA572" s="6">
        <f t="shared" si="35"/>
        <v>600</v>
      </c>
      <c r="AD572" s="50">
        <f>Raw[[#This Row],[Net Contractor Cost after rebate]]+Raw[[#This Row],[TotalIncentive]]</f>
        <v>1116</v>
      </c>
      <c r="AH572" s="69">
        <f>Raw[[#This Row],[Contractor Markup]]/Raw[[#This Row],[RegularPrice]]</f>
        <v>0</v>
      </c>
    </row>
    <row r="573" spans="1:34" hidden="1" x14ac:dyDescent="0.25">
      <c r="A573">
        <v>51294</v>
      </c>
      <c r="B573" t="s">
        <v>863</v>
      </c>
      <c r="C573">
        <v>9</v>
      </c>
      <c r="F573" t="s">
        <v>869</v>
      </c>
      <c r="G573" t="s">
        <v>466</v>
      </c>
      <c r="H573" t="s">
        <v>3139</v>
      </c>
      <c r="I573" t="s">
        <v>3139</v>
      </c>
      <c r="L573">
        <v>18</v>
      </c>
      <c r="M573">
        <f t="shared" si="32"/>
        <v>18</v>
      </c>
      <c r="N573">
        <v>12.2</v>
      </c>
      <c r="O573">
        <v>9</v>
      </c>
      <c r="P573" s="46" t="s">
        <v>51</v>
      </c>
      <c r="Q573" t="s">
        <v>49</v>
      </c>
      <c r="R573" s="2">
        <v>3864</v>
      </c>
      <c r="S573" s="2">
        <v>2478</v>
      </c>
      <c r="T573">
        <v>4.62</v>
      </c>
      <c r="U573" s="2">
        <v>300</v>
      </c>
      <c r="V573" s="2">
        <v>1386</v>
      </c>
      <c r="W573" t="s">
        <v>870</v>
      </c>
      <c r="X573" t="s">
        <v>30</v>
      </c>
      <c r="Y573" s="6">
        <f t="shared" si="33"/>
        <v>836.36363636363637</v>
      </c>
      <c r="Z573" s="6">
        <f t="shared" si="34"/>
        <v>536.36363636363637</v>
      </c>
      <c r="AA573" s="6">
        <f t="shared" si="35"/>
        <v>300</v>
      </c>
      <c r="AD573" s="50">
        <f>Raw[[#This Row],[Net Contractor Cost after rebate]]+Raw[[#This Row],[TotalIncentive]]</f>
        <v>1386</v>
      </c>
      <c r="AH573" s="69">
        <f>Raw[[#This Row],[Contractor Markup]]/Raw[[#This Row],[RegularPrice]]</f>
        <v>0</v>
      </c>
    </row>
    <row r="574" spans="1:34" hidden="1" x14ac:dyDescent="0.25">
      <c r="A574">
        <v>51294</v>
      </c>
      <c r="B574" t="s">
        <v>863</v>
      </c>
      <c r="C574">
        <v>10</v>
      </c>
      <c r="F574" t="s">
        <v>871</v>
      </c>
      <c r="G574" t="s">
        <v>466</v>
      </c>
      <c r="H574" t="s">
        <v>3140</v>
      </c>
      <c r="I574" t="s">
        <v>3140</v>
      </c>
      <c r="L574">
        <v>19.2</v>
      </c>
      <c r="M574">
        <f t="shared" si="32"/>
        <v>20</v>
      </c>
      <c r="N574">
        <v>9.4</v>
      </c>
      <c r="O574">
        <v>11</v>
      </c>
      <c r="P574" s="46" t="s">
        <v>27</v>
      </c>
      <c r="Q574" t="s">
        <v>28</v>
      </c>
      <c r="R574" s="2">
        <v>2374.2159999999999</v>
      </c>
      <c r="S574" s="2">
        <v>604.21600000000001</v>
      </c>
      <c r="T574">
        <v>2.95</v>
      </c>
      <c r="U574" s="2">
        <v>600</v>
      </c>
      <c r="V574" s="2">
        <v>1770</v>
      </c>
      <c r="W574" t="s">
        <v>872</v>
      </c>
      <c r="X574" t="s">
        <v>30</v>
      </c>
      <c r="Y574" s="6">
        <f t="shared" si="33"/>
        <v>804.81898305084735</v>
      </c>
      <c r="Z574" s="6">
        <f t="shared" si="34"/>
        <v>204.81898305084744</v>
      </c>
      <c r="AA574" s="6">
        <f t="shared" si="35"/>
        <v>599.99999999999989</v>
      </c>
      <c r="AD574" s="50">
        <f>Raw[[#This Row],[Net Contractor Cost after rebate]]+Raw[[#This Row],[TotalIncentive]]</f>
        <v>1770</v>
      </c>
      <c r="AH574" s="69">
        <f>Raw[[#This Row],[Contractor Markup]]/Raw[[#This Row],[RegularPrice]]</f>
        <v>0</v>
      </c>
    </row>
    <row r="575" spans="1:34" hidden="1" x14ac:dyDescent="0.25">
      <c r="A575">
        <v>51294</v>
      </c>
      <c r="B575" t="s">
        <v>863</v>
      </c>
      <c r="C575">
        <v>11</v>
      </c>
      <c r="F575" t="s">
        <v>873</v>
      </c>
      <c r="G575" t="s">
        <v>484</v>
      </c>
      <c r="H575" t="s">
        <v>3140</v>
      </c>
      <c r="I575" t="s">
        <v>3140</v>
      </c>
      <c r="L575">
        <v>19.600000000000001</v>
      </c>
      <c r="M575">
        <f t="shared" si="32"/>
        <v>20</v>
      </c>
      <c r="N575">
        <v>9.4</v>
      </c>
      <c r="O575">
        <v>10</v>
      </c>
      <c r="P575" s="46" t="s">
        <v>27</v>
      </c>
      <c r="Q575" t="s">
        <v>28</v>
      </c>
      <c r="R575" s="2">
        <v>2187</v>
      </c>
      <c r="S575" s="2">
        <v>687</v>
      </c>
      <c r="T575">
        <v>2.5</v>
      </c>
      <c r="U575" s="2">
        <v>600</v>
      </c>
      <c r="V575" s="2">
        <v>1500</v>
      </c>
      <c r="W575" t="s">
        <v>63</v>
      </c>
      <c r="X575" t="s">
        <v>30</v>
      </c>
      <c r="Y575" s="6">
        <f t="shared" si="33"/>
        <v>874.8</v>
      </c>
      <c r="Z575" s="6">
        <f t="shared" si="34"/>
        <v>274.8</v>
      </c>
      <c r="AA575" s="6">
        <f t="shared" si="35"/>
        <v>600</v>
      </c>
      <c r="AD575" s="50">
        <f>Raw[[#This Row],[Net Contractor Cost after rebate]]+Raw[[#This Row],[TotalIncentive]]</f>
        <v>1500</v>
      </c>
      <c r="AH575" s="69">
        <f>Raw[[#This Row],[Contractor Markup]]/Raw[[#This Row],[RegularPrice]]</f>
        <v>0</v>
      </c>
    </row>
    <row r="576" spans="1:34" hidden="1" x14ac:dyDescent="0.25">
      <c r="A576">
        <v>51294</v>
      </c>
      <c r="B576" t="s">
        <v>863</v>
      </c>
      <c r="C576">
        <v>12</v>
      </c>
      <c r="F576" t="s">
        <v>874</v>
      </c>
      <c r="G576" t="s">
        <v>464</v>
      </c>
      <c r="H576" t="s">
        <v>3139</v>
      </c>
      <c r="I576" t="s">
        <v>3139</v>
      </c>
      <c r="L576">
        <v>19</v>
      </c>
      <c r="M576">
        <f t="shared" si="32"/>
        <v>19</v>
      </c>
      <c r="N576">
        <v>11.7</v>
      </c>
      <c r="O576">
        <v>9</v>
      </c>
      <c r="P576" s="46" t="s">
        <v>51</v>
      </c>
      <c r="Q576" t="s">
        <v>49</v>
      </c>
      <c r="R576" s="2">
        <v>4069</v>
      </c>
      <c r="S576" s="2">
        <v>2920</v>
      </c>
      <c r="T576">
        <v>3.83</v>
      </c>
      <c r="U576" s="2">
        <v>300</v>
      </c>
      <c r="V576" s="2">
        <v>1149</v>
      </c>
      <c r="W576" t="s">
        <v>456</v>
      </c>
      <c r="X576" t="s">
        <v>30</v>
      </c>
      <c r="Y576" s="6">
        <f t="shared" si="33"/>
        <v>1062.4020887728459</v>
      </c>
      <c r="Z576" s="6">
        <f t="shared" si="34"/>
        <v>762.4020887728459</v>
      </c>
      <c r="AA576" s="6">
        <f t="shared" si="35"/>
        <v>300</v>
      </c>
      <c r="AD576" s="50">
        <f>Raw[[#This Row],[Net Contractor Cost after rebate]]+Raw[[#This Row],[TotalIncentive]]</f>
        <v>1149</v>
      </c>
      <c r="AH576" s="69">
        <f>Raw[[#This Row],[Contractor Markup]]/Raw[[#This Row],[RegularPrice]]</f>
        <v>0</v>
      </c>
    </row>
    <row r="577" spans="1:34" hidden="1" x14ac:dyDescent="0.25">
      <c r="A577">
        <v>51294</v>
      </c>
      <c r="B577" t="s">
        <v>863</v>
      </c>
      <c r="C577">
        <v>13</v>
      </c>
      <c r="F577" t="s">
        <v>875</v>
      </c>
      <c r="G577" t="s">
        <v>461</v>
      </c>
      <c r="H577" t="s">
        <v>3140</v>
      </c>
      <c r="I577" t="s">
        <v>3140</v>
      </c>
      <c r="L577">
        <v>20</v>
      </c>
      <c r="M577">
        <f t="shared" si="32"/>
        <v>20</v>
      </c>
      <c r="N577">
        <v>13.6</v>
      </c>
      <c r="O577">
        <v>9.8000000000000007</v>
      </c>
      <c r="P577" s="46" t="s">
        <v>27</v>
      </c>
      <c r="Q577" t="s">
        <v>28</v>
      </c>
      <c r="R577" s="2">
        <v>1891.105</v>
      </c>
      <c r="S577" s="2">
        <v>793.10500000000002</v>
      </c>
      <c r="T577">
        <v>1.83</v>
      </c>
      <c r="U577" s="2">
        <v>600</v>
      </c>
      <c r="V577" s="2">
        <v>1098</v>
      </c>
      <c r="W577" t="s">
        <v>876</v>
      </c>
      <c r="X577" t="s">
        <v>30</v>
      </c>
      <c r="Y577" s="6">
        <f t="shared" si="33"/>
        <v>1033.3907103825136</v>
      </c>
      <c r="Z577" s="6">
        <f t="shared" si="34"/>
        <v>433.39071038251365</v>
      </c>
      <c r="AA577" s="6">
        <f t="shared" si="35"/>
        <v>600</v>
      </c>
      <c r="AD577" s="50">
        <f>Raw[[#This Row],[Net Contractor Cost after rebate]]+Raw[[#This Row],[TotalIncentive]]</f>
        <v>1098</v>
      </c>
      <c r="AH577" s="69">
        <f>Raw[[#This Row],[Contractor Markup]]/Raw[[#This Row],[RegularPrice]]</f>
        <v>0</v>
      </c>
    </row>
    <row r="578" spans="1:34" hidden="1" x14ac:dyDescent="0.25">
      <c r="A578">
        <v>51294</v>
      </c>
      <c r="B578" t="s">
        <v>863</v>
      </c>
      <c r="C578">
        <v>14</v>
      </c>
      <c r="F578" t="s">
        <v>877</v>
      </c>
      <c r="G578" t="s">
        <v>464</v>
      </c>
      <c r="H578" t="s">
        <v>3139</v>
      </c>
      <c r="I578" t="s">
        <v>3139</v>
      </c>
      <c r="L578">
        <v>16</v>
      </c>
      <c r="M578">
        <f t="shared" si="32"/>
        <v>16</v>
      </c>
      <c r="N578">
        <v>13</v>
      </c>
      <c r="O578">
        <v>9</v>
      </c>
      <c r="P578" s="46" t="s">
        <v>51</v>
      </c>
      <c r="Q578" t="s">
        <v>49</v>
      </c>
      <c r="R578" s="2">
        <v>2166</v>
      </c>
      <c r="S578" s="2">
        <v>993</v>
      </c>
      <c r="T578">
        <v>3.91</v>
      </c>
      <c r="U578" s="2">
        <v>300</v>
      </c>
      <c r="V578" s="2">
        <v>1173</v>
      </c>
      <c r="W578" t="s">
        <v>621</v>
      </c>
      <c r="X578" t="s">
        <v>30</v>
      </c>
      <c r="Y578" s="6">
        <f t="shared" si="33"/>
        <v>553.96419437340148</v>
      </c>
      <c r="Z578" s="6">
        <f t="shared" si="34"/>
        <v>253.96419437340151</v>
      </c>
      <c r="AA578" s="6">
        <f t="shared" si="35"/>
        <v>300</v>
      </c>
      <c r="AD578" s="50">
        <f>Raw[[#This Row],[Net Contractor Cost after rebate]]+Raw[[#This Row],[TotalIncentive]]</f>
        <v>1173</v>
      </c>
      <c r="AH578" s="69">
        <f>Raw[[#This Row],[Contractor Markup]]/Raw[[#This Row],[RegularPrice]]</f>
        <v>0</v>
      </c>
    </row>
    <row r="579" spans="1:34" hidden="1" x14ac:dyDescent="0.25">
      <c r="A579">
        <v>51294</v>
      </c>
      <c r="B579" t="s">
        <v>863</v>
      </c>
      <c r="C579">
        <v>15</v>
      </c>
      <c r="F579" t="s">
        <v>878</v>
      </c>
      <c r="G579" t="s">
        <v>444</v>
      </c>
      <c r="H579" t="s">
        <v>3139</v>
      </c>
      <c r="I579" t="s">
        <v>3139</v>
      </c>
      <c r="L579">
        <v>15</v>
      </c>
      <c r="M579">
        <f t="shared" ref="M579:M642" si="36">ROUNDUP(L579,0)</f>
        <v>15</v>
      </c>
      <c r="N579">
        <v>12.5</v>
      </c>
      <c r="O579">
        <v>9</v>
      </c>
      <c r="P579" s="46" t="s">
        <v>51</v>
      </c>
      <c r="Q579" t="s">
        <v>100</v>
      </c>
      <c r="R579" s="2">
        <v>2270</v>
      </c>
      <c r="S579" s="2">
        <v>833</v>
      </c>
      <c r="T579">
        <v>4.79</v>
      </c>
      <c r="U579" s="2">
        <v>300</v>
      </c>
      <c r="V579" s="2">
        <v>1437</v>
      </c>
      <c r="W579" t="s">
        <v>573</v>
      </c>
      <c r="X579" t="s">
        <v>30</v>
      </c>
      <c r="Y579" s="6">
        <f t="shared" ref="Y579:Y642" si="37">R579/T579</f>
        <v>473.90396659707721</v>
      </c>
      <c r="Z579" s="6">
        <f t="shared" ref="Z579:Z642" si="38">S579/T579</f>
        <v>173.90396659707724</v>
      </c>
      <c r="AA579" s="6">
        <f t="shared" ref="AA579:AA642" si="39">Y579-Z579</f>
        <v>300</v>
      </c>
      <c r="AD579" s="50">
        <f>Raw[[#This Row],[Net Contractor Cost after rebate]]+Raw[[#This Row],[TotalIncentive]]</f>
        <v>1437</v>
      </c>
      <c r="AH579" s="69">
        <f>Raw[[#This Row],[Contractor Markup]]/Raw[[#This Row],[RegularPrice]]</f>
        <v>0</v>
      </c>
    </row>
    <row r="580" spans="1:34" hidden="1" x14ac:dyDescent="0.25">
      <c r="A580">
        <v>51294</v>
      </c>
      <c r="B580" t="s">
        <v>863</v>
      </c>
      <c r="C580">
        <v>16</v>
      </c>
      <c r="F580" t="s">
        <v>879</v>
      </c>
      <c r="G580" t="s">
        <v>464</v>
      </c>
      <c r="H580" t="s">
        <v>3140</v>
      </c>
      <c r="I580" t="s">
        <v>3140</v>
      </c>
      <c r="L580">
        <v>19</v>
      </c>
      <c r="M580">
        <f t="shared" si="36"/>
        <v>19</v>
      </c>
      <c r="N580">
        <v>10.6</v>
      </c>
      <c r="O580">
        <v>10.6</v>
      </c>
      <c r="P580" s="46" t="s">
        <v>27</v>
      </c>
      <c r="Q580" t="s">
        <v>28</v>
      </c>
      <c r="R580" s="2">
        <v>1880</v>
      </c>
      <c r="S580" s="2">
        <v>464</v>
      </c>
      <c r="T580">
        <v>2.36</v>
      </c>
      <c r="U580" s="2">
        <v>600</v>
      </c>
      <c r="V580" s="2">
        <v>1416</v>
      </c>
      <c r="W580" t="s">
        <v>323</v>
      </c>
      <c r="X580" t="s">
        <v>30</v>
      </c>
      <c r="Y580" s="6">
        <f t="shared" si="37"/>
        <v>796.61016949152543</v>
      </c>
      <c r="Z580" s="6">
        <f t="shared" si="38"/>
        <v>196.61016949152543</v>
      </c>
      <c r="AA580" s="6">
        <f t="shared" si="39"/>
        <v>600</v>
      </c>
      <c r="AD580" s="50">
        <f>Raw[[#This Row],[Net Contractor Cost after rebate]]+Raw[[#This Row],[TotalIncentive]]</f>
        <v>1416</v>
      </c>
      <c r="AH580" s="69">
        <f>Raw[[#This Row],[Contractor Markup]]/Raw[[#This Row],[RegularPrice]]</f>
        <v>0</v>
      </c>
    </row>
    <row r="581" spans="1:34" hidden="1" x14ac:dyDescent="0.25">
      <c r="A581">
        <v>51294</v>
      </c>
      <c r="B581" t="s">
        <v>863</v>
      </c>
      <c r="C581">
        <v>17</v>
      </c>
      <c r="F581" t="s">
        <v>880</v>
      </c>
      <c r="G581" t="s">
        <v>461</v>
      </c>
      <c r="H581" t="s">
        <v>3140</v>
      </c>
      <c r="I581" t="s">
        <v>3140</v>
      </c>
      <c r="L581">
        <v>18</v>
      </c>
      <c r="M581">
        <f t="shared" si="36"/>
        <v>18</v>
      </c>
      <c r="N581">
        <v>12</v>
      </c>
      <c r="O581">
        <v>10</v>
      </c>
      <c r="P581" s="46" t="s">
        <v>27</v>
      </c>
      <c r="Q581" t="s">
        <v>28</v>
      </c>
      <c r="R581" s="2">
        <v>592.93700000000001</v>
      </c>
      <c r="S581" s="2">
        <v>142.93700000000001</v>
      </c>
      <c r="T581">
        <v>0.75</v>
      </c>
      <c r="U581" s="2">
        <v>600</v>
      </c>
      <c r="V581" s="2">
        <v>450</v>
      </c>
      <c r="W581" t="s">
        <v>107</v>
      </c>
      <c r="X581" t="s">
        <v>30</v>
      </c>
      <c r="Y581" s="6">
        <f t="shared" si="37"/>
        <v>790.58266666666668</v>
      </c>
      <c r="Z581" s="6">
        <f t="shared" si="38"/>
        <v>190.58266666666668</v>
      </c>
      <c r="AA581" s="6">
        <f t="shared" si="39"/>
        <v>600</v>
      </c>
      <c r="AD581" s="50">
        <f>Raw[[#This Row],[Net Contractor Cost after rebate]]+Raw[[#This Row],[TotalIncentive]]</f>
        <v>450</v>
      </c>
      <c r="AH581" s="69">
        <f>Raw[[#This Row],[Contractor Markup]]/Raw[[#This Row],[RegularPrice]]</f>
        <v>0</v>
      </c>
    </row>
    <row r="582" spans="1:34" hidden="1" x14ac:dyDescent="0.25">
      <c r="A582">
        <v>51294</v>
      </c>
      <c r="B582" t="s">
        <v>863</v>
      </c>
      <c r="C582">
        <v>18</v>
      </c>
      <c r="F582" t="s">
        <v>880</v>
      </c>
      <c r="G582" t="s">
        <v>461</v>
      </c>
      <c r="H582" t="s">
        <v>3140</v>
      </c>
      <c r="I582" t="s">
        <v>3140</v>
      </c>
      <c r="L582">
        <v>18</v>
      </c>
      <c r="M582">
        <f t="shared" si="36"/>
        <v>18</v>
      </c>
      <c r="N582">
        <v>8.6</v>
      </c>
      <c r="O582">
        <v>10</v>
      </c>
      <c r="P582" s="46" t="s">
        <v>27</v>
      </c>
      <c r="Q582" t="s">
        <v>28</v>
      </c>
      <c r="R582" s="2">
        <v>1058.7719999999999</v>
      </c>
      <c r="S582" s="2">
        <v>-57.228000000000101</v>
      </c>
      <c r="T582">
        <v>1.86</v>
      </c>
      <c r="U582" s="2">
        <v>600</v>
      </c>
      <c r="V582" s="2">
        <v>1116</v>
      </c>
      <c r="W582" t="s">
        <v>107</v>
      </c>
      <c r="X582" t="s">
        <v>30</v>
      </c>
      <c r="Y582" s="6">
        <f t="shared" si="37"/>
        <v>569.23225806451603</v>
      </c>
      <c r="Z582" s="6">
        <f t="shared" si="38"/>
        <v>-30.767741935483922</v>
      </c>
      <c r="AA582" s="6">
        <f t="shared" si="39"/>
        <v>600</v>
      </c>
      <c r="AD582" s="50">
        <f>Raw[[#This Row],[Net Contractor Cost after rebate]]+Raw[[#This Row],[TotalIncentive]]</f>
        <v>1116</v>
      </c>
      <c r="AH582" s="69">
        <f>Raw[[#This Row],[Contractor Markup]]/Raw[[#This Row],[RegularPrice]]</f>
        <v>0</v>
      </c>
    </row>
    <row r="583" spans="1:34" hidden="1" x14ac:dyDescent="0.25">
      <c r="A583">
        <v>51294</v>
      </c>
      <c r="B583" t="s">
        <v>863</v>
      </c>
      <c r="C583">
        <v>19</v>
      </c>
      <c r="F583" t="s">
        <v>881</v>
      </c>
      <c r="G583" t="s">
        <v>461</v>
      </c>
      <c r="H583" t="s">
        <v>3140</v>
      </c>
      <c r="I583" t="s">
        <v>3140</v>
      </c>
      <c r="L583">
        <v>18</v>
      </c>
      <c r="M583">
        <f t="shared" si="36"/>
        <v>18</v>
      </c>
      <c r="N583">
        <v>8.6</v>
      </c>
      <c r="O583">
        <v>10</v>
      </c>
      <c r="P583" s="46" t="s">
        <v>27</v>
      </c>
      <c r="Q583" t="s">
        <v>28</v>
      </c>
      <c r="R583" s="2">
        <v>1058.7719999999999</v>
      </c>
      <c r="S583" s="2">
        <v>-57.228000000000101</v>
      </c>
      <c r="T583">
        <v>1.86</v>
      </c>
      <c r="U583" s="2">
        <v>600</v>
      </c>
      <c r="V583" s="2">
        <v>1116</v>
      </c>
      <c r="W583" t="s">
        <v>63</v>
      </c>
      <c r="X583" t="s">
        <v>30</v>
      </c>
      <c r="Y583" s="6">
        <f t="shared" si="37"/>
        <v>569.23225806451603</v>
      </c>
      <c r="Z583" s="6">
        <f t="shared" si="38"/>
        <v>-30.767741935483922</v>
      </c>
      <c r="AA583" s="6">
        <f t="shared" si="39"/>
        <v>600</v>
      </c>
      <c r="AD583" s="50">
        <f>Raw[[#This Row],[Net Contractor Cost after rebate]]+Raw[[#This Row],[TotalIncentive]]</f>
        <v>1116</v>
      </c>
      <c r="AH583" s="69">
        <f>Raw[[#This Row],[Contractor Markup]]/Raw[[#This Row],[RegularPrice]]</f>
        <v>0</v>
      </c>
    </row>
    <row r="584" spans="1:34" hidden="1" x14ac:dyDescent="0.25">
      <c r="A584">
        <v>51294</v>
      </c>
      <c r="B584" t="s">
        <v>863</v>
      </c>
      <c r="C584">
        <v>20</v>
      </c>
      <c r="F584" t="s">
        <v>881</v>
      </c>
      <c r="G584" t="s">
        <v>461</v>
      </c>
      <c r="H584" t="s">
        <v>3140</v>
      </c>
      <c r="I584" t="s">
        <v>3140</v>
      </c>
      <c r="L584">
        <v>18</v>
      </c>
      <c r="M584">
        <f t="shared" si="36"/>
        <v>18</v>
      </c>
      <c r="N584">
        <v>12</v>
      </c>
      <c r="O584">
        <v>10</v>
      </c>
      <c r="P584" s="46" t="s">
        <v>27</v>
      </c>
      <c r="Q584" t="s">
        <v>28</v>
      </c>
      <c r="R584" s="2">
        <v>592.93700000000001</v>
      </c>
      <c r="S584" s="2">
        <v>142.93700000000001</v>
      </c>
      <c r="T584">
        <v>0.75</v>
      </c>
      <c r="U584" s="2">
        <v>600</v>
      </c>
      <c r="V584" s="2">
        <v>450</v>
      </c>
      <c r="W584" t="s">
        <v>63</v>
      </c>
      <c r="X584" t="s">
        <v>30</v>
      </c>
      <c r="Y584" s="6">
        <f t="shared" si="37"/>
        <v>790.58266666666668</v>
      </c>
      <c r="Z584" s="6">
        <f t="shared" si="38"/>
        <v>190.58266666666668</v>
      </c>
      <c r="AA584" s="6">
        <f t="shared" si="39"/>
        <v>600</v>
      </c>
      <c r="AD584" s="50">
        <f>Raw[[#This Row],[Net Contractor Cost after rebate]]+Raw[[#This Row],[TotalIncentive]]</f>
        <v>450</v>
      </c>
      <c r="AH584" s="69">
        <f>Raw[[#This Row],[Contractor Markup]]/Raw[[#This Row],[RegularPrice]]</f>
        <v>0</v>
      </c>
    </row>
    <row r="585" spans="1:34" hidden="1" x14ac:dyDescent="0.25">
      <c r="A585">
        <v>51294</v>
      </c>
      <c r="B585" t="s">
        <v>863</v>
      </c>
      <c r="C585">
        <v>21</v>
      </c>
      <c r="F585" t="s">
        <v>882</v>
      </c>
      <c r="G585" t="s">
        <v>464</v>
      </c>
      <c r="H585" t="s">
        <v>3139</v>
      </c>
      <c r="I585" t="s">
        <v>3139</v>
      </c>
      <c r="L585">
        <v>15</v>
      </c>
      <c r="M585">
        <f t="shared" si="36"/>
        <v>15</v>
      </c>
      <c r="N585">
        <v>12.2</v>
      </c>
      <c r="O585">
        <v>9</v>
      </c>
      <c r="P585" s="46" t="s">
        <v>51</v>
      </c>
      <c r="Q585" t="s">
        <v>100</v>
      </c>
      <c r="R585" s="2">
        <v>1762</v>
      </c>
      <c r="S585" s="2">
        <v>892</v>
      </c>
      <c r="T585">
        <v>2.9</v>
      </c>
      <c r="U585" s="2">
        <v>300</v>
      </c>
      <c r="V585" s="2">
        <v>870</v>
      </c>
      <c r="W585" t="s">
        <v>578</v>
      </c>
      <c r="X585" t="s">
        <v>30</v>
      </c>
      <c r="Y585" s="6">
        <f t="shared" si="37"/>
        <v>607.58620689655174</v>
      </c>
      <c r="Z585" s="6">
        <f t="shared" si="38"/>
        <v>307.58620689655174</v>
      </c>
      <c r="AA585" s="6">
        <f t="shared" si="39"/>
        <v>300</v>
      </c>
      <c r="AD585" s="50">
        <f>Raw[[#This Row],[Net Contractor Cost after rebate]]+Raw[[#This Row],[TotalIncentive]]</f>
        <v>870</v>
      </c>
      <c r="AH585" s="69">
        <f>Raw[[#This Row],[Contractor Markup]]/Raw[[#This Row],[RegularPrice]]</f>
        <v>0</v>
      </c>
    </row>
    <row r="586" spans="1:34" hidden="1" x14ac:dyDescent="0.25">
      <c r="A586">
        <v>51294</v>
      </c>
      <c r="B586" t="s">
        <v>863</v>
      </c>
      <c r="C586">
        <v>22</v>
      </c>
      <c r="F586" t="s">
        <v>883</v>
      </c>
      <c r="G586" t="s">
        <v>464</v>
      </c>
      <c r="H586" t="s">
        <v>3140</v>
      </c>
      <c r="I586" t="s">
        <v>3140</v>
      </c>
      <c r="L586">
        <v>20.5</v>
      </c>
      <c r="M586">
        <f t="shared" si="36"/>
        <v>21</v>
      </c>
      <c r="N586">
        <v>12.5</v>
      </c>
      <c r="O586">
        <v>10</v>
      </c>
      <c r="P586" s="46" t="s">
        <v>27</v>
      </c>
      <c r="Q586" t="s">
        <v>28</v>
      </c>
      <c r="R586" s="2">
        <v>1258</v>
      </c>
      <c r="S586" s="2">
        <v>142</v>
      </c>
      <c r="T586">
        <v>1.86</v>
      </c>
      <c r="U586" s="2">
        <v>600</v>
      </c>
      <c r="V586" s="2">
        <v>1116</v>
      </c>
      <c r="W586" t="s">
        <v>806</v>
      </c>
      <c r="X586" t="s">
        <v>30</v>
      </c>
      <c r="Y586" s="6">
        <f t="shared" si="37"/>
        <v>676.34408602150529</v>
      </c>
      <c r="Z586" s="6">
        <f t="shared" si="38"/>
        <v>76.344086021505376</v>
      </c>
      <c r="AA586" s="6">
        <f t="shared" si="39"/>
        <v>599.99999999999989</v>
      </c>
      <c r="AD586" s="50">
        <f>Raw[[#This Row],[Net Contractor Cost after rebate]]+Raw[[#This Row],[TotalIncentive]]</f>
        <v>1116</v>
      </c>
      <c r="AH586" s="69">
        <f>Raw[[#This Row],[Contractor Markup]]/Raw[[#This Row],[RegularPrice]]</f>
        <v>0</v>
      </c>
    </row>
    <row r="587" spans="1:34" hidden="1" x14ac:dyDescent="0.25">
      <c r="A587">
        <v>51294</v>
      </c>
      <c r="B587" t="s">
        <v>863</v>
      </c>
      <c r="C587">
        <v>1</v>
      </c>
      <c r="F587" t="s">
        <v>884</v>
      </c>
      <c r="G587" t="s">
        <v>466</v>
      </c>
      <c r="H587" t="s">
        <v>3140</v>
      </c>
      <c r="I587" t="s">
        <v>3140</v>
      </c>
      <c r="L587">
        <v>19.600000000000001</v>
      </c>
      <c r="M587">
        <f t="shared" si="36"/>
        <v>20</v>
      </c>
      <c r="N587">
        <v>11.7</v>
      </c>
      <c r="O587">
        <v>10.8</v>
      </c>
      <c r="P587" s="46" t="s">
        <v>27</v>
      </c>
      <c r="Q587" t="s">
        <v>28</v>
      </c>
      <c r="R587" s="2">
        <v>1971.932</v>
      </c>
      <c r="S587" s="2">
        <v>771.93200000000002</v>
      </c>
      <c r="T587">
        <v>2</v>
      </c>
      <c r="U587" s="2">
        <v>600</v>
      </c>
      <c r="V587" s="2">
        <v>1200</v>
      </c>
      <c r="W587" t="s">
        <v>468</v>
      </c>
      <c r="X587" t="s">
        <v>30</v>
      </c>
      <c r="Y587" s="6">
        <f t="shared" si="37"/>
        <v>985.96600000000001</v>
      </c>
      <c r="Z587" s="6">
        <f t="shared" si="38"/>
        <v>385.96600000000001</v>
      </c>
      <c r="AA587" s="6">
        <f t="shared" si="39"/>
        <v>600</v>
      </c>
      <c r="AD587" s="50">
        <f>Raw[[#This Row],[Net Contractor Cost after rebate]]+Raw[[#This Row],[TotalIncentive]]</f>
        <v>1200</v>
      </c>
      <c r="AH587" s="69">
        <f>Raw[[#This Row],[Contractor Markup]]/Raw[[#This Row],[RegularPrice]]</f>
        <v>0</v>
      </c>
    </row>
    <row r="588" spans="1:34" hidden="1" x14ac:dyDescent="0.25">
      <c r="A588">
        <v>51294</v>
      </c>
      <c r="B588" t="s">
        <v>863</v>
      </c>
      <c r="C588">
        <v>2</v>
      </c>
      <c r="F588" t="s">
        <v>885</v>
      </c>
      <c r="G588" t="s">
        <v>464</v>
      </c>
      <c r="H588" t="s">
        <v>3140</v>
      </c>
      <c r="I588" t="s">
        <v>3140</v>
      </c>
      <c r="L588">
        <v>20</v>
      </c>
      <c r="M588">
        <f t="shared" si="36"/>
        <v>20</v>
      </c>
      <c r="N588">
        <v>12.7</v>
      </c>
      <c r="O588">
        <v>10</v>
      </c>
      <c r="P588" s="46" t="s">
        <v>27</v>
      </c>
      <c r="Q588" t="s">
        <v>28</v>
      </c>
      <c r="R588" s="2">
        <v>1451.73</v>
      </c>
      <c r="S588" s="2">
        <v>551.73</v>
      </c>
      <c r="T588">
        <v>1.5</v>
      </c>
      <c r="U588" s="2">
        <v>600</v>
      </c>
      <c r="V588" s="2">
        <v>900</v>
      </c>
      <c r="W588" t="s">
        <v>886</v>
      </c>
      <c r="X588" t="s">
        <v>30</v>
      </c>
      <c r="Y588" s="6">
        <f t="shared" si="37"/>
        <v>967.82</v>
      </c>
      <c r="Z588" s="6">
        <f t="shared" si="38"/>
        <v>367.82</v>
      </c>
      <c r="AA588" s="6">
        <f t="shared" si="39"/>
        <v>600</v>
      </c>
      <c r="AD588" s="50">
        <f>Raw[[#This Row],[Net Contractor Cost after rebate]]+Raw[[#This Row],[TotalIncentive]]</f>
        <v>900</v>
      </c>
      <c r="AH588" s="69">
        <f>Raw[[#This Row],[Contractor Markup]]/Raw[[#This Row],[RegularPrice]]</f>
        <v>0</v>
      </c>
    </row>
    <row r="589" spans="1:34" hidden="1" x14ac:dyDescent="0.25">
      <c r="A589">
        <v>51294</v>
      </c>
      <c r="B589" t="s">
        <v>863</v>
      </c>
      <c r="C589">
        <v>3</v>
      </c>
      <c r="F589" t="s">
        <v>887</v>
      </c>
      <c r="G589" t="s">
        <v>348</v>
      </c>
      <c r="H589" t="s">
        <v>3140</v>
      </c>
      <c r="I589" t="s">
        <v>3140</v>
      </c>
      <c r="L589">
        <v>20</v>
      </c>
      <c r="M589">
        <f t="shared" si="36"/>
        <v>20</v>
      </c>
      <c r="N589">
        <v>12.7</v>
      </c>
      <c r="O589">
        <v>10</v>
      </c>
      <c r="P589" s="46" t="s">
        <v>27</v>
      </c>
      <c r="Q589" t="s">
        <v>28</v>
      </c>
      <c r="R589" s="2">
        <v>1451.73</v>
      </c>
      <c r="S589" s="2">
        <v>551.73</v>
      </c>
      <c r="T589">
        <v>1.5</v>
      </c>
      <c r="U589" s="2">
        <v>600</v>
      </c>
      <c r="V589" s="2">
        <v>900</v>
      </c>
      <c r="W589" t="s">
        <v>888</v>
      </c>
      <c r="X589" t="s">
        <v>30</v>
      </c>
      <c r="Y589" s="6">
        <f t="shared" si="37"/>
        <v>967.82</v>
      </c>
      <c r="Z589" s="6">
        <f t="shared" si="38"/>
        <v>367.82</v>
      </c>
      <c r="AA589" s="6">
        <f t="shared" si="39"/>
        <v>600</v>
      </c>
      <c r="AD589" s="50">
        <f>Raw[[#This Row],[Net Contractor Cost after rebate]]+Raw[[#This Row],[TotalIncentive]]</f>
        <v>900</v>
      </c>
      <c r="AH589" s="69">
        <f>Raw[[#This Row],[Contractor Markup]]/Raw[[#This Row],[RegularPrice]]</f>
        <v>0</v>
      </c>
    </row>
    <row r="590" spans="1:34" hidden="1" x14ac:dyDescent="0.25">
      <c r="A590">
        <v>51294</v>
      </c>
      <c r="B590" t="s">
        <v>863</v>
      </c>
      <c r="C590">
        <v>4</v>
      </c>
      <c r="F590" t="s">
        <v>889</v>
      </c>
      <c r="G590" t="s">
        <v>464</v>
      </c>
      <c r="H590" t="s">
        <v>3139</v>
      </c>
      <c r="I590" t="s">
        <v>3139</v>
      </c>
      <c r="L590">
        <v>19</v>
      </c>
      <c r="M590">
        <f t="shared" si="36"/>
        <v>19</v>
      </c>
      <c r="N590">
        <v>12.2</v>
      </c>
      <c r="O590">
        <v>9</v>
      </c>
      <c r="P590" s="46" t="s">
        <v>51</v>
      </c>
      <c r="Q590" t="s">
        <v>49</v>
      </c>
      <c r="R590" s="2">
        <v>4400</v>
      </c>
      <c r="S590" s="2">
        <v>3014</v>
      </c>
      <c r="T590">
        <v>4.62</v>
      </c>
      <c r="U590" s="2">
        <v>300</v>
      </c>
      <c r="V590" s="2">
        <v>1386</v>
      </c>
      <c r="W590" t="s">
        <v>456</v>
      </c>
      <c r="X590" t="s">
        <v>30</v>
      </c>
      <c r="Y590" s="6">
        <f t="shared" si="37"/>
        <v>952.38095238095241</v>
      </c>
      <c r="Z590" s="6">
        <f t="shared" si="38"/>
        <v>652.38095238095241</v>
      </c>
      <c r="AA590" s="6">
        <f t="shared" si="39"/>
        <v>300</v>
      </c>
      <c r="AD590" s="50">
        <f>Raw[[#This Row],[Net Contractor Cost after rebate]]+Raw[[#This Row],[TotalIncentive]]</f>
        <v>1386</v>
      </c>
      <c r="AH590" s="69">
        <f>Raw[[#This Row],[Contractor Markup]]/Raw[[#This Row],[RegularPrice]]</f>
        <v>0</v>
      </c>
    </row>
    <row r="591" spans="1:34" hidden="1" x14ac:dyDescent="0.25">
      <c r="A591">
        <v>51294</v>
      </c>
      <c r="B591" t="s">
        <v>863</v>
      </c>
      <c r="C591">
        <v>5</v>
      </c>
      <c r="F591" t="s">
        <v>889</v>
      </c>
      <c r="G591" t="s">
        <v>464</v>
      </c>
      <c r="H591" t="s">
        <v>3139</v>
      </c>
      <c r="I591" t="s">
        <v>3139</v>
      </c>
      <c r="L591">
        <v>19</v>
      </c>
      <c r="M591">
        <f t="shared" si="36"/>
        <v>19</v>
      </c>
      <c r="N591">
        <v>12.2</v>
      </c>
      <c r="O591">
        <v>9</v>
      </c>
      <c r="P591" s="46" t="s">
        <v>51</v>
      </c>
      <c r="Q591" t="s">
        <v>49</v>
      </c>
      <c r="R591" s="2">
        <v>4400</v>
      </c>
      <c r="S591" s="2">
        <v>3014</v>
      </c>
      <c r="T591">
        <v>4.62</v>
      </c>
      <c r="U591" s="2">
        <v>300</v>
      </c>
      <c r="V591" s="2">
        <v>1386</v>
      </c>
      <c r="W591" t="s">
        <v>456</v>
      </c>
      <c r="X591" t="s">
        <v>30</v>
      </c>
      <c r="Y591" s="6">
        <f t="shared" si="37"/>
        <v>952.38095238095241</v>
      </c>
      <c r="Z591" s="6">
        <f t="shared" si="38"/>
        <v>652.38095238095241</v>
      </c>
      <c r="AA591" s="6">
        <f t="shared" si="39"/>
        <v>300</v>
      </c>
      <c r="AD591" s="50">
        <f>Raw[[#This Row],[Net Contractor Cost after rebate]]+Raw[[#This Row],[TotalIncentive]]</f>
        <v>1386</v>
      </c>
      <c r="AH591" s="69">
        <f>Raw[[#This Row],[Contractor Markup]]/Raw[[#This Row],[RegularPrice]]</f>
        <v>0</v>
      </c>
    </row>
    <row r="592" spans="1:34" hidden="1" x14ac:dyDescent="0.25">
      <c r="A592">
        <v>51295</v>
      </c>
      <c r="B592" t="s">
        <v>711</v>
      </c>
      <c r="C592">
        <v>5</v>
      </c>
      <c r="F592" t="s">
        <v>890</v>
      </c>
      <c r="G592" t="s">
        <v>474</v>
      </c>
      <c r="H592" t="s">
        <v>3140</v>
      </c>
      <c r="I592" t="s">
        <v>3140</v>
      </c>
      <c r="L592">
        <v>18</v>
      </c>
      <c r="M592">
        <f t="shared" si="36"/>
        <v>18</v>
      </c>
      <c r="N592">
        <v>8.6</v>
      </c>
      <c r="O592">
        <v>10</v>
      </c>
      <c r="P592" s="46" t="s">
        <v>27</v>
      </c>
      <c r="Q592" t="s">
        <v>28</v>
      </c>
      <c r="R592" s="2">
        <v>1058.7719999999999</v>
      </c>
      <c r="S592" s="2">
        <v>-57.228000000000101</v>
      </c>
      <c r="T592">
        <v>1.86</v>
      </c>
      <c r="U592" s="2">
        <v>600</v>
      </c>
      <c r="V592" s="2">
        <v>1116</v>
      </c>
      <c r="W592" t="s">
        <v>72</v>
      </c>
      <c r="X592" t="s">
        <v>30</v>
      </c>
      <c r="Y592" s="6">
        <f t="shared" si="37"/>
        <v>569.23225806451603</v>
      </c>
      <c r="Z592" s="6">
        <f t="shared" si="38"/>
        <v>-30.767741935483922</v>
      </c>
      <c r="AA592" s="6">
        <f t="shared" si="39"/>
        <v>600</v>
      </c>
      <c r="AD592" s="50">
        <f>Raw[[#This Row],[Net Contractor Cost after rebate]]+Raw[[#This Row],[TotalIncentive]]</f>
        <v>1116</v>
      </c>
      <c r="AH592" s="69">
        <f>Raw[[#This Row],[Contractor Markup]]/Raw[[#This Row],[RegularPrice]]</f>
        <v>0</v>
      </c>
    </row>
    <row r="593" spans="1:34" hidden="1" x14ac:dyDescent="0.25">
      <c r="A593">
        <v>51295</v>
      </c>
      <c r="B593" t="s">
        <v>711</v>
      </c>
      <c r="C593">
        <v>6</v>
      </c>
      <c r="F593" t="s">
        <v>891</v>
      </c>
      <c r="G593" t="s">
        <v>461</v>
      </c>
      <c r="H593" t="s">
        <v>3140</v>
      </c>
      <c r="I593" t="s">
        <v>3140</v>
      </c>
      <c r="L593">
        <v>20.5</v>
      </c>
      <c r="M593">
        <f t="shared" si="36"/>
        <v>21</v>
      </c>
      <c r="N593">
        <v>12.5</v>
      </c>
      <c r="O593">
        <v>10</v>
      </c>
      <c r="P593" s="46" t="s">
        <v>27</v>
      </c>
      <c r="Q593" t="s">
        <v>28</v>
      </c>
      <c r="R593" s="2">
        <v>1368</v>
      </c>
      <c r="S593" s="2">
        <v>252</v>
      </c>
      <c r="T593">
        <v>1.86</v>
      </c>
      <c r="U593" s="2">
        <v>600</v>
      </c>
      <c r="V593" s="2">
        <v>1116</v>
      </c>
      <c r="W593" t="s">
        <v>284</v>
      </c>
      <c r="X593" t="s">
        <v>30</v>
      </c>
      <c r="Y593" s="6">
        <f t="shared" si="37"/>
        <v>735.48387096774195</v>
      </c>
      <c r="Z593" s="6">
        <f t="shared" si="38"/>
        <v>135.48387096774192</v>
      </c>
      <c r="AA593" s="6">
        <f t="shared" si="39"/>
        <v>600</v>
      </c>
      <c r="AD593" s="50">
        <f>Raw[[#This Row],[Net Contractor Cost after rebate]]+Raw[[#This Row],[TotalIncentive]]</f>
        <v>1116</v>
      </c>
      <c r="AH593" s="69">
        <f>Raw[[#This Row],[Contractor Markup]]/Raw[[#This Row],[RegularPrice]]</f>
        <v>0</v>
      </c>
    </row>
    <row r="594" spans="1:34" hidden="1" x14ac:dyDescent="0.25">
      <c r="A594">
        <v>51295</v>
      </c>
      <c r="B594" t="s">
        <v>711</v>
      </c>
      <c r="C594">
        <v>7</v>
      </c>
      <c r="F594" t="s">
        <v>891</v>
      </c>
      <c r="G594" t="s">
        <v>461</v>
      </c>
      <c r="H594" t="s">
        <v>3140</v>
      </c>
      <c r="I594" t="s">
        <v>3140</v>
      </c>
      <c r="L594">
        <v>20.5</v>
      </c>
      <c r="M594">
        <f t="shared" si="36"/>
        <v>21</v>
      </c>
      <c r="N594">
        <v>12.5</v>
      </c>
      <c r="O594">
        <v>10</v>
      </c>
      <c r="P594" s="46" t="s">
        <v>27</v>
      </c>
      <c r="Q594" t="s">
        <v>28</v>
      </c>
      <c r="R594" s="2">
        <v>1368</v>
      </c>
      <c r="S594" s="2">
        <v>252</v>
      </c>
      <c r="T594">
        <v>1.86</v>
      </c>
      <c r="U594" s="2">
        <v>600</v>
      </c>
      <c r="V594" s="2">
        <v>1116</v>
      </c>
      <c r="W594" t="s">
        <v>284</v>
      </c>
      <c r="X594" t="s">
        <v>30</v>
      </c>
      <c r="Y594" s="6">
        <f t="shared" si="37"/>
        <v>735.48387096774195</v>
      </c>
      <c r="Z594" s="6">
        <f t="shared" si="38"/>
        <v>135.48387096774192</v>
      </c>
      <c r="AA594" s="6">
        <f t="shared" si="39"/>
        <v>600</v>
      </c>
      <c r="AD594" s="50">
        <f>Raw[[#This Row],[Net Contractor Cost after rebate]]+Raw[[#This Row],[TotalIncentive]]</f>
        <v>1116</v>
      </c>
      <c r="AH594" s="69">
        <f>Raw[[#This Row],[Contractor Markup]]/Raw[[#This Row],[RegularPrice]]</f>
        <v>0</v>
      </c>
    </row>
    <row r="595" spans="1:34" hidden="1" x14ac:dyDescent="0.25">
      <c r="A595">
        <v>51295</v>
      </c>
      <c r="B595" t="s">
        <v>711</v>
      </c>
      <c r="C595">
        <v>8</v>
      </c>
      <c r="F595" t="s">
        <v>891</v>
      </c>
      <c r="G595" t="s">
        <v>461</v>
      </c>
      <c r="H595" t="s">
        <v>3140</v>
      </c>
      <c r="I595" t="s">
        <v>3140</v>
      </c>
      <c r="L595">
        <v>20.5</v>
      </c>
      <c r="M595">
        <f t="shared" si="36"/>
        <v>21</v>
      </c>
      <c r="N595">
        <v>12.5</v>
      </c>
      <c r="O595">
        <v>10</v>
      </c>
      <c r="P595" s="46" t="s">
        <v>27</v>
      </c>
      <c r="Q595" t="s">
        <v>28</v>
      </c>
      <c r="R595" s="2">
        <v>1368</v>
      </c>
      <c r="S595" s="2">
        <v>252</v>
      </c>
      <c r="T595">
        <v>1.86</v>
      </c>
      <c r="U595" s="2">
        <v>600</v>
      </c>
      <c r="V595" s="2">
        <v>1116</v>
      </c>
      <c r="W595" t="s">
        <v>284</v>
      </c>
      <c r="X595" t="s">
        <v>30</v>
      </c>
      <c r="Y595" s="6">
        <f t="shared" si="37"/>
        <v>735.48387096774195</v>
      </c>
      <c r="Z595" s="6">
        <f t="shared" si="38"/>
        <v>135.48387096774192</v>
      </c>
      <c r="AA595" s="6">
        <f t="shared" si="39"/>
        <v>600</v>
      </c>
      <c r="AD595" s="50">
        <f>Raw[[#This Row],[Net Contractor Cost after rebate]]+Raw[[#This Row],[TotalIncentive]]</f>
        <v>1116</v>
      </c>
      <c r="AH595" s="69">
        <f>Raw[[#This Row],[Contractor Markup]]/Raw[[#This Row],[RegularPrice]]</f>
        <v>0</v>
      </c>
    </row>
    <row r="596" spans="1:34" hidden="1" x14ac:dyDescent="0.25">
      <c r="A596">
        <v>51295</v>
      </c>
      <c r="B596" t="s">
        <v>711</v>
      </c>
      <c r="C596">
        <v>9</v>
      </c>
      <c r="F596" t="s">
        <v>892</v>
      </c>
      <c r="G596" t="s">
        <v>476</v>
      </c>
      <c r="H596" t="s">
        <v>3140</v>
      </c>
      <c r="I596" t="s">
        <v>3140</v>
      </c>
      <c r="L596">
        <v>18</v>
      </c>
      <c r="M596">
        <f t="shared" si="36"/>
        <v>18</v>
      </c>
      <c r="N596">
        <v>10.5</v>
      </c>
      <c r="O596">
        <v>10</v>
      </c>
      <c r="P596" s="46" t="s">
        <v>27</v>
      </c>
      <c r="Q596" t="s">
        <v>28</v>
      </c>
      <c r="R596" s="2">
        <v>987.2</v>
      </c>
      <c r="S596" s="2">
        <v>129.19999999999999</v>
      </c>
      <c r="T596">
        <v>1.43</v>
      </c>
      <c r="U596" s="2">
        <v>600</v>
      </c>
      <c r="V596" s="2">
        <v>858</v>
      </c>
      <c r="W596" t="s">
        <v>320</v>
      </c>
      <c r="X596" t="s">
        <v>30</v>
      </c>
      <c r="Y596" s="6">
        <f t="shared" si="37"/>
        <v>690.34965034965046</v>
      </c>
      <c r="Z596" s="6">
        <f t="shared" si="38"/>
        <v>90.349650349650346</v>
      </c>
      <c r="AA596" s="6">
        <f t="shared" si="39"/>
        <v>600.00000000000011</v>
      </c>
      <c r="AD596" s="50">
        <f>Raw[[#This Row],[Net Contractor Cost after rebate]]+Raw[[#This Row],[TotalIncentive]]</f>
        <v>858</v>
      </c>
      <c r="AH596" s="69">
        <f>Raw[[#This Row],[Contractor Markup]]/Raw[[#This Row],[RegularPrice]]</f>
        <v>0</v>
      </c>
    </row>
    <row r="597" spans="1:34" hidden="1" x14ac:dyDescent="0.25">
      <c r="A597">
        <v>51295</v>
      </c>
      <c r="B597" t="s">
        <v>711</v>
      </c>
      <c r="C597">
        <v>10</v>
      </c>
      <c r="F597" t="s">
        <v>893</v>
      </c>
      <c r="G597" t="s">
        <v>444</v>
      </c>
      <c r="H597" t="s">
        <v>3139</v>
      </c>
      <c r="I597" t="s">
        <v>3139</v>
      </c>
      <c r="L597">
        <v>15</v>
      </c>
      <c r="M597">
        <f t="shared" si="36"/>
        <v>15</v>
      </c>
      <c r="N597">
        <v>12.5</v>
      </c>
      <c r="O597">
        <v>9</v>
      </c>
      <c r="P597" s="46" t="s">
        <v>51</v>
      </c>
      <c r="Q597" t="s">
        <v>100</v>
      </c>
      <c r="R597" s="2">
        <v>2339</v>
      </c>
      <c r="S597" s="2">
        <v>914</v>
      </c>
      <c r="T597">
        <v>4.75</v>
      </c>
      <c r="U597" s="2">
        <v>300</v>
      </c>
      <c r="V597" s="2">
        <v>1425</v>
      </c>
      <c r="W597" t="s">
        <v>611</v>
      </c>
      <c r="X597" t="s">
        <v>30</v>
      </c>
      <c r="Y597" s="6">
        <f t="shared" si="37"/>
        <v>492.42105263157896</v>
      </c>
      <c r="Z597" s="6">
        <f t="shared" si="38"/>
        <v>192.42105263157896</v>
      </c>
      <c r="AA597" s="6">
        <f t="shared" si="39"/>
        <v>300</v>
      </c>
      <c r="AD597" s="50">
        <f>Raw[[#This Row],[Net Contractor Cost after rebate]]+Raw[[#This Row],[TotalIncentive]]</f>
        <v>1425</v>
      </c>
      <c r="AH597" s="69">
        <f>Raw[[#This Row],[Contractor Markup]]/Raw[[#This Row],[RegularPrice]]</f>
        <v>0</v>
      </c>
    </row>
    <row r="598" spans="1:34" hidden="1" x14ac:dyDescent="0.25">
      <c r="A598">
        <v>51295</v>
      </c>
      <c r="B598" t="s">
        <v>711</v>
      </c>
      <c r="C598">
        <v>11</v>
      </c>
      <c r="F598" t="s">
        <v>894</v>
      </c>
      <c r="G598" t="s">
        <v>474</v>
      </c>
      <c r="H598" t="s">
        <v>3140</v>
      </c>
      <c r="I598" t="s">
        <v>3140</v>
      </c>
      <c r="L598">
        <v>19</v>
      </c>
      <c r="M598">
        <f t="shared" si="36"/>
        <v>19</v>
      </c>
      <c r="N598">
        <v>10.6</v>
      </c>
      <c r="O598">
        <v>10.6</v>
      </c>
      <c r="P598" s="46" t="s">
        <v>27</v>
      </c>
      <c r="Q598" t="s">
        <v>28</v>
      </c>
      <c r="R598" s="2">
        <v>2243.9969999999998</v>
      </c>
      <c r="S598" s="2">
        <v>827.99699999999996</v>
      </c>
      <c r="T598">
        <v>2.36</v>
      </c>
      <c r="U598" s="2">
        <v>600</v>
      </c>
      <c r="V598" s="2">
        <v>1416</v>
      </c>
      <c r="W598" t="s">
        <v>895</v>
      </c>
      <c r="X598" t="s">
        <v>30</v>
      </c>
      <c r="Y598" s="6">
        <f t="shared" si="37"/>
        <v>950.84618644067791</v>
      </c>
      <c r="Z598" s="6">
        <f t="shared" si="38"/>
        <v>350.84618644067797</v>
      </c>
      <c r="AA598" s="6">
        <f t="shared" si="39"/>
        <v>600</v>
      </c>
      <c r="AD598" s="50">
        <f>Raw[[#This Row],[Net Contractor Cost after rebate]]+Raw[[#This Row],[TotalIncentive]]</f>
        <v>1416</v>
      </c>
      <c r="AH598" s="69">
        <f>Raw[[#This Row],[Contractor Markup]]/Raw[[#This Row],[RegularPrice]]</f>
        <v>0</v>
      </c>
    </row>
    <row r="599" spans="1:34" hidden="1" x14ac:dyDescent="0.25">
      <c r="A599">
        <v>51295</v>
      </c>
      <c r="B599" t="s">
        <v>711</v>
      </c>
      <c r="C599">
        <v>12</v>
      </c>
      <c r="F599" t="s">
        <v>896</v>
      </c>
      <c r="G599" t="s">
        <v>551</v>
      </c>
      <c r="H599" t="s">
        <v>3139</v>
      </c>
      <c r="I599" t="s">
        <v>3139</v>
      </c>
      <c r="L599">
        <v>19</v>
      </c>
      <c r="M599">
        <f t="shared" si="36"/>
        <v>19</v>
      </c>
      <c r="N599">
        <v>11.7</v>
      </c>
      <c r="O599">
        <v>9.5</v>
      </c>
      <c r="P599" s="46" t="s">
        <v>51</v>
      </c>
      <c r="Q599" t="s">
        <v>91</v>
      </c>
      <c r="R599" s="2">
        <v>3717</v>
      </c>
      <c r="S599" s="2">
        <v>2544</v>
      </c>
      <c r="T599">
        <v>3.91</v>
      </c>
      <c r="U599" s="2">
        <v>300</v>
      </c>
      <c r="V599" s="2">
        <v>1173</v>
      </c>
      <c r="W599" t="s">
        <v>456</v>
      </c>
      <c r="X599" t="s">
        <v>30</v>
      </c>
      <c r="Y599" s="6">
        <f t="shared" si="37"/>
        <v>950.63938618925829</v>
      </c>
      <c r="Z599" s="6">
        <f t="shared" si="38"/>
        <v>650.63938618925829</v>
      </c>
      <c r="AA599" s="6">
        <f t="shared" si="39"/>
        <v>300</v>
      </c>
      <c r="AD599" s="50">
        <f>Raw[[#This Row],[Net Contractor Cost after rebate]]+Raw[[#This Row],[TotalIncentive]]</f>
        <v>1173</v>
      </c>
      <c r="AH599" s="69">
        <f>Raw[[#This Row],[Contractor Markup]]/Raw[[#This Row],[RegularPrice]]</f>
        <v>0</v>
      </c>
    </row>
    <row r="600" spans="1:34" hidden="1" x14ac:dyDescent="0.25">
      <c r="A600">
        <v>51295</v>
      </c>
      <c r="B600" t="s">
        <v>711</v>
      </c>
      <c r="C600">
        <v>13</v>
      </c>
      <c r="F600" t="s">
        <v>897</v>
      </c>
      <c r="G600" t="s">
        <v>340</v>
      </c>
      <c r="H600" t="s">
        <v>3140</v>
      </c>
      <c r="I600" t="s">
        <v>3140</v>
      </c>
      <c r="L600">
        <v>18</v>
      </c>
      <c r="M600">
        <f t="shared" si="36"/>
        <v>18</v>
      </c>
      <c r="N600">
        <v>8.6</v>
      </c>
      <c r="O600">
        <v>10</v>
      </c>
      <c r="P600" s="46" t="s">
        <v>27</v>
      </c>
      <c r="Q600" t="s">
        <v>28</v>
      </c>
      <c r="R600" s="2">
        <v>1117.116</v>
      </c>
      <c r="S600" s="2">
        <v>1.1159999999999901</v>
      </c>
      <c r="T600">
        <v>1.86</v>
      </c>
      <c r="U600" s="2">
        <v>600</v>
      </c>
      <c r="V600" s="2">
        <v>1116</v>
      </c>
      <c r="W600" t="s">
        <v>315</v>
      </c>
      <c r="X600" t="s">
        <v>30</v>
      </c>
      <c r="Y600" s="6">
        <f t="shared" si="37"/>
        <v>600.59999999999991</v>
      </c>
      <c r="Z600" s="6">
        <f t="shared" si="38"/>
        <v>0.59999999999999465</v>
      </c>
      <c r="AA600" s="6">
        <f t="shared" si="39"/>
        <v>599.99999999999989</v>
      </c>
      <c r="AD600" s="50">
        <f>Raw[[#This Row],[Net Contractor Cost after rebate]]+Raw[[#This Row],[TotalIncentive]]</f>
        <v>1116</v>
      </c>
      <c r="AH600" s="69">
        <f>Raw[[#This Row],[Contractor Markup]]/Raw[[#This Row],[RegularPrice]]</f>
        <v>0</v>
      </c>
    </row>
    <row r="601" spans="1:34" hidden="1" x14ac:dyDescent="0.25">
      <c r="A601">
        <v>51295</v>
      </c>
      <c r="B601" t="s">
        <v>711</v>
      </c>
      <c r="C601">
        <v>14</v>
      </c>
      <c r="F601" t="s">
        <v>898</v>
      </c>
      <c r="G601" t="s">
        <v>348</v>
      </c>
      <c r="H601" t="s">
        <v>3140</v>
      </c>
      <c r="I601" t="s">
        <v>3140</v>
      </c>
      <c r="L601">
        <v>18</v>
      </c>
      <c r="M601">
        <f t="shared" si="36"/>
        <v>18</v>
      </c>
      <c r="N601">
        <v>12.5</v>
      </c>
      <c r="O601">
        <v>11</v>
      </c>
      <c r="P601" s="46" t="s">
        <v>27</v>
      </c>
      <c r="Q601" t="s">
        <v>28</v>
      </c>
      <c r="R601" s="2">
        <v>2921.0369999999998</v>
      </c>
      <c r="S601" s="2">
        <v>1505.037</v>
      </c>
      <c r="T601">
        <v>2.36</v>
      </c>
      <c r="U601" s="2">
        <v>600</v>
      </c>
      <c r="V601" s="2">
        <v>1416</v>
      </c>
      <c r="W601" t="s">
        <v>240</v>
      </c>
      <c r="X601" t="s">
        <v>30</v>
      </c>
      <c r="Y601" s="6">
        <f t="shared" si="37"/>
        <v>1237.7275423728813</v>
      </c>
      <c r="Z601" s="6">
        <f t="shared" si="38"/>
        <v>637.72754237288143</v>
      </c>
      <c r="AA601" s="6">
        <f t="shared" si="39"/>
        <v>599.99999999999989</v>
      </c>
      <c r="AD601" s="50">
        <f>Raw[[#This Row],[Net Contractor Cost after rebate]]+Raw[[#This Row],[TotalIncentive]]</f>
        <v>1416</v>
      </c>
      <c r="AH601" s="69">
        <f>Raw[[#This Row],[Contractor Markup]]/Raw[[#This Row],[RegularPrice]]</f>
        <v>0</v>
      </c>
    </row>
    <row r="602" spans="1:34" hidden="1" x14ac:dyDescent="0.25">
      <c r="A602">
        <v>51295</v>
      </c>
      <c r="B602" t="s">
        <v>711</v>
      </c>
      <c r="C602">
        <v>1</v>
      </c>
      <c r="F602" t="s">
        <v>899</v>
      </c>
      <c r="G602" t="s">
        <v>461</v>
      </c>
      <c r="H602" t="s">
        <v>3140</v>
      </c>
      <c r="I602" t="s">
        <v>3140</v>
      </c>
      <c r="L602">
        <v>16</v>
      </c>
      <c r="M602">
        <f t="shared" si="36"/>
        <v>16</v>
      </c>
      <c r="N602">
        <v>9</v>
      </c>
      <c r="O602">
        <v>8.5</v>
      </c>
      <c r="P602" s="46" t="s">
        <v>27</v>
      </c>
      <c r="Q602" t="s">
        <v>74</v>
      </c>
      <c r="R602" s="2">
        <v>438.44</v>
      </c>
      <c r="S602" s="2">
        <v>138.44</v>
      </c>
      <c r="T602">
        <v>1</v>
      </c>
      <c r="U602" s="2">
        <v>300</v>
      </c>
      <c r="V602" s="2">
        <v>300</v>
      </c>
      <c r="W602" t="s">
        <v>900</v>
      </c>
      <c r="X602" t="s">
        <v>30</v>
      </c>
      <c r="Y602" s="6">
        <f t="shared" si="37"/>
        <v>438.44</v>
      </c>
      <c r="Z602" s="6">
        <f t="shared" si="38"/>
        <v>138.44</v>
      </c>
      <c r="AA602" s="6">
        <f t="shared" si="39"/>
        <v>300</v>
      </c>
      <c r="AD602" s="50">
        <f>Raw[[#This Row],[Net Contractor Cost after rebate]]+Raw[[#This Row],[TotalIncentive]]</f>
        <v>300</v>
      </c>
      <c r="AH602" s="69">
        <f>Raw[[#This Row],[Contractor Markup]]/Raw[[#This Row],[RegularPrice]]</f>
        <v>0</v>
      </c>
    </row>
    <row r="603" spans="1:34" hidden="1" x14ac:dyDescent="0.25">
      <c r="A603">
        <v>51295</v>
      </c>
      <c r="B603" t="s">
        <v>711</v>
      </c>
      <c r="C603">
        <v>2</v>
      </c>
      <c r="F603" t="s">
        <v>901</v>
      </c>
      <c r="G603" t="s">
        <v>461</v>
      </c>
      <c r="H603" t="s">
        <v>3140</v>
      </c>
      <c r="I603" t="s">
        <v>3140</v>
      </c>
      <c r="L603">
        <v>20</v>
      </c>
      <c r="M603">
        <f t="shared" si="36"/>
        <v>20</v>
      </c>
      <c r="N603">
        <v>12.7</v>
      </c>
      <c r="O603">
        <v>10</v>
      </c>
      <c r="P603" s="46" t="s">
        <v>27</v>
      </c>
      <c r="Q603" t="s">
        <v>28</v>
      </c>
      <c r="R603" s="2">
        <v>1375.91</v>
      </c>
      <c r="S603" s="2">
        <v>475.91</v>
      </c>
      <c r="T603">
        <v>1.5</v>
      </c>
      <c r="U603" s="2">
        <v>600</v>
      </c>
      <c r="V603" s="2">
        <v>900</v>
      </c>
      <c r="W603" t="s">
        <v>902</v>
      </c>
      <c r="X603" t="s">
        <v>30</v>
      </c>
      <c r="Y603" s="6">
        <f t="shared" si="37"/>
        <v>917.27333333333343</v>
      </c>
      <c r="Z603" s="6">
        <f t="shared" si="38"/>
        <v>317.27333333333337</v>
      </c>
      <c r="AA603" s="6">
        <f t="shared" si="39"/>
        <v>600</v>
      </c>
      <c r="AD603" s="50">
        <f>Raw[[#This Row],[Net Contractor Cost after rebate]]+Raw[[#This Row],[TotalIncentive]]</f>
        <v>900</v>
      </c>
      <c r="AH603" s="69">
        <f>Raw[[#This Row],[Contractor Markup]]/Raw[[#This Row],[RegularPrice]]</f>
        <v>0</v>
      </c>
    </row>
    <row r="604" spans="1:34" hidden="1" x14ac:dyDescent="0.25">
      <c r="A604">
        <v>51295</v>
      </c>
      <c r="B604" t="s">
        <v>711</v>
      </c>
      <c r="C604">
        <v>3</v>
      </c>
      <c r="F604" t="s">
        <v>903</v>
      </c>
      <c r="G604" t="s">
        <v>464</v>
      </c>
      <c r="H604" t="s">
        <v>3140</v>
      </c>
      <c r="I604" t="s">
        <v>3140</v>
      </c>
      <c r="L604">
        <v>23.1</v>
      </c>
      <c r="M604">
        <f t="shared" si="36"/>
        <v>24</v>
      </c>
      <c r="N604">
        <v>13</v>
      </c>
      <c r="O604">
        <v>12.5</v>
      </c>
      <c r="P604" s="46" t="s">
        <v>27</v>
      </c>
      <c r="Q604" t="s">
        <v>28</v>
      </c>
      <c r="R604" s="2">
        <v>828.01400000000001</v>
      </c>
      <c r="S604" s="2">
        <v>228.01400000000001</v>
      </c>
      <c r="T604">
        <v>1</v>
      </c>
      <c r="U604" s="2">
        <v>600</v>
      </c>
      <c r="V604" s="2">
        <v>600</v>
      </c>
      <c r="W604" t="s">
        <v>447</v>
      </c>
      <c r="X604" t="s">
        <v>30</v>
      </c>
      <c r="Y604" s="6">
        <f t="shared" si="37"/>
        <v>828.01400000000001</v>
      </c>
      <c r="Z604" s="6">
        <f t="shared" si="38"/>
        <v>228.01400000000001</v>
      </c>
      <c r="AA604" s="6">
        <f t="shared" si="39"/>
        <v>600</v>
      </c>
      <c r="AD604" s="50">
        <f>Raw[[#This Row],[Net Contractor Cost after rebate]]+Raw[[#This Row],[TotalIncentive]]</f>
        <v>600</v>
      </c>
      <c r="AH604" s="69">
        <f>Raw[[#This Row],[Contractor Markup]]/Raw[[#This Row],[RegularPrice]]</f>
        <v>0</v>
      </c>
    </row>
    <row r="605" spans="1:34" hidden="1" x14ac:dyDescent="0.25">
      <c r="A605">
        <v>51295</v>
      </c>
      <c r="B605" t="s">
        <v>711</v>
      </c>
      <c r="C605">
        <v>4</v>
      </c>
      <c r="F605" t="s">
        <v>904</v>
      </c>
      <c r="G605" t="s">
        <v>461</v>
      </c>
      <c r="H605" t="s">
        <v>3140</v>
      </c>
      <c r="I605" t="s">
        <v>3140</v>
      </c>
      <c r="L605">
        <v>23.1</v>
      </c>
      <c r="M605">
        <f t="shared" si="36"/>
        <v>24</v>
      </c>
      <c r="N605">
        <v>13</v>
      </c>
      <c r="O605">
        <v>12.5</v>
      </c>
      <c r="P605" s="46" t="s">
        <v>27</v>
      </c>
      <c r="Q605" t="s">
        <v>28</v>
      </c>
      <c r="R605" s="2">
        <v>873.64200000000005</v>
      </c>
      <c r="S605" s="2">
        <v>273.642</v>
      </c>
      <c r="T605">
        <v>1</v>
      </c>
      <c r="U605" s="2">
        <v>600</v>
      </c>
      <c r="V605" s="2">
        <v>600</v>
      </c>
      <c r="W605" t="s">
        <v>806</v>
      </c>
      <c r="X605" t="s">
        <v>30</v>
      </c>
      <c r="Y605" s="6">
        <f t="shared" si="37"/>
        <v>873.64200000000005</v>
      </c>
      <c r="Z605" s="6">
        <f t="shared" si="38"/>
        <v>273.642</v>
      </c>
      <c r="AA605" s="6">
        <f t="shared" si="39"/>
        <v>600</v>
      </c>
      <c r="AD605" s="50">
        <f>Raw[[#This Row],[Net Contractor Cost after rebate]]+Raw[[#This Row],[TotalIncentive]]</f>
        <v>600</v>
      </c>
      <c r="AH605" s="69">
        <f>Raw[[#This Row],[Contractor Markup]]/Raw[[#This Row],[RegularPrice]]</f>
        <v>0</v>
      </c>
    </row>
    <row r="606" spans="1:34" hidden="1" x14ac:dyDescent="0.25">
      <c r="A606">
        <v>51295</v>
      </c>
      <c r="B606" t="s">
        <v>711</v>
      </c>
      <c r="C606">
        <v>15</v>
      </c>
      <c r="F606" t="s">
        <v>905</v>
      </c>
      <c r="G606" t="s">
        <v>444</v>
      </c>
      <c r="H606" t="s">
        <v>3140</v>
      </c>
      <c r="I606" t="s">
        <v>3140</v>
      </c>
      <c r="L606">
        <v>21.6</v>
      </c>
      <c r="M606">
        <f t="shared" si="36"/>
        <v>22</v>
      </c>
      <c r="N606">
        <v>13</v>
      </c>
      <c r="O606">
        <v>11.7</v>
      </c>
      <c r="P606" s="46" t="s">
        <v>27</v>
      </c>
      <c r="Q606" t="s">
        <v>28</v>
      </c>
      <c r="R606" s="2">
        <v>994.60400000000004</v>
      </c>
      <c r="S606" s="2">
        <v>298.60399999999998</v>
      </c>
      <c r="T606">
        <v>1.1599999999999999</v>
      </c>
      <c r="U606" s="2">
        <v>600</v>
      </c>
      <c r="V606" s="2">
        <v>696</v>
      </c>
      <c r="W606" t="s">
        <v>407</v>
      </c>
      <c r="X606" t="s">
        <v>30</v>
      </c>
      <c r="Y606" s="6">
        <f t="shared" si="37"/>
        <v>857.41724137931044</v>
      </c>
      <c r="Z606" s="6">
        <f t="shared" si="38"/>
        <v>257.41724137931033</v>
      </c>
      <c r="AA606" s="6">
        <f t="shared" si="39"/>
        <v>600.00000000000011</v>
      </c>
      <c r="AD606" s="50">
        <f>Raw[[#This Row],[Net Contractor Cost after rebate]]+Raw[[#This Row],[TotalIncentive]]</f>
        <v>696</v>
      </c>
      <c r="AH606" s="69">
        <f>Raw[[#This Row],[Contractor Markup]]/Raw[[#This Row],[RegularPrice]]</f>
        <v>0</v>
      </c>
    </row>
    <row r="607" spans="1:34" hidden="1" x14ac:dyDescent="0.25">
      <c r="A607">
        <v>51295</v>
      </c>
      <c r="B607" t="s">
        <v>711</v>
      </c>
      <c r="C607">
        <v>16</v>
      </c>
      <c r="F607" t="s">
        <v>906</v>
      </c>
      <c r="G607" t="s">
        <v>444</v>
      </c>
      <c r="H607" t="s">
        <v>3140</v>
      </c>
      <c r="I607" t="s">
        <v>3140</v>
      </c>
      <c r="L607">
        <v>19.100000000000001</v>
      </c>
      <c r="M607">
        <f t="shared" si="36"/>
        <v>20</v>
      </c>
      <c r="N607">
        <v>12</v>
      </c>
      <c r="O607">
        <v>9.9</v>
      </c>
      <c r="P607" s="46" t="s">
        <v>27</v>
      </c>
      <c r="Q607" t="s">
        <v>28</v>
      </c>
      <c r="R607" s="2">
        <v>2023</v>
      </c>
      <c r="S607" s="2">
        <v>223</v>
      </c>
      <c r="T607">
        <v>3</v>
      </c>
      <c r="U607" s="2">
        <v>600</v>
      </c>
      <c r="V607" s="2">
        <v>1800</v>
      </c>
      <c r="W607" t="s">
        <v>367</v>
      </c>
      <c r="X607" t="s">
        <v>30</v>
      </c>
      <c r="Y607" s="6">
        <f t="shared" si="37"/>
        <v>674.33333333333337</v>
      </c>
      <c r="Z607" s="6">
        <f t="shared" si="38"/>
        <v>74.333333333333329</v>
      </c>
      <c r="AA607" s="6">
        <f t="shared" si="39"/>
        <v>600</v>
      </c>
      <c r="AD607" s="50">
        <f>Raw[[#This Row],[Net Contractor Cost after rebate]]+Raw[[#This Row],[TotalIncentive]]</f>
        <v>1800</v>
      </c>
      <c r="AH607" s="69">
        <f>Raw[[#This Row],[Contractor Markup]]/Raw[[#This Row],[RegularPrice]]</f>
        <v>0</v>
      </c>
    </row>
    <row r="608" spans="1:34" hidden="1" x14ac:dyDescent="0.25">
      <c r="A608">
        <v>51295</v>
      </c>
      <c r="B608" t="s">
        <v>711</v>
      </c>
      <c r="C608">
        <v>17</v>
      </c>
      <c r="F608" t="s">
        <v>907</v>
      </c>
      <c r="G608" t="s">
        <v>551</v>
      </c>
      <c r="H608" t="s">
        <v>3140</v>
      </c>
      <c r="I608" t="s">
        <v>3140</v>
      </c>
      <c r="L608">
        <v>16</v>
      </c>
      <c r="M608">
        <f t="shared" si="36"/>
        <v>16</v>
      </c>
      <c r="N608">
        <v>9.4</v>
      </c>
      <c r="O608">
        <v>11.6</v>
      </c>
      <c r="P608" s="46" t="s">
        <v>27</v>
      </c>
      <c r="Q608" t="s">
        <v>40</v>
      </c>
      <c r="R608" s="2">
        <v>2210.145</v>
      </c>
      <c r="S608" s="2">
        <v>1110.145</v>
      </c>
      <c r="T608">
        <v>2.75</v>
      </c>
      <c r="U608" s="2">
        <v>400</v>
      </c>
      <c r="V608" s="2">
        <v>1100</v>
      </c>
      <c r="W608" t="s">
        <v>908</v>
      </c>
      <c r="X608" t="s">
        <v>30</v>
      </c>
      <c r="Y608" s="6">
        <f t="shared" si="37"/>
        <v>803.68909090909085</v>
      </c>
      <c r="Z608" s="6">
        <f t="shared" si="38"/>
        <v>403.68909090909091</v>
      </c>
      <c r="AA608" s="6">
        <f t="shared" si="39"/>
        <v>399.99999999999994</v>
      </c>
      <c r="AD608" s="50">
        <f>Raw[[#This Row],[Net Contractor Cost after rebate]]+Raw[[#This Row],[TotalIncentive]]</f>
        <v>1100</v>
      </c>
      <c r="AH608" s="69">
        <f>Raw[[#This Row],[Contractor Markup]]/Raw[[#This Row],[RegularPrice]]</f>
        <v>0</v>
      </c>
    </row>
    <row r="609" spans="1:34" hidden="1" x14ac:dyDescent="0.25">
      <c r="A609">
        <v>51295</v>
      </c>
      <c r="B609" t="s">
        <v>711</v>
      </c>
      <c r="C609">
        <v>18</v>
      </c>
      <c r="F609" t="s">
        <v>909</v>
      </c>
      <c r="G609" t="s">
        <v>476</v>
      </c>
      <c r="H609" t="s">
        <v>3140</v>
      </c>
      <c r="I609" t="s">
        <v>3140</v>
      </c>
      <c r="L609">
        <v>18</v>
      </c>
      <c r="M609">
        <f t="shared" si="36"/>
        <v>18</v>
      </c>
      <c r="N609">
        <v>8.6</v>
      </c>
      <c r="O609">
        <v>10</v>
      </c>
      <c r="P609" s="46" t="s">
        <v>27</v>
      </c>
      <c r="Q609" t="s">
        <v>28</v>
      </c>
      <c r="R609" s="2">
        <v>1117.116</v>
      </c>
      <c r="S609" s="2">
        <v>1.1159999999999901</v>
      </c>
      <c r="T609">
        <v>1.86</v>
      </c>
      <c r="U609" s="2">
        <v>600</v>
      </c>
      <c r="V609" s="2">
        <v>1116</v>
      </c>
      <c r="W609" t="s">
        <v>240</v>
      </c>
      <c r="X609" t="s">
        <v>30</v>
      </c>
      <c r="Y609" s="6">
        <f t="shared" si="37"/>
        <v>600.59999999999991</v>
      </c>
      <c r="Z609" s="6">
        <f t="shared" si="38"/>
        <v>0.59999999999999465</v>
      </c>
      <c r="AA609" s="6">
        <f t="shared" si="39"/>
        <v>599.99999999999989</v>
      </c>
      <c r="AD609" s="50">
        <f>Raw[[#This Row],[Net Contractor Cost after rebate]]+Raw[[#This Row],[TotalIncentive]]</f>
        <v>1116</v>
      </c>
      <c r="AH609" s="69">
        <f>Raw[[#This Row],[Contractor Markup]]/Raw[[#This Row],[RegularPrice]]</f>
        <v>0</v>
      </c>
    </row>
    <row r="610" spans="1:34" hidden="1" x14ac:dyDescent="0.25">
      <c r="A610">
        <v>51295</v>
      </c>
      <c r="B610" t="s">
        <v>711</v>
      </c>
      <c r="C610">
        <v>19</v>
      </c>
      <c r="F610" t="s">
        <v>910</v>
      </c>
      <c r="G610" t="s">
        <v>344</v>
      </c>
      <c r="H610" t="s">
        <v>3140</v>
      </c>
      <c r="I610" t="s">
        <v>3140</v>
      </c>
      <c r="L610">
        <v>19.2</v>
      </c>
      <c r="M610">
        <f t="shared" si="36"/>
        <v>20</v>
      </c>
      <c r="N610">
        <v>9.4</v>
      </c>
      <c r="O610">
        <v>11</v>
      </c>
      <c r="P610" s="46" t="s">
        <v>27</v>
      </c>
      <c r="Q610" t="s">
        <v>28</v>
      </c>
      <c r="R610" s="2">
        <v>2505.0479999999998</v>
      </c>
      <c r="S610" s="2">
        <v>735.048</v>
      </c>
      <c r="T610">
        <v>2.95</v>
      </c>
      <c r="U610" s="2">
        <v>600</v>
      </c>
      <c r="V610" s="2">
        <v>1770</v>
      </c>
      <c r="W610" t="s">
        <v>362</v>
      </c>
      <c r="X610" t="s">
        <v>30</v>
      </c>
      <c r="Y610" s="6">
        <f t="shared" si="37"/>
        <v>849.16881355932196</v>
      </c>
      <c r="Z610" s="6">
        <f t="shared" si="38"/>
        <v>249.16881355932202</v>
      </c>
      <c r="AA610" s="6">
        <f t="shared" si="39"/>
        <v>600</v>
      </c>
      <c r="AD610" s="50">
        <f>Raw[[#This Row],[Net Contractor Cost after rebate]]+Raw[[#This Row],[TotalIncentive]]</f>
        <v>1770</v>
      </c>
      <c r="AH610" s="69">
        <f>Raw[[#This Row],[Contractor Markup]]/Raw[[#This Row],[RegularPrice]]</f>
        <v>0</v>
      </c>
    </row>
    <row r="611" spans="1:34" hidden="1" x14ac:dyDescent="0.25">
      <c r="A611">
        <v>51295</v>
      </c>
      <c r="B611" t="s">
        <v>711</v>
      </c>
      <c r="C611">
        <v>20</v>
      </c>
      <c r="F611" t="s">
        <v>911</v>
      </c>
      <c r="G611" t="s">
        <v>340</v>
      </c>
      <c r="H611" t="s">
        <v>3140</v>
      </c>
      <c r="I611" t="s">
        <v>3140</v>
      </c>
      <c r="L611">
        <v>20</v>
      </c>
      <c r="M611">
        <f t="shared" si="36"/>
        <v>20</v>
      </c>
      <c r="N611">
        <v>13.6</v>
      </c>
      <c r="O611">
        <v>9.8000000000000007</v>
      </c>
      <c r="P611" s="46" t="s">
        <v>27</v>
      </c>
      <c r="Q611" t="s">
        <v>28</v>
      </c>
      <c r="R611" s="2">
        <v>1484</v>
      </c>
      <c r="S611" s="2">
        <v>386</v>
      </c>
      <c r="T611">
        <v>1.83</v>
      </c>
      <c r="U611" s="2">
        <v>600</v>
      </c>
      <c r="V611" s="2">
        <v>1098</v>
      </c>
      <c r="W611" t="s">
        <v>912</v>
      </c>
      <c r="X611" t="s">
        <v>30</v>
      </c>
      <c r="Y611" s="6">
        <f t="shared" si="37"/>
        <v>810.92896174863381</v>
      </c>
      <c r="Z611" s="6">
        <f t="shared" si="38"/>
        <v>210.92896174863387</v>
      </c>
      <c r="AA611" s="6">
        <f t="shared" si="39"/>
        <v>600</v>
      </c>
      <c r="AD611" s="50">
        <f>Raw[[#This Row],[Net Contractor Cost after rebate]]+Raw[[#This Row],[TotalIncentive]]</f>
        <v>1098</v>
      </c>
      <c r="AH611" s="69">
        <f>Raw[[#This Row],[Contractor Markup]]/Raw[[#This Row],[RegularPrice]]</f>
        <v>0</v>
      </c>
    </row>
    <row r="612" spans="1:34" hidden="1" x14ac:dyDescent="0.25">
      <c r="A612">
        <v>51295</v>
      </c>
      <c r="B612" t="s">
        <v>711</v>
      </c>
      <c r="C612">
        <v>21</v>
      </c>
      <c r="F612" t="s">
        <v>913</v>
      </c>
      <c r="G612" t="s">
        <v>340</v>
      </c>
      <c r="H612" t="s">
        <v>3140</v>
      </c>
      <c r="I612" t="s">
        <v>3140</v>
      </c>
      <c r="L612">
        <v>19</v>
      </c>
      <c r="M612">
        <f t="shared" si="36"/>
        <v>19</v>
      </c>
      <c r="N612">
        <v>10.6</v>
      </c>
      <c r="O612">
        <v>10.6</v>
      </c>
      <c r="P612" s="46" t="s">
        <v>27</v>
      </c>
      <c r="Q612" t="s">
        <v>28</v>
      </c>
      <c r="R612" s="2">
        <v>1670</v>
      </c>
      <c r="S612" s="2">
        <v>254</v>
      </c>
      <c r="T612">
        <v>2.36</v>
      </c>
      <c r="U612" s="2">
        <v>600</v>
      </c>
      <c r="V612" s="2">
        <v>1416</v>
      </c>
      <c r="W612" t="s">
        <v>912</v>
      </c>
      <c r="X612" t="s">
        <v>30</v>
      </c>
      <c r="Y612" s="6">
        <f t="shared" si="37"/>
        <v>707.62711864406788</v>
      </c>
      <c r="Z612" s="6">
        <f t="shared" si="38"/>
        <v>107.62711864406781</v>
      </c>
      <c r="AA612" s="6">
        <f t="shared" si="39"/>
        <v>600.00000000000011</v>
      </c>
      <c r="AD612" s="50">
        <f>Raw[[#This Row],[Net Contractor Cost after rebate]]+Raw[[#This Row],[TotalIncentive]]</f>
        <v>1416</v>
      </c>
      <c r="AH612" s="69">
        <f>Raw[[#This Row],[Contractor Markup]]/Raw[[#This Row],[RegularPrice]]</f>
        <v>0</v>
      </c>
    </row>
    <row r="613" spans="1:34" hidden="1" x14ac:dyDescent="0.25">
      <c r="A613">
        <v>51295</v>
      </c>
      <c r="B613" t="s">
        <v>711</v>
      </c>
      <c r="C613">
        <v>22</v>
      </c>
      <c r="F613" t="s">
        <v>914</v>
      </c>
      <c r="G613" t="s">
        <v>340</v>
      </c>
      <c r="H613" t="s">
        <v>3140</v>
      </c>
      <c r="I613" t="s">
        <v>3140</v>
      </c>
      <c r="L613">
        <v>19</v>
      </c>
      <c r="M613">
        <f t="shared" si="36"/>
        <v>19</v>
      </c>
      <c r="N613">
        <v>10.6</v>
      </c>
      <c r="O613">
        <v>10.6</v>
      </c>
      <c r="P613" s="46" t="s">
        <v>27</v>
      </c>
      <c r="Q613" t="s">
        <v>28</v>
      </c>
      <c r="R613" s="2">
        <v>1670</v>
      </c>
      <c r="S613" s="2">
        <v>254</v>
      </c>
      <c r="T613">
        <v>2.36</v>
      </c>
      <c r="U613" s="2">
        <v>600</v>
      </c>
      <c r="V613" s="2">
        <v>1416</v>
      </c>
      <c r="W613" t="s">
        <v>912</v>
      </c>
      <c r="X613" t="s">
        <v>30</v>
      </c>
      <c r="Y613" s="6">
        <f t="shared" si="37"/>
        <v>707.62711864406788</v>
      </c>
      <c r="Z613" s="6">
        <f t="shared" si="38"/>
        <v>107.62711864406781</v>
      </c>
      <c r="AA613" s="6">
        <f t="shared" si="39"/>
        <v>600.00000000000011</v>
      </c>
      <c r="AD613" s="50">
        <f>Raw[[#This Row],[Net Contractor Cost after rebate]]+Raw[[#This Row],[TotalIncentive]]</f>
        <v>1416</v>
      </c>
      <c r="AH613" s="69">
        <f>Raw[[#This Row],[Contractor Markup]]/Raw[[#This Row],[RegularPrice]]</f>
        <v>0</v>
      </c>
    </row>
    <row r="614" spans="1:34" hidden="1" x14ac:dyDescent="0.25">
      <c r="A614">
        <v>51295</v>
      </c>
      <c r="B614" t="s">
        <v>711</v>
      </c>
      <c r="C614">
        <v>23</v>
      </c>
      <c r="F614" t="s">
        <v>915</v>
      </c>
      <c r="G614" t="s">
        <v>340</v>
      </c>
      <c r="H614" t="s">
        <v>3140</v>
      </c>
      <c r="I614" t="s">
        <v>3140</v>
      </c>
      <c r="L614">
        <v>18</v>
      </c>
      <c r="M614">
        <f t="shared" si="36"/>
        <v>18</v>
      </c>
      <c r="N614">
        <v>9.9</v>
      </c>
      <c r="O614">
        <v>10</v>
      </c>
      <c r="P614" s="46" t="s">
        <v>27</v>
      </c>
      <c r="Q614" t="s">
        <v>28</v>
      </c>
      <c r="R614" s="2">
        <v>502</v>
      </c>
      <c r="S614" s="2">
        <v>-98</v>
      </c>
      <c r="T614">
        <v>1</v>
      </c>
      <c r="U614" s="2">
        <v>600</v>
      </c>
      <c r="V614" s="2">
        <v>600</v>
      </c>
      <c r="W614" t="s">
        <v>916</v>
      </c>
      <c r="X614" t="s">
        <v>30</v>
      </c>
      <c r="Y614" s="6">
        <f t="shared" si="37"/>
        <v>502</v>
      </c>
      <c r="Z614" s="6">
        <f t="shared" si="38"/>
        <v>-98</v>
      </c>
      <c r="AA614" s="6">
        <f t="shared" si="39"/>
        <v>600</v>
      </c>
      <c r="AD614" s="50">
        <f>Raw[[#This Row],[Net Contractor Cost after rebate]]+Raw[[#This Row],[TotalIncentive]]</f>
        <v>600</v>
      </c>
      <c r="AH614" s="69">
        <f>Raw[[#This Row],[Contractor Markup]]/Raw[[#This Row],[RegularPrice]]</f>
        <v>0</v>
      </c>
    </row>
    <row r="615" spans="1:34" hidden="1" x14ac:dyDescent="0.25">
      <c r="A615">
        <v>51295</v>
      </c>
      <c r="B615" t="s">
        <v>711</v>
      </c>
      <c r="C615">
        <v>24</v>
      </c>
      <c r="F615" t="s">
        <v>917</v>
      </c>
      <c r="G615" t="s">
        <v>340</v>
      </c>
      <c r="H615" t="s">
        <v>3140</v>
      </c>
      <c r="I615" t="s">
        <v>3140</v>
      </c>
      <c r="L615">
        <v>18</v>
      </c>
      <c r="M615">
        <f t="shared" si="36"/>
        <v>18</v>
      </c>
      <c r="N615">
        <v>8.6</v>
      </c>
      <c r="O615">
        <v>10</v>
      </c>
      <c r="P615" s="46" t="s">
        <v>27</v>
      </c>
      <c r="Q615" t="s">
        <v>28</v>
      </c>
      <c r="R615" s="2">
        <v>827</v>
      </c>
      <c r="S615" s="2">
        <v>-289</v>
      </c>
      <c r="T615">
        <v>1.86</v>
      </c>
      <c r="U615" s="2">
        <v>600</v>
      </c>
      <c r="V615" s="2">
        <v>1116</v>
      </c>
      <c r="W615" t="s">
        <v>916</v>
      </c>
      <c r="X615" t="s">
        <v>30</v>
      </c>
      <c r="Y615" s="6">
        <f t="shared" si="37"/>
        <v>444.6236559139785</v>
      </c>
      <c r="Z615" s="6">
        <f t="shared" si="38"/>
        <v>-155.3763440860215</v>
      </c>
      <c r="AA615" s="6">
        <f t="shared" si="39"/>
        <v>600</v>
      </c>
      <c r="AD615" s="50">
        <f>Raw[[#This Row],[Net Contractor Cost after rebate]]+Raw[[#This Row],[TotalIncentive]]</f>
        <v>1116</v>
      </c>
      <c r="AH615" s="69">
        <f>Raw[[#This Row],[Contractor Markup]]/Raw[[#This Row],[RegularPrice]]</f>
        <v>0</v>
      </c>
    </row>
    <row r="616" spans="1:34" hidden="1" x14ac:dyDescent="0.25">
      <c r="A616">
        <v>51296</v>
      </c>
      <c r="B616" t="s">
        <v>843</v>
      </c>
      <c r="C616">
        <v>1</v>
      </c>
      <c r="F616" t="s">
        <v>918</v>
      </c>
      <c r="G616" t="s">
        <v>439</v>
      </c>
      <c r="H616" t="s">
        <v>3137</v>
      </c>
      <c r="I616" t="s">
        <v>3137</v>
      </c>
      <c r="L616">
        <v>18</v>
      </c>
      <c r="M616">
        <f t="shared" si="36"/>
        <v>18</v>
      </c>
      <c r="N616">
        <v>10</v>
      </c>
      <c r="O616">
        <v>10.6</v>
      </c>
      <c r="P616" s="46" t="s">
        <v>27</v>
      </c>
      <c r="Q616" t="s">
        <v>28</v>
      </c>
      <c r="R616" s="2">
        <v>2318</v>
      </c>
      <c r="S616" s="2">
        <v>1118</v>
      </c>
      <c r="T616">
        <v>2</v>
      </c>
      <c r="U616" s="2">
        <v>600</v>
      </c>
      <c r="V616" s="2">
        <v>1200</v>
      </c>
      <c r="W616" t="s">
        <v>383</v>
      </c>
      <c r="X616" t="s">
        <v>30</v>
      </c>
      <c r="Y616" s="6">
        <f t="shared" si="37"/>
        <v>1159</v>
      </c>
      <c r="Z616" s="6">
        <f t="shared" si="38"/>
        <v>559</v>
      </c>
      <c r="AA616" s="6">
        <f t="shared" si="39"/>
        <v>600</v>
      </c>
      <c r="AD616" s="50">
        <f>Raw[[#This Row],[Net Contractor Cost after rebate]]+Raw[[#This Row],[TotalIncentive]]</f>
        <v>1200</v>
      </c>
      <c r="AH616" s="69">
        <f>Raw[[#This Row],[Contractor Markup]]/Raw[[#This Row],[RegularPrice]]</f>
        <v>0</v>
      </c>
    </row>
    <row r="617" spans="1:34" hidden="1" x14ac:dyDescent="0.25">
      <c r="A617">
        <v>51296</v>
      </c>
      <c r="B617" t="s">
        <v>843</v>
      </c>
      <c r="C617">
        <v>2</v>
      </c>
      <c r="F617" t="s">
        <v>919</v>
      </c>
      <c r="G617" t="s">
        <v>712</v>
      </c>
      <c r="H617" t="s">
        <v>3137</v>
      </c>
      <c r="I617" t="s">
        <v>3137</v>
      </c>
      <c r="L617">
        <v>16</v>
      </c>
      <c r="M617">
        <f t="shared" si="36"/>
        <v>16</v>
      </c>
      <c r="N617">
        <v>10</v>
      </c>
      <c r="O617">
        <v>9</v>
      </c>
      <c r="P617" s="46" t="s">
        <v>27</v>
      </c>
      <c r="Q617" t="s">
        <v>40</v>
      </c>
      <c r="R617" s="2">
        <v>823</v>
      </c>
      <c r="S617" s="2">
        <v>423</v>
      </c>
      <c r="T617">
        <v>1</v>
      </c>
      <c r="U617" s="2">
        <v>400</v>
      </c>
      <c r="V617" s="2">
        <v>400</v>
      </c>
      <c r="W617" t="s">
        <v>832</v>
      </c>
      <c r="X617" t="s">
        <v>30</v>
      </c>
      <c r="Y617" s="6">
        <f t="shared" si="37"/>
        <v>823</v>
      </c>
      <c r="Z617" s="6">
        <f t="shared" si="38"/>
        <v>423</v>
      </c>
      <c r="AA617" s="6">
        <f t="shared" si="39"/>
        <v>400</v>
      </c>
      <c r="AD617" s="50">
        <f>Raw[[#This Row],[Net Contractor Cost after rebate]]+Raw[[#This Row],[TotalIncentive]]</f>
        <v>400</v>
      </c>
      <c r="AH617" s="69">
        <f>Raw[[#This Row],[Contractor Markup]]/Raw[[#This Row],[RegularPrice]]</f>
        <v>0</v>
      </c>
    </row>
    <row r="618" spans="1:34" hidden="1" x14ac:dyDescent="0.25">
      <c r="A618">
        <v>51296</v>
      </c>
      <c r="B618" t="s">
        <v>843</v>
      </c>
      <c r="C618">
        <v>3</v>
      </c>
      <c r="F618" t="s">
        <v>920</v>
      </c>
      <c r="G618" t="s">
        <v>712</v>
      </c>
      <c r="H618" t="s">
        <v>3137</v>
      </c>
      <c r="I618" t="s">
        <v>3137</v>
      </c>
      <c r="L618">
        <v>16</v>
      </c>
      <c r="M618">
        <f t="shared" si="36"/>
        <v>16</v>
      </c>
      <c r="N618">
        <v>10</v>
      </c>
      <c r="O618">
        <v>9</v>
      </c>
      <c r="P618" s="46" t="s">
        <v>27</v>
      </c>
      <c r="Q618" t="s">
        <v>40</v>
      </c>
      <c r="R618" s="2">
        <v>1663.36</v>
      </c>
      <c r="S618" s="2">
        <v>1263.3599999999999</v>
      </c>
      <c r="T618">
        <v>1</v>
      </c>
      <c r="U618" s="2">
        <v>400</v>
      </c>
      <c r="V618" s="2">
        <v>400</v>
      </c>
      <c r="W618" t="s">
        <v>832</v>
      </c>
      <c r="X618" t="s">
        <v>30</v>
      </c>
      <c r="Y618" s="6">
        <f t="shared" si="37"/>
        <v>1663.36</v>
      </c>
      <c r="Z618" s="6">
        <f t="shared" si="38"/>
        <v>1263.3599999999999</v>
      </c>
      <c r="AA618" s="6">
        <f t="shared" si="39"/>
        <v>400</v>
      </c>
      <c r="AD618" s="50">
        <f>Raw[[#This Row],[Net Contractor Cost after rebate]]+Raw[[#This Row],[TotalIncentive]]</f>
        <v>400</v>
      </c>
      <c r="AH618" s="69">
        <f>Raw[[#This Row],[Contractor Markup]]/Raw[[#This Row],[RegularPrice]]</f>
        <v>0</v>
      </c>
    </row>
    <row r="619" spans="1:34" hidden="1" x14ac:dyDescent="0.25">
      <c r="A619">
        <v>51296</v>
      </c>
      <c r="B619" t="s">
        <v>843</v>
      </c>
      <c r="C619">
        <v>4</v>
      </c>
      <c r="F619" t="s">
        <v>921</v>
      </c>
      <c r="G619" t="s">
        <v>743</v>
      </c>
      <c r="H619" t="s">
        <v>3137</v>
      </c>
      <c r="I619" t="s">
        <v>3137</v>
      </c>
      <c r="L619">
        <v>18</v>
      </c>
      <c r="M619">
        <f t="shared" si="36"/>
        <v>18</v>
      </c>
      <c r="N619">
        <v>10</v>
      </c>
      <c r="O619">
        <v>10.6</v>
      </c>
      <c r="P619" s="46" t="s">
        <v>27</v>
      </c>
      <c r="Q619" t="s">
        <v>28</v>
      </c>
      <c r="R619" s="2">
        <v>1925.23</v>
      </c>
      <c r="S619" s="2">
        <v>725.23</v>
      </c>
      <c r="T619">
        <v>2</v>
      </c>
      <c r="U619" s="2">
        <v>600</v>
      </c>
      <c r="V619" s="2">
        <v>1200</v>
      </c>
      <c r="W619" t="s">
        <v>527</v>
      </c>
      <c r="X619" t="s">
        <v>30</v>
      </c>
      <c r="Y619" s="6">
        <f t="shared" si="37"/>
        <v>962.61500000000001</v>
      </c>
      <c r="Z619" s="6">
        <f t="shared" si="38"/>
        <v>362.61500000000001</v>
      </c>
      <c r="AA619" s="6">
        <f t="shared" si="39"/>
        <v>600</v>
      </c>
      <c r="AD619" s="50">
        <f>Raw[[#This Row],[Net Contractor Cost after rebate]]+Raw[[#This Row],[TotalIncentive]]</f>
        <v>1200</v>
      </c>
      <c r="AH619" s="69">
        <f>Raw[[#This Row],[Contractor Markup]]/Raw[[#This Row],[RegularPrice]]</f>
        <v>0</v>
      </c>
    </row>
    <row r="620" spans="1:34" hidden="1" x14ac:dyDescent="0.25">
      <c r="A620">
        <v>51296</v>
      </c>
      <c r="B620" t="s">
        <v>843</v>
      </c>
      <c r="C620">
        <v>5</v>
      </c>
      <c r="F620" t="s">
        <v>921</v>
      </c>
      <c r="G620" t="s">
        <v>743</v>
      </c>
      <c r="H620" t="s">
        <v>3137</v>
      </c>
      <c r="I620" t="s">
        <v>3137</v>
      </c>
      <c r="L620">
        <v>18</v>
      </c>
      <c r="M620">
        <f t="shared" si="36"/>
        <v>18</v>
      </c>
      <c r="N620">
        <v>10</v>
      </c>
      <c r="O620">
        <v>10.6</v>
      </c>
      <c r="P620" s="46" t="s">
        <v>27</v>
      </c>
      <c r="Q620" t="s">
        <v>28</v>
      </c>
      <c r="R620" s="2">
        <v>1925.23</v>
      </c>
      <c r="S620" s="2">
        <v>725.23</v>
      </c>
      <c r="T620">
        <v>2</v>
      </c>
      <c r="U620" s="2">
        <v>600</v>
      </c>
      <c r="V620" s="2">
        <v>1200</v>
      </c>
      <c r="W620" t="s">
        <v>527</v>
      </c>
      <c r="X620" t="s">
        <v>30</v>
      </c>
      <c r="Y620" s="6">
        <f t="shared" si="37"/>
        <v>962.61500000000001</v>
      </c>
      <c r="Z620" s="6">
        <f t="shared" si="38"/>
        <v>362.61500000000001</v>
      </c>
      <c r="AA620" s="6">
        <f t="shared" si="39"/>
        <v>600</v>
      </c>
      <c r="AD620" s="50">
        <f>Raw[[#This Row],[Net Contractor Cost after rebate]]+Raw[[#This Row],[TotalIncentive]]</f>
        <v>1200</v>
      </c>
      <c r="AH620" s="69">
        <f>Raw[[#This Row],[Contractor Markup]]/Raw[[#This Row],[RegularPrice]]</f>
        <v>0</v>
      </c>
    </row>
    <row r="621" spans="1:34" hidden="1" x14ac:dyDescent="0.25">
      <c r="A621">
        <v>51296</v>
      </c>
      <c r="B621" t="s">
        <v>843</v>
      </c>
      <c r="C621">
        <v>6</v>
      </c>
      <c r="F621" t="s">
        <v>922</v>
      </c>
      <c r="G621" t="s">
        <v>743</v>
      </c>
      <c r="H621" t="s">
        <v>3143</v>
      </c>
      <c r="I621" t="s">
        <v>3143</v>
      </c>
      <c r="L621">
        <v>18</v>
      </c>
      <c r="M621">
        <f t="shared" si="36"/>
        <v>18</v>
      </c>
      <c r="N621">
        <v>10.5</v>
      </c>
      <c r="O621">
        <v>10</v>
      </c>
      <c r="P621" s="46" t="s">
        <v>27</v>
      </c>
      <c r="Q621" t="s">
        <v>28</v>
      </c>
      <c r="R621" s="2">
        <v>2068.89</v>
      </c>
      <c r="S621" s="2">
        <v>268.89</v>
      </c>
      <c r="T621">
        <v>3</v>
      </c>
      <c r="U621" s="2">
        <v>600</v>
      </c>
      <c r="V621" s="2">
        <v>1800</v>
      </c>
      <c r="W621" t="s">
        <v>861</v>
      </c>
      <c r="X621" t="s">
        <v>30</v>
      </c>
      <c r="Y621" s="6">
        <f t="shared" si="37"/>
        <v>689.63</v>
      </c>
      <c r="Z621" s="6">
        <f t="shared" si="38"/>
        <v>89.63</v>
      </c>
      <c r="AA621" s="6">
        <f t="shared" si="39"/>
        <v>600</v>
      </c>
      <c r="AD621" s="50">
        <f>Raw[[#This Row],[Net Contractor Cost after rebate]]+Raw[[#This Row],[TotalIncentive]]</f>
        <v>1800</v>
      </c>
      <c r="AH621" s="69">
        <f>Raw[[#This Row],[Contractor Markup]]/Raw[[#This Row],[RegularPrice]]</f>
        <v>0</v>
      </c>
    </row>
    <row r="622" spans="1:34" hidden="1" x14ac:dyDescent="0.25">
      <c r="A622">
        <v>51296</v>
      </c>
      <c r="B622" t="s">
        <v>843</v>
      </c>
      <c r="C622">
        <v>7</v>
      </c>
      <c r="F622" t="s">
        <v>923</v>
      </c>
      <c r="G622" t="s">
        <v>784</v>
      </c>
      <c r="H622" t="s">
        <v>3143</v>
      </c>
      <c r="I622" t="s">
        <v>3143</v>
      </c>
      <c r="L622">
        <v>17.3</v>
      </c>
      <c r="M622">
        <f t="shared" si="36"/>
        <v>18</v>
      </c>
      <c r="N622">
        <v>10</v>
      </c>
      <c r="O622">
        <v>10.3</v>
      </c>
      <c r="P622" s="46" t="s">
        <v>27</v>
      </c>
      <c r="Q622" t="s">
        <v>65</v>
      </c>
      <c r="R622" s="2">
        <v>827.44</v>
      </c>
      <c r="S622" s="2">
        <v>327.44</v>
      </c>
      <c r="T622">
        <v>1</v>
      </c>
      <c r="U622" s="2">
        <v>500</v>
      </c>
      <c r="V622" s="2">
        <v>500</v>
      </c>
      <c r="W622" t="s">
        <v>845</v>
      </c>
      <c r="X622" t="s">
        <v>30</v>
      </c>
      <c r="Y622" s="6">
        <f t="shared" si="37"/>
        <v>827.44</v>
      </c>
      <c r="Z622" s="6">
        <f t="shared" si="38"/>
        <v>327.44</v>
      </c>
      <c r="AA622" s="6">
        <f t="shared" si="39"/>
        <v>500.00000000000006</v>
      </c>
      <c r="AD622" s="50">
        <f>Raw[[#This Row],[Net Contractor Cost after rebate]]+Raw[[#This Row],[TotalIncentive]]</f>
        <v>500</v>
      </c>
      <c r="AH622" s="69">
        <f>Raw[[#This Row],[Contractor Markup]]/Raw[[#This Row],[RegularPrice]]</f>
        <v>0</v>
      </c>
    </row>
    <row r="623" spans="1:34" hidden="1" x14ac:dyDescent="0.25">
      <c r="A623">
        <v>51296</v>
      </c>
      <c r="B623" t="s">
        <v>843</v>
      </c>
      <c r="C623">
        <v>8</v>
      </c>
      <c r="F623" t="s">
        <v>924</v>
      </c>
      <c r="G623" t="s">
        <v>715</v>
      </c>
      <c r="H623" t="s">
        <v>3143</v>
      </c>
      <c r="I623" t="s">
        <v>3143</v>
      </c>
      <c r="L623">
        <v>17.3</v>
      </c>
      <c r="M623">
        <f t="shared" si="36"/>
        <v>18</v>
      </c>
      <c r="N623">
        <v>10</v>
      </c>
      <c r="O623">
        <v>10.3</v>
      </c>
      <c r="P623" s="46" t="s">
        <v>27</v>
      </c>
      <c r="Q623" t="s">
        <v>65</v>
      </c>
      <c r="R623" s="2">
        <v>1227.05</v>
      </c>
      <c r="S623" s="2">
        <v>727.05</v>
      </c>
      <c r="T623">
        <v>1</v>
      </c>
      <c r="U623" s="2">
        <v>500</v>
      </c>
      <c r="V623" s="2">
        <v>500</v>
      </c>
      <c r="W623" t="s">
        <v>420</v>
      </c>
      <c r="X623" t="s">
        <v>30</v>
      </c>
      <c r="Y623" s="6">
        <f t="shared" si="37"/>
        <v>1227.05</v>
      </c>
      <c r="Z623" s="6">
        <f t="shared" si="38"/>
        <v>727.05</v>
      </c>
      <c r="AA623" s="6">
        <f t="shared" si="39"/>
        <v>500</v>
      </c>
      <c r="AD623" s="50">
        <f>Raw[[#This Row],[Net Contractor Cost after rebate]]+Raw[[#This Row],[TotalIncentive]]</f>
        <v>500</v>
      </c>
      <c r="AH623" s="69">
        <f>Raw[[#This Row],[Contractor Markup]]/Raw[[#This Row],[RegularPrice]]</f>
        <v>0</v>
      </c>
    </row>
    <row r="624" spans="1:34" hidden="1" x14ac:dyDescent="0.25">
      <c r="A624">
        <v>51296</v>
      </c>
      <c r="B624" t="s">
        <v>843</v>
      </c>
      <c r="C624">
        <v>9</v>
      </c>
      <c r="F624" t="s">
        <v>924</v>
      </c>
      <c r="G624" t="s">
        <v>715</v>
      </c>
      <c r="H624" t="s">
        <v>3143</v>
      </c>
      <c r="I624" t="s">
        <v>3143</v>
      </c>
      <c r="L624">
        <v>17.3</v>
      </c>
      <c r="M624">
        <f t="shared" si="36"/>
        <v>18</v>
      </c>
      <c r="N624">
        <v>10</v>
      </c>
      <c r="O624">
        <v>10.3</v>
      </c>
      <c r="P624" s="46" t="s">
        <v>27</v>
      </c>
      <c r="Q624" t="s">
        <v>65</v>
      </c>
      <c r="R624" s="2">
        <v>1227.05</v>
      </c>
      <c r="S624" s="2">
        <v>727.05</v>
      </c>
      <c r="T624">
        <v>1</v>
      </c>
      <c r="U624" s="2">
        <v>500</v>
      </c>
      <c r="V624" s="2">
        <v>500</v>
      </c>
      <c r="W624" t="s">
        <v>420</v>
      </c>
      <c r="X624" t="s">
        <v>30</v>
      </c>
      <c r="Y624" s="6">
        <f t="shared" si="37"/>
        <v>1227.05</v>
      </c>
      <c r="Z624" s="6">
        <f t="shared" si="38"/>
        <v>727.05</v>
      </c>
      <c r="AA624" s="6">
        <f t="shared" si="39"/>
        <v>500</v>
      </c>
      <c r="AD624" s="50">
        <f>Raw[[#This Row],[Net Contractor Cost after rebate]]+Raw[[#This Row],[TotalIncentive]]</f>
        <v>500</v>
      </c>
      <c r="AH624" s="69">
        <f>Raw[[#This Row],[Contractor Markup]]/Raw[[#This Row],[RegularPrice]]</f>
        <v>0</v>
      </c>
    </row>
    <row r="625" spans="1:34" hidden="1" x14ac:dyDescent="0.25">
      <c r="A625">
        <v>51296</v>
      </c>
      <c r="B625" t="s">
        <v>843</v>
      </c>
      <c r="C625">
        <v>10</v>
      </c>
      <c r="F625" t="s">
        <v>925</v>
      </c>
      <c r="G625" t="s">
        <v>719</v>
      </c>
      <c r="H625" t="s">
        <v>3137</v>
      </c>
      <c r="I625" t="s">
        <v>3137</v>
      </c>
      <c r="L625">
        <v>18</v>
      </c>
      <c r="M625">
        <f t="shared" si="36"/>
        <v>18</v>
      </c>
      <c r="N625">
        <v>10</v>
      </c>
      <c r="O625">
        <v>9.4</v>
      </c>
      <c r="P625" s="46" t="s">
        <v>27</v>
      </c>
      <c r="Q625" t="s">
        <v>65</v>
      </c>
      <c r="R625" s="2">
        <v>4390.99</v>
      </c>
      <c r="S625" s="2">
        <v>2925.99</v>
      </c>
      <c r="T625">
        <v>2.93</v>
      </c>
      <c r="U625" s="2">
        <v>500</v>
      </c>
      <c r="V625" s="2">
        <v>1465</v>
      </c>
      <c r="W625" t="s">
        <v>53</v>
      </c>
      <c r="X625" t="s">
        <v>30</v>
      </c>
      <c r="Y625" s="6">
        <f t="shared" si="37"/>
        <v>1498.631399317406</v>
      </c>
      <c r="Z625" s="6">
        <f t="shared" si="38"/>
        <v>998.63139931740602</v>
      </c>
      <c r="AA625" s="6">
        <f t="shared" si="39"/>
        <v>500</v>
      </c>
      <c r="AD625" s="50">
        <f>Raw[[#This Row],[Net Contractor Cost after rebate]]+Raw[[#This Row],[TotalIncentive]]</f>
        <v>1465</v>
      </c>
      <c r="AH625" s="69">
        <f>Raw[[#This Row],[Contractor Markup]]/Raw[[#This Row],[RegularPrice]]</f>
        <v>0</v>
      </c>
    </row>
    <row r="626" spans="1:34" hidden="1" x14ac:dyDescent="0.25">
      <c r="A626">
        <v>51296</v>
      </c>
      <c r="B626" t="s">
        <v>843</v>
      </c>
      <c r="C626">
        <v>11</v>
      </c>
      <c r="F626" t="s">
        <v>925</v>
      </c>
      <c r="G626" t="s">
        <v>719</v>
      </c>
      <c r="H626" t="s">
        <v>3137</v>
      </c>
      <c r="I626" t="s">
        <v>3137</v>
      </c>
      <c r="L626">
        <v>18</v>
      </c>
      <c r="M626">
        <f t="shared" si="36"/>
        <v>18</v>
      </c>
      <c r="N626">
        <v>10</v>
      </c>
      <c r="O626">
        <v>10.6</v>
      </c>
      <c r="P626" s="46" t="s">
        <v>27</v>
      </c>
      <c r="Q626" t="s">
        <v>28</v>
      </c>
      <c r="R626" s="2">
        <v>4125.99</v>
      </c>
      <c r="S626" s="2">
        <v>2925.99</v>
      </c>
      <c r="T626">
        <v>2</v>
      </c>
      <c r="U626" s="2">
        <v>600</v>
      </c>
      <c r="V626" s="2">
        <v>1200</v>
      </c>
      <c r="W626" t="s">
        <v>53</v>
      </c>
      <c r="X626" t="s">
        <v>30</v>
      </c>
      <c r="Y626" s="6">
        <f t="shared" si="37"/>
        <v>2062.9949999999999</v>
      </c>
      <c r="Z626" s="6">
        <f t="shared" si="38"/>
        <v>1462.9949999999999</v>
      </c>
      <c r="AA626" s="6">
        <f t="shared" si="39"/>
        <v>600</v>
      </c>
      <c r="AD626" s="50">
        <f>Raw[[#This Row],[Net Contractor Cost after rebate]]+Raw[[#This Row],[TotalIncentive]]</f>
        <v>1200</v>
      </c>
      <c r="AH626" s="69">
        <f>Raw[[#This Row],[Contractor Markup]]/Raw[[#This Row],[RegularPrice]]</f>
        <v>0</v>
      </c>
    </row>
    <row r="627" spans="1:34" hidden="1" x14ac:dyDescent="0.25">
      <c r="A627">
        <v>51296</v>
      </c>
      <c r="B627" t="s">
        <v>843</v>
      </c>
      <c r="C627">
        <v>12</v>
      </c>
      <c r="F627" t="s">
        <v>926</v>
      </c>
      <c r="G627" t="s">
        <v>715</v>
      </c>
      <c r="H627" t="s">
        <v>3137</v>
      </c>
      <c r="I627" t="s">
        <v>3137</v>
      </c>
      <c r="L627">
        <v>18</v>
      </c>
      <c r="M627">
        <f t="shared" si="36"/>
        <v>18</v>
      </c>
      <c r="N627">
        <v>10</v>
      </c>
      <c r="O627">
        <v>10.6</v>
      </c>
      <c r="P627" s="46" t="s">
        <v>27</v>
      </c>
      <c r="Q627" t="s">
        <v>28</v>
      </c>
      <c r="R627" s="2">
        <v>1472</v>
      </c>
      <c r="S627" s="2">
        <v>272</v>
      </c>
      <c r="T627">
        <v>2</v>
      </c>
      <c r="U627" s="2">
        <v>600</v>
      </c>
      <c r="V627" s="2">
        <v>1200</v>
      </c>
      <c r="W627" t="s">
        <v>751</v>
      </c>
      <c r="X627" t="s">
        <v>30</v>
      </c>
      <c r="Y627" s="6">
        <f t="shared" si="37"/>
        <v>736</v>
      </c>
      <c r="Z627" s="6">
        <f t="shared" si="38"/>
        <v>136</v>
      </c>
      <c r="AA627" s="6">
        <f t="shared" si="39"/>
        <v>600</v>
      </c>
      <c r="AD627" s="50">
        <f>Raw[[#This Row],[Net Contractor Cost after rebate]]+Raw[[#This Row],[TotalIncentive]]</f>
        <v>1200</v>
      </c>
      <c r="AH627" s="69">
        <f>Raw[[#This Row],[Contractor Markup]]/Raw[[#This Row],[RegularPrice]]</f>
        <v>0</v>
      </c>
    </row>
    <row r="628" spans="1:34" hidden="1" x14ac:dyDescent="0.25">
      <c r="A628">
        <v>51296</v>
      </c>
      <c r="B628" t="s">
        <v>843</v>
      </c>
      <c r="C628">
        <v>13</v>
      </c>
      <c r="F628" t="s">
        <v>927</v>
      </c>
      <c r="G628" t="s">
        <v>715</v>
      </c>
      <c r="H628" t="s">
        <v>3143</v>
      </c>
      <c r="I628" t="s">
        <v>3143</v>
      </c>
      <c r="L628">
        <v>18</v>
      </c>
      <c r="M628">
        <f t="shared" si="36"/>
        <v>18</v>
      </c>
      <c r="N628">
        <v>10.5</v>
      </c>
      <c r="O628">
        <v>10</v>
      </c>
      <c r="P628" s="46" t="s">
        <v>27</v>
      </c>
      <c r="Q628" t="s">
        <v>28</v>
      </c>
      <c r="R628" s="2">
        <v>2337</v>
      </c>
      <c r="S628" s="2">
        <v>537</v>
      </c>
      <c r="T628">
        <v>3</v>
      </c>
      <c r="U628" s="2">
        <v>600</v>
      </c>
      <c r="V628" s="2">
        <v>1800</v>
      </c>
      <c r="W628" t="s">
        <v>928</v>
      </c>
      <c r="X628" t="s">
        <v>30</v>
      </c>
      <c r="Y628" s="6">
        <f t="shared" si="37"/>
        <v>779</v>
      </c>
      <c r="Z628" s="6">
        <f t="shared" si="38"/>
        <v>179</v>
      </c>
      <c r="AA628" s="6">
        <f t="shared" si="39"/>
        <v>600</v>
      </c>
      <c r="AD628" s="50">
        <f>Raw[[#This Row],[Net Contractor Cost after rebate]]+Raw[[#This Row],[TotalIncentive]]</f>
        <v>1800</v>
      </c>
      <c r="AH628" s="69">
        <f>Raw[[#This Row],[Contractor Markup]]/Raw[[#This Row],[RegularPrice]]</f>
        <v>0</v>
      </c>
    </row>
    <row r="629" spans="1:34" hidden="1" x14ac:dyDescent="0.25">
      <c r="A629">
        <v>51296</v>
      </c>
      <c r="B629" t="s">
        <v>843</v>
      </c>
      <c r="C629">
        <v>14</v>
      </c>
      <c r="F629" t="s">
        <v>927</v>
      </c>
      <c r="G629" t="s">
        <v>715</v>
      </c>
      <c r="H629" t="s">
        <v>3143</v>
      </c>
      <c r="I629" t="s">
        <v>3143</v>
      </c>
      <c r="L629">
        <v>18</v>
      </c>
      <c r="M629">
        <f t="shared" si="36"/>
        <v>18</v>
      </c>
      <c r="N629">
        <v>10.5</v>
      </c>
      <c r="O629">
        <v>10</v>
      </c>
      <c r="P629" s="46" t="s">
        <v>27</v>
      </c>
      <c r="Q629" t="s">
        <v>28</v>
      </c>
      <c r="R629" s="2">
        <v>2337</v>
      </c>
      <c r="S629" s="2">
        <v>537</v>
      </c>
      <c r="T629">
        <v>3</v>
      </c>
      <c r="U629" s="2">
        <v>600</v>
      </c>
      <c r="V629" s="2">
        <v>1800</v>
      </c>
      <c r="W629" t="s">
        <v>928</v>
      </c>
      <c r="X629" t="s">
        <v>30</v>
      </c>
      <c r="Y629" s="6">
        <f t="shared" si="37"/>
        <v>779</v>
      </c>
      <c r="Z629" s="6">
        <f t="shared" si="38"/>
        <v>179</v>
      </c>
      <c r="AA629" s="6">
        <f t="shared" si="39"/>
        <v>600</v>
      </c>
      <c r="AD629" s="50">
        <f>Raw[[#This Row],[Net Contractor Cost after rebate]]+Raw[[#This Row],[TotalIncentive]]</f>
        <v>1800</v>
      </c>
      <c r="AH629" s="69">
        <f>Raw[[#This Row],[Contractor Markup]]/Raw[[#This Row],[RegularPrice]]</f>
        <v>0</v>
      </c>
    </row>
    <row r="630" spans="1:34" hidden="1" x14ac:dyDescent="0.25">
      <c r="A630">
        <v>51296</v>
      </c>
      <c r="B630" t="s">
        <v>843</v>
      </c>
      <c r="C630">
        <v>15</v>
      </c>
      <c r="F630" t="s">
        <v>927</v>
      </c>
      <c r="G630" t="s">
        <v>715</v>
      </c>
      <c r="H630" t="s">
        <v>3143</v>
      </c>
      <c r="I630" t="s">
        <v>3143</v>
      </c>
      <c r="L630">
        <v>18</v>
      </c>
      <c r="M630">
        <f t="shared" si="36"/>
        <v>18</v>
      </c>
      <c r="N630">
        <v>10.5</v>
      </c>
      <c r="O630">
        <v>10</v>
      </c>
      <c r="P630" s="46" t="s">
        <v>27</v>
      </c>
      <c r="Q630" t="s">
        <v>28</v>
      </c>
      <c r="R630" s="2">
        <v>2337</v>
      </c>
      <c r="S630" s="2">
        <v>537</v>
      </c>
      <c r="T630">
        <v>3</v>
      </c>
      <c r="U630" s="2">
        <v>600</v>
      </c>
      <c r="V630" s="2">
        <v>1800</v>
      </c>
      <c r="W630" t="s">
        <v>928</v>
      </c>
      <c r="X630" t="s">
        <v>30</v>
      </c>
      <c r="Y630" s="6">
        <f t="shared" si="37"/>
        <v>779</v>
      </c>
      <c r="Z630" s="6">
        <f t="shared" si="38"/>
        <v>179</v>
      </c>
      <c r="AA630" s="6">
        <f t="shared" si="39"/>
        <v>600</v>
      </c>
      <c r="AD630" s="50">
        <f>Raw[[#This Row],[Net Contractor Cost after rebate]]+Raw[[#This Row],[TotalIncentive]]</f>
        <v>1800</v>
      </c>
      <c r="AH630" s="69">
        <f>Raw[[#This Row],[Contractor Markup]]/Raw[[#This Row],[RegularPrice]]</f>
        <v>0</v>
      </c>
    </row>
    <row r="631" spans="1:34" hidden="1" x14ac:dyDescent="0.25">
      <c r="A631">
        <v>51296</v>
      </c>
      <c r="B631" t="s">
        <v>843</v>
      </c>
      <c r="C631">
        <v>16</v>
      </c>
      <c r="F631" t="s">
        <v>929</v>
      </c>
      <c r="G631" t="s">
        <v>784</v>
      </c>
      <c r="H631" t="s">
        <v>3143</v>
      </c>
      <c r="I631" t="s">
        <v>3143</v>
      </c>
      <c r="L631">
        <v>21.5</v>
      </c>
      <c r="M631">
        <f t="shared" si="36"/>
        <v>22</v>
      </c>
      <c r="N631">
        <v>12.5</v>
      </c>
      <c r="O631">
        <v>11</v>
      </c>
      <c r="P631" s="46" t="s">
        <v>27</v>
      </c>
      <c r="Q631" t="s">
        <v>28</v>
      </c>
      <c r="R631" s="2">
        <v>1022.45</v>
      </c>
      <c r="S631" s="2">
        <v>422.45</v>
      </c>
      <c r="T631">
        <v>1</v>
      </c>
      <c r="U631" s="2">
        <v>600</v>
      </c>
      <c r="V631" s="2">
        <v>600</v>
      </c>
      <c r="W631" t="s">
        <v>845</v>
      </c>
      <c r="X631" t="s">
        <v>30</v>
      </c>
      <c r="Y631" s="6">
        <f t="shared" si="37"/>
        <v>1022.45</v>
      </c>
      <c r="Z631" s="6">
        <f t="shared" si="38"/>
        <v>422.45</v>
      </c>
      <c r="AA631" s="6">
        <f t="shared" si="39"/>
        <v>600</v>
      </c>
      <c r="AD631" s="50">
        <f>Raw[[#This Row],[Net Contractor Cost after rebate]]+Raw[[#This Row],[TotalIncentive]]</f>
        <v>600</v>
      </c>
      <c r="AH631" s="69">
        <f>Raw[[#This Row],[Contractor Markup]]/Raw[[#This Row],[RegularPrice]]</f>
        <v>0</v>
      </c>
    </row>
    <row r="632" spans="1:34" hidden="1" x14ac:dyDescent="0.25">
      <c r="A632">
        <v>51296</v>
      </c>
      <c r="B632" t="s">
        <v>843</v>
      </c>
      <c r="C632">
        <v>17</v>
      </c>
      <c r="F632" t="s">
        <v>930</v>
      </c>
      <c r="G632" t="s">
        <v>770</v>
      </c>
      <c r="H632" t="s">
        <v>3137</v>
      </c>
      <c r="I632" t="s">
        <v>3137</v>
      </c>
      <c r="L632">
        <v>18</v>
      </c>
      <c r="M632">
        <f t="shared" si="36"/>
        <v>18</v>
      </c>
      <c r="N632">
        <v>10</v>
      </c>
      <c r="O632">
        <v>10.6</v>
      </c>
      <c r="P632" s="46" t="s">
        <v>27</v>
      </c>
      <c r="Q632" t="s">
        <v>28</v>
      </c>
      <c r="R632" s="2">
        <v>1514.69</v>
      </c>
      <c r="S632" s="2">
        <v>314.69</v>
      </c>
      <c r="T632">
        <v>2</v>
      </c>
      <c r="U632" s="2">
        <v>600</v>
      </c>
      <c r="V632" s="2">
        <v>1200</v>
      </c>
      <c r="W632" t="s">
        <v>931</v>
      </c>
      <c r="X632" t="s">
        <v>30</v>
      </c>
      <c r="Y632" s="6">
        <f t="shared" si="37"/>
        <v>757.34500000000003</v>
      </c>
      <c r="Z632" s="6">
        <f t="shared" si="38"/>
        <v>157.345</v>
      </c>
      <c r="AA632" s="6">
        <f t="shared" si="39"/>
        <v>600</v>
      </c>
      <c r="AD632" s="50">
        <f>Raw[[#This Row],[Net Contractor Cost after rebate]]+Raw[[#This Row],[TotalIncentive]]</f>
        <v>1200</v>
      </c>
      <c r="AH632" s="69">
        <f>Raw[[#This Row],[Contractor Markup]]/Raw[[#This Row],[RegularPrice]]</f>
        <v>0</v>
      </c>
    </row>
    <row r="633" spans="1:34" hidden="1" x14ac:dyDescent="0.25">
      <c r="A633">
        <v>51296</v>
      </c>
      <c r="B633" t="s">
        <v>843</v>
      </c>
      <c r="C633">
        <v>18</v>
      </c>
      <c r="F633" t="s">
        <v>932</v>
      </c>
      <c r="G633" t="s">
        <v>715</v>
      </c>
      <c r="H633" t="s">
        <v>3137</v>
      </c>
      <c r="I633" t="s">
        <v>3137</v>
      </c>
      <c r="L633">
        <v>18</v>
      </c>
      <c r="M633">
        <f t="shared" si="36"/>
        <v>18</v>
      </c>
      <c r="N633">
        <v>10</v>
      </c>
      <c r="O633">
        <v>10.6</v>
      </c>
      <c r="P633" s="46" t="s">
        <v>27</v>
      </c>
      <c r="Q633" t="s">
        <v>28</v>
      </c>
      <c r="R633" s="2">
        <v>1956.59</v>
      </c>
      <c r="S633" s="2">
        <v>756.59</v>
      </c>
      <c r="T633">
        <v>2</v>
      </c>
      <c r="U633" s="2">
        <v>600</v>
      </c>
      <c r="V633" s="2">
        <v>1200</v>
      </c>
      <c r="W633" t="s">
        <v>486</v>
      </c>
      <c r="X633" t="s">
        <v>30</v>
      </c>
      <c r="Y633" s="6">
        <f t="shared" si="37"/>
        <v>978.29499999999996</v>
      </c>
      <c r="Z633" s="6">
        <f t="shared" si="38"/>
        <v>378.29500000000002</v>
      </c>
      <c r="AA633" s="6">
        <f t="shared" si="39"/>
        <v>600</v>
      </c>
      <c r="AD633" s="50">
        <f>Raw[[#This Row],[Net Contractor Cost after rebate]]+Raw[[#This Row],[TotalIncentive]]</f>
        <v>1200</v>
      </c>
      <c r="AH633" s="69">
        <f>Raw[[#This Row],[Contractor Markup]]/Raw[[#This Row],[RegularPrice]]</f>
        <v>0</v>
      </c>
    </row>
    <row r="634" spans="1:34" hidden="1" x14ac:dyDescent="0.25">
      <c r="A634">
        <v>51296</v>
      </c>
      <c r="B634" t="s">
        <v>843</v>
      </c>
      <c r="C634">
        <v>19</v>
      </c>
      <c r="F634" t="s">
        <v>932</v>
      </c>
      <c r="G634" t="s">
        <v>715</v>
      </c>
      <c r="H634" t="s">
        <v>3137</v>
      </c>
      <c r="I634" t="s">
        <v>3137</v>
      </c>
      <c r="L634">
        <v>18</v>
      </c>
      <c r="M634">
        <f t="shared" si="36"/>
        <v>18</v>
      </c>
      <c r="N634">
        <v>10</v>
      </c>
      <c r="O634">
        <v>10.6</v>
      </c>
      <c r="P634" s="46" t="s">
        <v>27</v>
      </c>
      <c r="Q634" t="s">
        <v>28</v>
      </c>
      <c r="R634" s="2">
        <v>1956.59</v>
      </c>
      <c r="S634" s="2">
        <v>756.59</v>
      </c>
      <c r="T634">
        <v>2</v>
      </c>
      <c r="U634" s="2">
        <v>600</v>
      </c>
      <c r="V634" s="2">
        <v>1200</v>
      </c>
      <c r="W634" t="s">
        <v>486</v>
      </c>
      <c r="X634" t="s">
        <v>30</v>
      </c>
      <c r="Y634" s="6">
        <f t="shared" si="37"/>
        <v>978.29499999999996</v>
      </c>
      <c r="Z634" s="6">
        <f t="shared" si="38"/>
        <v>378.29500000000002</v>
      </c>
      <c r="AA634" s="6">
        <f t="shared" si="39"/>
        <v>600</v>
      </c>
      <c r="AD634" s="50">
        <f>Raw[[#This Row],[Net Contractor Cost after rebate]]+Raw[[#This Row],[TotalIncentive]]</f>
        <v>1200</v>
      </c>
      <c r="AH634" s="69">
        <f>Raw[[#This Row],[Contractor Markup]]/Raw[[#This Row],[RegularPrice]]</f>
        <v>0</v>
      </c>
    </row>
    <row r="635" spans="1:34" hidden="1" x14ac:dyDescent="0.25">
      <c r="A635">
        <v>51296</v>
      </c>
      <c r="B635" t="s">
        <v>843</v>
      </c>
      <c r="C635">
        <v>20</v>
      </c>
      <c r="F635" t="s">
        <v>933</v>
      </c>
      <c r="G635" t="s">
        <v>715</v>
      </c>
      <c r="H635" t="s">
        <v>3137</v>
      </c>
      <c r="I635" t="s">
        <v>3137</v>
      </c>
      <c r="L635">
        <v>18</v>
      </c>
      <c r="M635">
        <f t="shared" si="36"/>
        <v>18</v>
      </c>
      <c r="N635">
        <v>12.5</v>
      </c>
      <c r="O635">
        <v>9.5</v>
      </c>
      <c r="P635" s="46" t="s">
        <v>27</v>
      </c>
      <c r="Q635" t="s">
        <v>65</v>
      </c>
      <c r="R635" s="2">
        <v>2637.88</v>
      </c>
      <c r="S635" s="2">
        <v>1722.88</v>
      </c>
      <c r="T635">
        <v>1.83</v>
      </c>
      <c r="U635" s="2">
        <v>500</v>
      </c>
      <c r="V635" s="2">
        <v>915</v>
      </c>
      <c r="W635" t="s">
        <v>664</v>
      </c>
      <c r="X635" t="s">
        <v>30</v>
      </c>
      <c r="Y635" s="6">
        <f t="shared" si="37"/>
        <v>1441.4644808743169</v>
      </c>
      <c r="Z635" s="6">
        <f t="shared" si="38"/>
        <v>941.46448087431702</v>
      </c>
      <c r="AA635" s="6">
        <f t="shared" si="39"/>
        <v>499.99999999999989</v>
      </c>
      <c r="AD635" s="50">
        <f>Raw[[#This Row],[Net Contractor Cost after rebate]]+Raw[[#This Row],[TotalIncentive]]</f>
        <v>915</v>
      </c>
      <c r="AH635" s="69">
        <f>Raw[[#This Row],[Contractor Markup]]/Raw[[#This Row],[RegularPrice]]</f>
        <v>0</v>
      </c>
    </row>
    <row r="636" spans="1:34" hidden="1" x14ac:dyDescent="0.25">
      <c r="A636">
        <v>51296</v>
      </c>
      <c r="B636" t="s">
        <v>843</v>
      </c>
      <c r="C636">
        <v>21</v>
      </c>
      <c r="F636" t="s">
        <v>934</v>
      </c>
      <c r="G636" t="s">
        <v>715</v>
      </c>
      <c r="H636" t="s">
        <v>3143</v>
      </c>
      <c r="I636" t="s">
        <v>3143</v>
      </c>
      <c r="L636">
        <v>20.399999999999999</v>
      </c>
      <c r="M636">
        <f t="shared" si="36"/>
        <v>21</v>
      </c>
      <c r="N636">
        <v>11.5</v>
      </c>
      <c r="O636">
        <v>10.8</v>
      </c>
      <c r="P636" s="46" t="s">
        <v>27</v>
      </c>
      <c r="Q636" t="s">
        <v>28</v>
      </c>
      <c r="R636" s="2">
        <v>2173.39</v>
      </c>
      <c r="S636" s="2">
        <v>823.39</v>
      </c>
      <c r="T636">
        <v>2.25</v>
      </c>
      <c r="U636" s="2">
        <v>600</v>
      </c>
      <c r="V636" s="2">
        <v>1350</v>
      </c>
      <c r="W636" t="s">
        <v>393</v>
      </c>
      <c r="X636" t="s">
        <v>30</v>
      </c>
      <c r="Y636" s="6">
        <f t="shared" si="37"/>
        <v>965.951111111111</v>
      </c>
      <c r="Z636" s="6">
        <f t="shared" si="38"/>
        <v>365.95111111111112</v>
      </c>
      <c r="AA636" s="6">
        <f t="shared" si="39"/>
        <v>599.99999999999989</v>
      </c>
      <c r="AD636" s="50">
        <f>Raw[[#This Row],[Net Contractor Cost after rebate]]+Raw[[#This Row],[TotalIncentive]]</f>
        <v>1350</v>
      </c>
      <c r="AH636" s="69">
        <f>Raw[[#This Row],[Contractor Markup]]/Raw[[#This Row],[RegularPrice]]</f>
        <v>0</v>
      </c>
    </row>
    <row r="637" spans="1:34" hidden="1" x14ac:dyDescent="0.25">
      <c r="A637">
        <v>51296</v>
      </c>
      <c r="B637" t="s">
        <v>843</v>
      </c>
      <c r="C637">
        <v>22</v>
      </c>
      <c r="F637" t="s">
        <v>935</v>
      </c>
      <c r="G637" t="s">
        <v>439</v>
      </c>
      <c r="H637" t="s">
        <v>3143</v>
      </c>
      <c r="I637" t="s">
        <v>3143</v>
      </c>
      <c r="L637">
        <v>18</v>
      </c>
      <c r="M637">
        <f t="shared" si="36"/>
        <v>18</v>
      </c>
      <c r="N637">
        <v>10.5</v>
      </c>
      <c r="O637">
        <v>10</v>
      </c>
      <c r="P637" s="46" t="s">
        <v>27</v>
      </c>
      <c r="Q637" t="s">
        <v>28</v>
      </c>
      <c r="R637" s="2">
        <v>2040.81</v>
      </c>
      <c r="S637" s="2">
        <v>240.81</v>
      </c>
      <c r="T637">
        <v>3</v>
      </c>
      <c r="U637" s="2">
        <v>600</v>
      </c>
      <c r="V637" s="2">
        <v>1800</v>
      </c>
      <c r="W637" t="s">
        <v>936</v>
      </c>
      <c r="X637" t="s">
        <v>30</v>
      </c>
      <c r="Y637" s="6">
        <f t="shared" si="37"/>
        <v>680.27</v>
      </c>
      <c r="Z637" s="6">
        <f t="shared" si="38"/>
        <v>80.27</v>
      </c>
      <c r="AA637" s="6">
        <f t="shared" si="39"/>
        <v>600</v>
      </c>
      <c r="AD637" s="50">
        <f>Raw[[#This Row],[Net Contractor Cost after rebate]]+Raw[[#This Row],[TotalIncentive]]</f>
        <v>1800</v>
      </c>
      <c r="AH637" s="69">
        <f>Raw[[#This Row],[Contractor Markup]]/Raw[[#This Row],[RegularPrice]]</f>
        <v>0</v>
      </c>
    </row>
    <row r="638" spans="1:34" hidden="1" x14ac:dyDescent="0.25">
      <c r="A638">
        <v>51296</v>
      </c>
      <c r="B638" t="s">
        <v>843</v>
      </c>
      <c r="C638">
        <v>23</v>
      </c>
      <c r="F638" t="s">
        <v>937</v>
      </c>
      <c r="G638" t="s">
        <v>439</v>
      </c>
      <c r="H638" t="s">
        <v>3143</v>
      </c>
      <c r="I638" t="s">
        <v>3143</v>
      </c>
      <c r="L638">
        <v>20.399999999999999</v>
      </c>
      <c r="M638">
        <f t="shared" si="36"/>
        <v>21</v>
      </c>
      <c r="N638">
        <v>11.5</v>
      </c>
      <c r="O638">
        <v>10.8</v>
      </c>
      <c r="P638" s="46" t="s">
        <v>27</v>
      </c>
      <c r="Q638" t="s">
        <v>28</v>
      </c>
      <c r="R638" s="2">
        <v>2245.6799999999998</v>
      </c>
      <c r="S638" s="2">
        <v>895.68</v>
      </c>
      <c r="T638">
        <v>2.25</v>
      </c>
      <c r="U638" s="2">
        <v>600</v>
      </c>
      <c r="V638" s="2">
        <v>1350</v>
      </c>
      <c r="W638" t="s">
        <v>205</v>
      </c>
      <c r="X638" t="s">
        <v>30</v>
      </c>
      <c r="Y638" s="6">
        <f t="shared" si="37"/>
        <v>998.07999999999993</v>
      </c>
      <c r="Z638" s="6">
        <f t="shared" si="38"/>
        <v>398.08</v>
      </c>
      <c r="AA638" s="6">
        <f t="shared" si="39"/>
        <v>600</v>
      </c>
      <c r="AD638" s="50">
        <f>Raw[[#This Row],[Net Contractor Cost after rebate]]+Raw[[#This Row],[TotalIncentive]]</f>
        <v>1350</v>
      </c>
      <c r="AH638" s="69">
        <f>Raw[[#This Row],[Contractor Markup]]/Raw[[#This Row],[RegularPrice]]</f>
        <v>0</v>
      </c>
    </row>
    <row r="639" spans="1:34" hidden="1" x14ac:dyDescent="0.25">
      <c r="A639">
        <v>51296</v>
      </c>
      <c r="B639" t="s">
        <v>843</v>
      </c>
      <c r="C639">
        <v>24</v>
      </c>
      <c r="F639" t="s">
        <v>937</v>
      </c>
      <c r="G639" t="s">
        <v>439</v>
      </c>
      <c r="H639" t="s">
        <v>3143</v>
      </c>
      <c r="I639" t="s">
        <v>3143</v>
      </c>
      <c r="L639">
        <v>20.399999999999999</v>
      </c>
      <c r="M639">
        <f t="shared" si="36"/>
        <v>21</v>
      </c>
      <c r="N639">
        <v>11.5</v>
      </c>
      <c r="O639">
        <v>10.8</v>
      </c>
      <c r="P639" s="46" t="s">
        <v>27</v>
      </c>
      <c r="Q639" t="s">
        <v>28</v>
      </c>
      <c r="R639" s="2">
        <v>2245.6799999999998</v>
      </c>
      <c r="S639" s="2">
        <v>895.68</v>
      </c>
      <c r="T639">
        <v>2.25</v>
      </c>
      <c r="U639" s="2">
        <v>600</v>
      </c>
      <c r="V639" s="2">
        <v>1350</v>
      </c>
      <c r="W639" t="s">
        <v>205</v>
      </c>
      <c r="X639" t="s">
        <v>30</v>
      </c>
      <c r="Y639" s="6">
        <f t="shared" si="37"/>
        <v>998.07999999999993</v>
      </c>
      <c r="Z639" s="6">
        <f t="shared" si="38"/>
        <v>398.08</v>
      </c>
      <c r="AA639" s="6">
        <f t="shared" si="39"/>
        <v>600</v>
      </c>
      <c r="AD639" s="50">
        <f>Raw[[#This Row],[Net Contractor Cost after rebate]]+Raw[[#This Row],[TotalIncentive]]</f>
        <v>1350</v>
      </c>
      <c r="AH639" s="69">
        <f>Raw[[#This Row],[Contractor Markup]]/Raw[[#This Row],[RegularPrice]]</f>
        <v>0</v>
      </c>
    </row>
    <row r="640" spans="1:34" hidden="1" x14ac:dyDescent="0.25">
      <c r="A640">
        <v>51296</v>
      </c>
      <c r="B640" t="s">
        <v>843</v>
      </c>
      <c r="C640">
        <v>25</v>
      </c>
      <c r="F640" t="s">
        <v>938</v>
      </c>
      <c r="G640" t="s">
        <v>743</v>
      </c>
      <c r="H640" t="s">
        <v>3137</v>
      </c>
      <c r="I640" t="s">
        <v>3137</v>
      </c>
      <c r="L640">
        <v>18</v>
      </c>
      <c r="M640">
        <f t="shared" si="36"/>
        <v>18</v>
      </c>
      <c r="N640">
        <v>10</v>
      </c>
      <c r="O640">
        <v>10.6</v>
      </c>
      <c r="P640" s="46" t="s">
        <v>27</v>
      </c>
      <c r="Q640" t="s">
        <v>28</v>
      </c>
      <c r="R640" s="2">
        <v>1760.08</v>
      </c>
      <c r="S640" s="2">
        <v>560.08000000000004</v>
      </c>
      <c r="T640">
        <v>2</v>
      </c>
      <c r="U640" s="2">
        <v>600</v>
      </c>
      <c r="V640" s="2">
        <v>1200</v>
      </c>
      <c r="W640" t="s">
        <v>315</v>
      </c>
      <c r="X640" t="s">
        <v>30</v>
      </c>
      <c r="Y640" s="6">
        <f t="shared" si="37"/>
        <v>880.04</v>
      </c>
      <c r="Z640" s="6">
        <f t="shared" si="38"/>
        <v>280.04000000000002</v>
      </c>
      <c r="AA640" s="6">
        <f t="shared" si="39"/>
        <v>600</v>
      </c>
      <c r="AD640" s="50">
        <f>Raw[[#This Row],[Net Contractor Cost after rebate]]+Raw[[#This Row],[TotalIncentive]]</f>
        <v>1200</v>
      </c>
      <c r="AH640" s="69">
        <f>Raw[[#This Row],[Contractor Markup]]/Raw[[#This Row],[RegularPrice]]</f>
        <v>0</v>
      </c>
    </row>
    <row r="641" spans="1:34" hidden="1" x14ac:dyDescent="0.25">
      <c r="A641">
        <v>51297</v>
      </c>
      <c r="B641" t="s">
        <v>509</v>
      </c>
      <c r="C641">
        <v>1</v>
      </c>
      <c r="F641" t="s">
        <v>939</v>
      </c>
      <c r="G641" t="s">
        <v>340</v>
      </c>
      <c r="H641" t="s">
        <v>3140</v>
      </c>
      <c r="I641" t="s">
        <v>3140</v>
      </c>
      <c r="L641">
        <v>18</v>
      </c>
      <c r="M641">
        <f t="shared" si="36"/>
        <v>18</v>
      </c>
      <c r="N641">
        <v>9.9</v>
      </c>
      <c r="O641">
        <v>10</v>
      </c>
      <c r="P641" s="46" t="s">
        <v>27</v>
      </c>
      <c r="Q641" t="s">
        <v>28</v>
      </c>
      <c r="R641" s="2">
        <v>678.34199999999998</v>
      </c>
      <c r="S641" s="2">
        <v>78.341999999999999</v>
      </c>
      <c r="T641">
        <v>1</v>
      </c>
      <c r="U641" s="2">
        <v>600</v>
      </c>
      <c r="V641" s="2">
        <v>600</v>
      </c>
      <c r="W641" t="s">
        <v>50</v>
      </c>
      <c r="X641" t="s">
        <v>30</v>
      </c>
      <c r="Y641" s="6">
        <f t="shared" si="37"/>
        <v>678.34199999999998</v>
      </c>
      <c r="Z641" s="6">
        <f t="shared" si="38"/>
        <v>78.341999999999999</v>
      </c>
      <c r="AA641" s="6">
        <f t="shared" si="39"/>
        <v>600</v>
      </c>
      <c r="AD641" s="50">
        <f>Raw[[#This Row],[Net Contractor Cost after rebate]]+Raw[[#This Row],[TotalIncentive]]</f>
        <v>600</v>
      </c>
      <c r="AH641" s="69">
        <f>Raw[[#This Row],[Contractor Markup]]/Raw[[#This Row],[RegularPrice]]</f>
        <v>0</v>
      </c>
    </row>
    <row r="642" spans="1:34" hidden="1" x14ac:dyDescent="0.25">
      <c r="A642">
        <v>51297</v>
      </c>
      <c r="B642" t="s">
        <v>509</v>
      </c>
      <c r="C642">
        <v>2</v>
      </c>
      <c r="F642" t="s">
        <v>940</v>
      </c>
      <c r="G642" t="s">
        <v>484</v>
      </c>
      <c r="H642" t="s">
        <v>3139</v>
      </c>
      <c r="I642" t="s">
        <v>3139</v>
      </c>
      <c r="L642">
        <v>19</v>
      </c>
      <c r="M642">
        <f t="shared" si="36"/>
        <v>19</v>
      </c>
      <c r="N642">
        <v>11.7</v>
      </c>
      <c r="O642">
        <v>9.5</v>
      </c>
      <c r="P642" s="46" t="s">
        <v>51</v>
      </c>
      <c r="Q642" t="s">
        <v>91</v>
      </c>
      <c r="R642" s="2">
        <v>4069</v>
      </c>
      <c r="S642" s="2">
        <v>2896</v>
      </c>
      <c r="T642">
        <v>3.91</v>
      </c>
      <c r="U642" s="2">
        <v>300</v>
      </c>
      <c r="V642" s="2">
        <v>1173</v>
      </c>
      <c r="W642" t="s">
        <v>50</v>
      </c>
      <c r="X642" t="s">
        <v>30</v>
      </c>
      <c r="Y642" s="6">
        <f t="shared" si="37"/>
        <v>1040.6649616368286</v>
      </c>
      <c r="Z642" s="6">
        <f t="shared" si="38"/>
        <v>740.66496163682859</v>
      </c>
      <c r="AA642" s="6">
        <f t="shared" si="39"/>
        <v>300</v>
      </c>
      <c r="AD642" s="50">
        <f>Raw[[#This Row],[Net Contractor Cost after rebate]]+Raw[[#This Row],[TotalIncentive]]</f>
        <v>1173</v>
      </c>
      <c r="AH642" s="69">
        <f>Raw[[#This Row],[Contractor Markup]]/Raw[[#This Row],[RegularPrice]]</f>
        <v>0</v>
      </c>
    </row>
    <row r="643" spans="1:34" hidden="1" x14ac:dyDescent="0.25">
      <c r="A643">
        <v>51297</v>
      </c>
      <c r="B643" t="s">
        <v>509</v>
      </c>
      <c r="C643">
        <v>3</v>
      </c>
      <c r="F643" t="s">
        <v>941</v>
      </c>
      <c r="G643" t="s">
        <v>484</v>
      </c>
      <c r="H643" t="s">
        <v>3140</v>
      </c>
      <c r="I643" t="s">
        <v>3140</v>
      </c>
      <c r="L643">
        <v>17</v>
      </c>
      <c r="M643">
        <f t="shared" ref="M643:M706" si="40">ROUNDUP(L643,0)</f>
        <v>17</v>
      </c>
      <c r="N643">
        <v>9.9</v>
      </c>
      <c r="O643">
        <v>9</v>
      </c>
      <c r="P643" s="46" t="s">
        <v>27</v>
      </c>
      <c r="Q643" t="s">
        <v>40</v>
      </c>
      <c r="R643" s="2">
        <v>568.64</v>
      </c>
      <c r="S643" s="2">
        <v>168.64</v>
      </c>
      <c r="T643">
        <v>1</v>
      </c>
      <c r="U643" s="2">
        <v>400</v>
      </c>
      <c r="V643" s="2">
        <v>400</v>
      </c>
      <c r="W643" t="s">
        <v>942</v>
      </c>
      <c r="X643" t="s">
        <v>30</v>
      </c>
      <c r="Y643" s="6">
        <f t="shared" ref="Y643:Y706" si="41">R643/T643</f>
        <v>568.64</v>
      </c>
      <c r="Z643" s="6">
        <f t="shared" ref="Z643:Z706" si="42">S643/T643</f>
        <v>168.64</v>
      </c>
      <c r="AA643" s="6">
        <f t="shared" ref="AA643:AA706" si="43">Y643-Z643</f>
        <v>400</v>
      </c>
      <c r="AD643" s="50">
        <f>Raw[[#This Row],[Net Contractor Cost after rebate]]+Raw[[#This Row],[TotalIncentive]]</f>
        <v>400</v>
      </c>
      <c r="AH643" s="69">
        <f>Raw[[#This Row],[Contractor Markup]]/Raw[[#This Row],[RegularPrice]]</f>
        <v>0</v>
      </c>
    </row>
    <row r="644" spans="1:34" hidden="1" x14ac:dyDescent="0.25">
      <c r="A644">
        <v>51297</v>
      </c>
      <c r="B644" t="s">
        <v>509</v>
      </c>
      <c r="C644">
        <v>4</v>
      </c>
      <c r="F644" t="s">
        <v>943</v>
      </c>
      <c r="G644" t="s">
        <v>491</v>
      </c>
      <c r="H644" t="s">
        <v>3139</v>
      </c>
      <c r="I644" t="s">
        <v>3139</v>
      </c>
      <c r="L644">
        <v>15</v>
      </c>
      <c r="M644">
        <f t="shared" si="40"/>
        <v>15</v>
      </c>
      <c r="N644">
        <v>12.5</v>
      </c>
      <c r="O644">
        <v>9.5</v>
      </c>
      <c r="P644" s="46" t="s">
        <v>51</v>
      </c>
      <c r="Q644" t="s">
        <v>100</v>
      </c>
      <c r="R644" s="2">
        <v>1762</v>
      </c>
      <c r="S644" s="2">
        <v>892</v>
      </c>
      <c r="T644">
        <v>2.9</v>
      </c>
      <c r="U644" s="2">
        <v>300</v>
      </c>
      <c r="V644" s="2">
        <v>870</v>
      </c>
      <c r="W644" t="s">
        <v>284</v>
      </c>
      <c r="X644" t="s">
        <v>30</v>
      </c>
      <c r="Y644" s="6">
        <f t="shared" si="41"/>
        <v>607.58620689655174</v>
      </c>
      <c r="Z644" s="6">
        <f t="shared" si="42"/>
        <v>307.58620689655174</v>
      </c>
      <c r="AA644" s="6">
        <f t="shared" si="43"/>
        <v>300</v>
      </c>
      <c r="AD644" s="50">
        <f>Raw[[#This Row],[Net Contractor Cost after rebate]]+Raw[[#This Row],[TotalIncentive]]</f>
        <v>870</v>
      </c>
      <c r="AH644" s="69">
        <f>Raw[[#This Row],[Contractor Markup]]/Raw[[#This Row],[RegularPrice]]</f>
        <v>0</v>
      </c>
    </row>
    <row r="645" spans="1:34" hidden="1" x14ac:dyDescent="0.25">
      <c r="A645">
        <v>51297</v>
      </c>
      <c r="B645" t="s">
        <v>509</v>
      </c>
      <c r="C645">
        <v>5</v>
      </c>
      <c r="F645" t="s">
        <v>944</v>
      </c>
      <c r="G645" t="s">
        <v>105</v>
      </c>
      <c r="H645" t="s">
        <v>3139</v>
      </c>
      <c r="I645" t="s">
        <v>3139</v>
      </c>
      <c r="L645">
        <v>15</v>
      </c>
      <c r="M645">
        <f t="shared" si="40"/>
        <v>15</v>
      </c>
      <c r="N645">
        <v>12.2</v>
      </c>
      <c r="O645">
        <v>9</v>
      </c>
      <c r="P645" s="46" t="s">
        <v>51</v>
      </c>
      <c r="Q645" t="s">
        <v>100</v>
      </c>
      <c r="R645" s="2">
        <v>1762</v>
      </c>
      <c r="S645" s="2">
        <v>892</v>
      </c>
      <c r="T645">
        <v>2.9</v>
      </c>
      <c r="U645" s="2">
        <v>300</v>
      </c>
      <c r="V645" s="2">
        <v>870</v>
      </c>
      <c r="W645" t="s">
        <v>249</v>
      </c>
      <c r="X645" t="s">
        <v>30</v>
      </c>
      <c r="Y645" s="6">
        <f t="shared" si="41"/>
        <v>607.58620689655174</v>
      </c>
      <c r="Z645" s="6">
        <f t="shared" si="42"/>
        <v>307.58620689655174</v>
      </c>
      <c r="AA645" s="6">
        <f t="shared" si="43"/>
        <v>300</v>
      </c>
      <c r="AD645" s="50">
        <f>Raw[[#This Row],[Net Contractor Cost after rebate]]+Raw[[#This Row],[TotalIncentive]]</f>
        <v>870</v>
      </c>
      <c r="AH645" s="69">
        <f>Raw[[#This Row],[Contractor Markup]]/Raw[[#This Row],[RegularPrice]]</f>
        <v>0</v>
      </c>
    </row>
    <row r="646" spans="1:34" hidden="1" x14ac:dyDescent="0.25">
      <c r="A646">
        <v>51297</v>
      </c>
      <c r="B646" t="s">
        <v>509</v>
      </c>
      <c r="C646">
        <v>6</v>
      </c>
      <c r="F646" t="s">
        <v>945</v>
      </c>
      <c r="G646" t="s">
        <v>491</v>
      </c>
      <c r="H646" t="s">
        <v>3140</v>
      </c>
      <c r="I646" t="s">
        <v>3140</v>
      </c>
      <c r="L646">
        <v>19.2</v>
      </c>
      <c r="M646">
        <f t="shared" si="40"/>
        <v>20</v>
      </c>
      <c r="N646">
        <v>9.4</v>
      </c>
      <c r="O646">
        <v>11</v>
      </c>
      <c r="P646" s="46" t="s">
        <v>27</v>
      </c>
      <c r="Q646" t="s">
        <v>28</v>
      </c>
      <c r="R646" s="2">
        <v>2249</v>
      </c>
      <c r="S646" s="2">
        <v>479</v>
      </c>
      <c r="T646">
        <v>2.95</v>
      </c>
      <c r="U646" s="2">
        <v>600</v>
      </c>
      <c r="V646" s="2">
        <v>1770</v>
      </c>
      <c r="W646" t="s">
        <v>946</v>
      </c>
      <c r="X646" t="s">
        <v>30</v>
      </c>
      <c r="Y646" s="6">
        <f t="shared" si="41"/>
        <v>762.37288135593212</v>
      </c>
      <c r="Z646" s="6">
        <f t="shared" si="42"/>
        <v>162.37288135593221</v>
      </c>
      <c r="AA646" s="6">
        <f t="shared" si="43"/>
        <v>599.99999999999989</v>
      </c>
      <c r="AD646" s="50">
        <f>Raw[[#This Row],[Net Contractor Cost after rebate]]+Raw[[#This Row],[TotalIncentive]]</f>
        <v>1770</v>
      </c>
      <c r="AH646" s="69">
        <f>Raw[[#This Row],[Contractor Markup]]/Raw[[#This Row],[RegularPrice]]</f>
        <v>0</v>
      </c>
    </row>
    <row r="647" spans="1:34" hidden="1" x14ac:dyDescent="0.25">
      <c r="A647">
        <v>51297</v>
      </c>
      <c r="B647" t="s">
        <v>509</v>
      </c>
      <c r="C647">
        <v>7</v>
      </c>
      <c r="F647" t="s">
        <v>947</v>
      </c>
      <c r="G647" t="s">
        <v>340</v>
      </c>
      <c r="H647" t="s">
        <v>3139</v>
      </c>
      <c r="I647" t="s">
        <v>3139</v>
      </c>
      <c r="L647">
        <v>15</v>
      </c>
      <c r="M647">
        <f t="shared" si="40"/>
        <v>15</v>
      </c>
      <c r="N647">
        <v>12.5</v>
      </c>
      <c r="O647">
        <v>9</v>
      </c>
      <c r="P647" s="46" t="s">
        <v>51</v>
      </c>
      <c r="Q647" t="s">
        <v>100</v>
      </c>
      <c r="R647" s="2">
        <v>2163</v>
      </c>
      <c r="S647" s="2">
        <v>738</v>
      </c>
      <c r="T647">
        <v>4.75</v>
      </c>
      <c r="U647" s="2">
        <v>300</v>
      </c>
      <c r="V647" s="2">
        <v>1425</v>
      </c>
      <c r="W647" t="s">
        <v>518</v>
      </c>
      <c r="X647" t="s">
        <v>30</v>
      </c>
      <c r="Y647" s="6">
        <f t="shared" si="41"/>
        <v>455.36842105263156</v>
      </c>
      <c r="Z647" s="6">
        <f t="shared" si="42"/>
        <v>155.36842105263159</v>
      </c>
      <c r="AA647" s="6">
        <f t="shared" si="43"/>
        <v>300</v>
      </c>
      <c r="AD647" s="50">
        <f>Raw[[#This Row],[Net Contractor Cost after rebate]]+Raw[[#This Row],[TotalIncentive]]</f>
        <v>1425</v>
      </c>
      <c r="AH647" s="69">
        <f>Raw[[#This Row],[Contractor Markup]]/Raw[[#This Row],[RegularPrice]]</f>
        <v>0</v>
      </c>
    </row>
    <row r="648" spans="1:34" hidden="1" x14ac:dyDescent="0.25">
      <c r="A648">
        <v>51297</v>
      </c>
      <c r="B648" t="s">
        <v>509</v>
      </c>
      <c r="C648">
        <v>8</v>
      </c>
      <c r="F648" t="s">
        <v>948</v>
      </c>
      <c r="G648" t="s">
        <v>340</v>
      </c>
      <c r="H648" t="s">
        <v>3140</v>
      </c>
      <c r="I648" t="s">
        <v>3140</v>
      </c>
      <c r="L648">
        <v>20.5</v>
      </c>
      <c r="M648">
        <f t="shared" si="40"/>
        <v>21</v>
      </c>
      <c r="N648">
        <v>12.5</v>
      </c>
      <c r="O648">
        <v>10</v>
      </c>
      <c r="P648" s="46" t="s">
        <v>27</v>
      </c>
      <c r="Q648" t="s">
        <v>28</v>
      </c>
      <c r="R648" s="2">
        <v>1423.4190000000001</v>
      </c>
      <c r="S648" s="2">
        <v>307.41899999999998</v>
      </c>
      <c r="T648">
        <v>1.86</v>
      </c>
      <c r="U648" s="2">
        <v>600</v>
      </c>
      <c r="V648" s="2">
        <v>1116</v>
      </c>
      <c r="W648" t="s">
        <v>53</v>
      </c>
      <c r="X648" t="s">
        <v>30</v>
      </c>
      <c r="Y648" s="6">
        <f t="shared" si="41"/>
        <v>765.27903225806449</v>
      </c>
      <c r="Z648" s="6">
        <f t="shared" si="42"/>
        <v>165.27903225806449</v>
      </c>
      <c r="AA648" s="6">
        <f t="shared" si="43"/>
        <v>600</v>
      </c>
      <c r="AD648" s="50">
        <f>Raw[[#This Row],[Net Contractor Cost after rebate]]+Raw[[#This Row],[TotalIncentive]]</f>
        <v>1116</v>
      </c>
      <c r="AH648" s="69">
        <f>Raw[[#This Row],[Contractor Markup]]/Raw[[#This Row],[RegularPrice]]</f>
        <v>0</v>
      </c>
    </row>
    <row r="649" spans="1:34" hidden="1" x14ac:dyDescent="0.25">
      <c r="A649">
        <v>51297</v>
      </c>
      <c r="B649" t="s">
        <v>509</v>
      </c>
      <c r="C649">
        <v>9</v>
      </c>
      <c r="F649" t="s">
        <v>949</v>
      </c>
      <c r="G649" t="s">
        <v>138</v>
      </c>
      <c r="H649" t="s">
        <v>3140</v>
      </c>
      <c r="I649" t="s">
        <v>3140</v>
      </c>
      <c r="L649">
        <v>18</v>
      </c>
      <c r="M649">
        <f t="shared" si="40"/>
        <v>18</v>
      </c>
      <c r="N649">
        <v>8.6</v>
      </c>
      <c r="O649">
        <v>10</v>
      </c>
      <c r="P649" s="46" t="s">
        <v>27</v>
      </c>
      <c r="Q649" t="s">
        <v>28</v>
      </c>
      <c r="R649" s="2">
        <v>1117.116</v>
      </c>
      <c r="S649" s="2">
        <v>1.1159999999999901</v>
      </c>
      <c r="T649">
        <v>1.86</v>
      </c>
      <c r="U649" s="2">
        <v>600</v>
      </c>
      <c r="V649" s="2">
        <v>1116</v>
      </c>
      <c r="W649" t="s">
        <v>63</v>
      </c>
      <c r="X649" t="s">
        <v>30</v>
      </c>
      <c r="Y649" s="6">
        <f t="shared" si="41"/>
        <v>600.59999999999991</v>
      </c>
      <c r="Z649" s="6">
        <f t="shared" si="42"/>
        <v>0.59999999999999465</v>
      </c>
      <c r="AA649" s="6">
        <f t="shared" si="43"/>
        <v>599.99999999999989</v>
      </c>
      <c r="AD649" s="50">
        <f>Raw[[#This Row],[Net Contractor Cost after rebate]]+Raw[[#This Row],[TotalIncentive]]</f>
        <v>1116</v>
      </c>
      <c r="AH649" s="69">
        <f>Raw[[#This Row],[Contractor Markup]]/Raw[[#This Row],[RegularPrice]]</f>
        <v>0</v>
      </c>
    </row>
    <row r="650" spans="1:34" hidden="1" x14ac:dyDescent="0.25">
      <c r="A650">
        <v>51297</v>
      </c>
      <c r="B650" t="s">
        <v>509</v>
      </c>
      <c r="C650">
        <v>10</v>
      </c>
      <c r="F650" t="s">
        <v>949</v>
      </c>
      <c r="G650" t="s">
        <v>138</v>
      </c>
      <c r="H650" t="s">
        <v>3140</v>
      </c>
      <c r="I650" t="s">
        <v>3140</v>
      </c>
      <c r="L650">
        <v>18</v>
      </c>
      <c r="M650">
        <f t="shared" si="40"/>
        <v>18</v>
      </c>
      <c r="N650">
        <v>8.6</v>
      </c>
      <c r="O650">
        <v>10</v>
      </c>
      <c r="P650" s="46" t="s">
        <v>27</v>
      </c>
      <c r="Q650" t="s">
        <v>28</v>
      </c>
      <c r="R650" s="2">
        <v>1117.116</v>
      </c>
      <c r="S650" s="2">
        <v>1.1159999999999901</v>
      </c>
      <c r="T650">
        <v>1.86</v>
      </c>
      <c r="U650" s="2">
        <v>600</v>
      </c>
      <c r="V650" s="2">
        <v>1116</v>
      </c>
      <c r="W650" t="s">
        <v>63</v>
      </c>
      <c r="X650" t="s">
        <v>30</v>
      </c>
      <c r="Y650" s="6">
        <f t="shared" si="41"/>
        <v>600.59999999999991</v>
      </c>
      <c r="Z650" s="6">
        <f t="shared" si="42"/>
        <v>0.59999999999999465</v>
      </c>
      <c r="AA650" s="6">
        <f t="shared" si="43"/>
        <v>599.99999999999989</v>
      </c>
      <c r="AD650" s="50">
        <f>Raw[[#This Row],[Net Contractor Cost after rebate]]+Raw[[#This Row],[TotalIncentive]]</f>
        <v>1116</v>
      </c>
      <c r="AH650" s="69">
        <f>Raw[[#This Row],[Contractor Markup]]/Raw[[#This Row],[RegularPrice]]</f>
        <v>0</v>
      </c>
    </row>
    <row r="651" spans="1:34" hidden="1" x14ac:dyDescent="0.25">
      <c r="A651">
        <v>51297</v>
      </c>
      <c r="B651" t="s">
        <v>509</v>
      </c>
      <c r="C651">
        <v>11</v>
      </c>
      <c r="F651" t="s">
        <v>950</v>
      </c>
      <c r="G651" t="s">
        <v>484</v>
      </c>
      <c r="H651" t="s">
        <v>3140</v>
      </c>
      <c r="I651" t="s">
        <v>3140</v>
      </c>
      <c r="L651">
        <v>18</v>
      </c>
      <c r="M651">
        <f t="shared" si="40"/>
        <v>18</v>
      </c>
      <c r="N651">
        <v>8.6</v>
      </c>
      <c r="O651">
        <v>10</v>
      </c>
      <c r="P651" s="46" t="s">
        <v>27</v>
      </c>
      <c r="Q651" t="s">
        <v>28</v>
      </c>
      <c r="R651" s="2">
        <v>1058.7719999999999</v>
      </c>
      <c r="S651" s="2">
        <v>-57.228000000000101</v>
      </c>
      <c r="T651">
        <v>1.86</v>
      </c>
      <c r="U651" s="2">
        <v>600</v>
      </c>
      <c r="V651" s="2">
        <v>1116</v>
      </c>
      <c r="W651" t="s">
        <v>323</v>
      </c>
      <c r="X651" t="s">
        <v>30</v>
      </c>
      <c r="Y651" s="6">
        <f t="shared" si="41"/>
        <v>569.23225806451603</v>
      </c>
      <c r="Z651" s="6">
        <f t="shared" si="42"/>
        <v>-30.767741935483922</v>
      </c>
      <c r="AA651" s="6">
        <f t="shared" si="43"/>
        <v>600</v>
      </c>
      <c r="AD651" s="50">
        <f>Raw[[#This Row],[Net Contractor Cost after rebate]]+Raw[[#This Row],[TotalIncentive]]</f>
        <v>1116</v>
      </c>
      <c r="AH651" s="69">
        <f>Raw[[#This Row],[Contractor Markup]]/Raw[[#This Row],[RegularPrice]]</f>
        <v>0</v>
      </c>
    </row>
    <row r="652" spans="1:34" hidden="1" x14ac:dyDescent="0.25">
      <c r="A652">
        <v>51297</v>
      </c>
      <c r="B652" t="s">
        <v>509</v>
      </c>
      <c r="C652">
        <v>12</v>
      </c>
      <c r="F652" t="s">
        <v>951</v>
      </c>
      <c r="G652" t="s">
        <v>344</v>
      </c>
      <c r="H652" t="s">
        <v>3140</v>
      </c>
      <c r="I652" t="s">
        <v>3140</v>
      </c>
      <c r="L652">
        <v>19.600000000000001</v>
      </c>
      <c r="M652">
        <f t="shared" si="40"/>
        <v>20</v>
      </c>
      <c r="N652">
        <v>9.4</v>
      </c>
      <c r="O652">
        <v>10</v>
      </c>
      <c r="P652" s="46" t="s">
        <v>27</v>
      </c>
      <c r="Q652" t="s">
        <v>28</v>
      </c>
      <c r="R652" s="2">
        <v>2187</v>
      </c>
      <c r="S652" s="2">
        <v>687</v>
      </c>
      <c r="T652">
        <v>2.5</v>
      </c>
      <c r="U652" s="2">
        <v>600</v>
      </c>
      <c r="V652" s="2">
        <v>1500</v>
      </c>
      <c r="W652" t="s">
        <v>63</v>
      </c>
      <c r="X652" t="s">
        <v>30</v>
      </c>
      <c r="Y652" s="6">
        <f t="shared" si="41"/>
        <v>874.8</v>
      </c>
      <c r="Z652" s="6">
        <f t="shared" si="42"/>
        <v>274.8</v>
      </c>
      <c r="AA652" s="6">
        <f t="shared" si="43"/>
        <v>600</v>
      </c>
      <c r="AD652" s="50">
        <f>Raw[[#This Row],[Net Contractor Cost after rebate]]+Raw[[#This Row],[TotalIncentive]]</f>
        <v>1500</v>
      </c>
      <c r="AH652" s="69">
        <f>Raw[[#This Row],[Contractor Markup]]/Raw[[#This Row],[RegularPrice]]</f>
        <v>0</v>
      </c>
    </row>
    <row r="653" spans="1:34" hidden="1" x14ac:dyDescent="0.25">
      <c r="A653">
        <v>51297</v>
      </c>
      <c r="B653" t="s">
        <v>509</v>
      </c>
      <c r="C653">
        <v>13</v>
      </c>
      <c r="F653" t="s">
        <v>952</v>
      </c>
      <c r="G653" t="s">
        <v>497</v>
      </c>
      <c r="H653" t="s">
        <v>3139</v>
      </c>
      <c r="I653" t="s">
        <v>3139</v>
      </c>
      <c r="L653">
        <v>18</v>
      </c>
      <c r="M653">
        <f t="shared" si="40"/>
        <v>18</v>
      </c>
      <c r="N653">
        <v>13</v>
      </c>
      <c r="O653">
        <v>9.5</v>
      </c>
      <c r="P653" s="46" t="s">
        <v>51</v>
      </c>
      <c r="Q653" t="s">
        <v>91</v>
      </c>
      <c r="R653" s="2">
        <v>2809</v>
      </c>
      <c r="S653" s="2">
        <v>1906</v>
      </c>
      <c r="T653">
        <v>3.01</v>
      </c>
      <c r="U653" s="2">
        <v>300</v>
      </c>
      <c r="V653" s="2">
        <v>903</v>
      </c>
      <c r="W653" t="s">
        <v>953</v>
      </c>
      <c r="X653" t="s">
        <v>30</v>
      </c>
      <c r="Y653" s="6">
        <f t="shared" si="41"/>
        <v>933.22259136212631</v>
      </c>
      <c r="Z653" s="6">
        <f t="shared" si="42"/>
        <v>633.22259136212631</v>
      </c>
      <c r="AA653" s="6">
        <f t="shared" si="43"/>
        <v>300</v>
      </c>
      <c r="AD653" s="50">
        <f>Raw[[#This Row],[Net Contractor Cost after rebate]]+Raw[[#This Row],[TotalIncentive]]</f>
        <v>903</v>
      </c>
      <c r="AH653" s="69">
        <f>Raw[[#This Row],[Contractor Markup]]/Raw[[#This Row],[RegularPrice]]</f>
        <v>0</v>
      </c>
    </row>
    <row r="654" spans="1:34" hidden="1" x14ac:dyDescent="0.25">
      <c r="A654">
        <v>51297</v>
      </c>
      <c r="B654" t="s">
        <v>509</v>
      </c>
      <c r="C654">
        <v>14</v>
      </c>
      <c r="F654" t="s">
        <v>952</v>
      </c>
      <c r="G654" t="s">
        <v>497</v>
      </c>
      <c r="H654" t="s">
        <v>3139</v>
      </c>
      <c r="I654" t="s">
        <v>3139</v>
      </c>
      <c r="L654">
        <v>18</v>
      </c>
      <c r="M654">
        <f t="shared" si="40"/>
        <v>18</v>
      </c>
      <c r="N654">
        <v>13</v>
      </c>
      <c r="O654">
        <v>9.5</v>
      </c>
      <c r="P654" s="46" t="s">
        <v>51</v>
      </c>
      <c r="Q654" t="s">
        <v>91</v>
      </c>
      <c r="R654" s="2">
        <v>2809</v>
      </c>
      <c r="S654" s="2">
        <v>1906</v>
      </c>
      <c r="T654">
        <v>3.01</v>
      </c>
      <c r="U654" s="2">
        <v>300</v>
      </c>
      <c r="V654" s="2">
        <v>903</v>
      </c>
      <c r="W654" t="s">
        <v>953</v>
      </c>
      <c r="X654" t="s">
        <v>30</v>
      </c>
      <c r="Y654" s="6">
        <f t="shared" si="41"/>
        <v>933.22259136212631</v>
      </c>
      <c r="Z654" s="6">
        <f t="shared" si="42"/>
        <v>633.22259136212631</v>
      </c>
      <c r="AA654" s="6">
        <f t="shared" si="43"/>
        <v>300</v>
      </c>
      <c r="AD654" s="50">
        <f>Raw[[#This Row],[Net Contractor Cost after rebate]]+Raw[[#This Row],[TotalIncentive]]</f>
        <v>903</v>
      </c>
      <c r="AH654" s="69">
        <f>Raw[[#This Row],[Contractor Markup]]/Raw[[#This Row],[RegularPrice]]</f>
        <v>0</v>
      </c>
    </row>
    <row r="655" spans="1:34" hidden="1" x14ac:dyDescent="0.25">
      <c r="A655">
        <v>51297</v>
      </c>
      <c r="B655" t="s">
        <v>509</v>
      </c>
      <c r="C655">
        <v>15</v>
      </c>
      <c r="F655" t="s">
        <v>954</v>
      </c>
      <c r="G655" t="s">
        <v>491</v>
      </c>
      <c r="H655" t="s">
        <v>3139</v>
      </c>
      <c r="I655" t="s">
        <v>3139</v>
      </c>
      <c r="L655">
        <v>15</v>
      </c>
      <c r="M655">
        <f t="shared" si="40"/>
        <v>15</v>
      </c>
      <c r="N655">
        <v>12.2</v>
      </c>
      <c r="O655">
        <v>9</v>
      </c>
      <c r="P655" s="46" t="s">
        <v>51</v>
      </c>
      <c r="Q655" t="s">
        <v>100</v>
      </c>
      <c r="R655" s="2">
        <v>1762</v>
      </c>
      <c r="S655" s="2">
        <v>892</v>
      </c>
      <c r="T655">
        <v>2.9</v>
      </c>
      <c r="U655" s="2">
        <v>300</v>
      </c>
      <c r="V655" s="2">
        <v>870</v>
      </c>
      <c r="W655" t="s">
        <v>117</v>
      </c>
      <c r="X655" t="s">
        <v>30</v>
      </c>
      <c r="Y655" s="6">
        <f t="shared" si="41"/>
        <v>607.58620689655174</v>
      </c>
      <c r="Z655" s="6">
        <f t="shared" si="42"/>
        <v>307.58620689655174</v>
      </c>
      <c r="AA655" s="6">
        <f t="shared" si="43"/>
        <v>300</v>
      </c>
      <c r="AD655" s="50">
        <f>Raw[[#This Row],[Net Contractor Cost after rebate]]+Raw[[#This Row],[TotalIncentive]]</f>
        <v>870</v>
      </c>
      <c r="AH655" s="69">
        <f>Raw[[#This Row],[Contractor Markup]]/Raw[[#This Row],[RegularPrice]]</f>
        <v>0</v>
      </c>
    </row>
    <row r="656" spans="1:34" hidden="1" x14ac:dyDescent="0.25">
      <c r="A656">
        <v>51297</v>
      </c>
      <c r="B656" t="s">
        <v>509</v>
      </c>
      <c r="C656">
        <v>16</v>
      </c>
      <c r="F656" t="s">
        <v>955</v>
      </c>
      <c r="G656" t="s">
        <v>491</v>
      </c>
      <c r="H656" t="s">
        <v>3140</v>
      </c>
      <c r="I656" t="s">
        <v>3140</v>
      </c>
      <c r="L656">
        <v>19.2</v>
      </c>
      <c r="M656">
        <f t="shared" si="40"/>
        <v>20</v>
      </c>
      <c r="N656">
        <v>9.4</v>
      </c>
      <c r="O656">
        <v>11</v>
      </c>
      <c r="P656" s="46" t="s">
        <v>27</v>
      </c>
      <c r="Q656" t="s">
        <v>28</v>
      </c>
      <c r="R656" s="2">
        <v>2374.2159999999999</v>
      </c>
      <c r="S656" s="2">
        <v>604.21600000000001</v>
      </c>
      <c r="T656">
        <v>2.95</v>
      </c>
      <c r="U656" s="2">
        <v>600</v>
      </c>
      <c r="V656" s="2">
        <v>1770</v>
      </c>
      <c r="W656" t="s">
        <v>956</v>
      </c>
      <c r="X656" t="s">
        <v>30</v>
      </c>
      <c r="Y656" s="6">
        <f t="shared" si="41"/>
        <v>804.81898305084735</v>
      </c>
      <c r="Z656" s="6">
        <f t="shared" si="42"/>
        <v>204.81898305084744</v>
      </c>
      <c r="AA656" s="6">
        <f t="shared" si="43"/>
        <v>599.99999999999989</v>
      </c>
      <c r="AD656" s="50">
        <f>Raw[[#This Row],[Net Contractor Cost after rebate]]+Raw[[#This Row],[TotalIncentive]]</f>
        <v>1770</v>
      </c>
      <c r="AH656" s="69">
        <f>Raw[[#This Row],[Contractor Markup]]/Raw[[#This Row],[RegularPrice]]</f>
        <v>0</v>
      </c>
    </row>
    <row r="657" spans="1:34" hidden="1" x14ac:dyDescent="0.25">
      <c r="A657">
        <v>51297</v>
      </c>
      <c r="B657" t="s">
        <v>509</v>
      </c>
      <c r="C657">
        <v>17</v>
      </c>
      <c r="F657" t="s">
        <v>957</v>
      </c>
      <c r="G657" t="s">
        <v>105</v>
      </c>
      <c r="H657" t="s">
        <v>3140</v>
      </c>
      <c r="I657" t="s">
        <v>3140</v>
      </c>
      <c r="L657">
        <v>19</v>
      </c>
      <c r="M657">
        <f t="shared" si="40"/>
        <v>19</v>
      </c>
      <c r="N657">
        <v>10.6</v>
      </c>
      <c r="O657">
        <v>10.6</v>
      </c>
      <c r="P657" s="46" t="s">
        <v>27</v>
      </c>
      <c r="Q657" t="s">
        <v>28</v>
      </c>
      <c r="R657" s="2">
        <v>2126.799</v>
      </c>
      <c r="S657" s="2">
        <v>710.79899999999998</v>
      </c>
      <c r="T657">
        <v>2.36</v>
      </c>
      <c r="U657" s="2">
        <v>600</v>
      </c>
      <c r="V657" s="2">
        <v>1416</v>
      </c>
      <c r="W657" t="s">
        <v>364</v>
      </c>
      <c r="X657" t="s">
        <v>30</v>
      </c>
      <c r="Y657" s="6">
        <f t="shared" si="41"/>
        <v>901.18601694915253</v>
      </c>
      <c r="Z657" s="6">
        <f t="shared" si="42"/>
        <v>301.18601694915253</v>
      </c>
      <c r="AA657" s="6">
        <f t="shared" si="43"/>
        <v>600</v>
      </c>
      <c r="AD657" s="50">
        <f>Raw[[#This Row],[Net Contractor Cost after rebate]]+Raw[[#This Row],[TotalIncentive]]</f>
        <v>1416</v>
      </c>
      <c r="AH657" s="69">
        <f>Raw[[#This Row],[Contractor Markup]]/Raw[[#This Row],[RegularPrice]]</f>
        <v>0</v>
      </c>
    </row>
    <row r="658" spans="1:34" hidden="1" x14ac:dyDescent="0.25">
      <c r="A658">
        <v>51297</v>
      </c>
      <c r="B658" t="s">
        <v>509</v>
      </c>
      <c r="C658">
        <v>18</v>
      </c>
      <c r="F658" t="s">
        <v>958</v>
      </c>
      <c r="G658" t="s">
        <v>491</v>
      </c>
      <c r="H658" t="s">
        <v>3140</v>
      </c>
      <c r="I658" t="s">
        <v>3140</v>
      </c>
      <c r="L658">
        <v>21.6</v>
      </c>
      <c r="M658">
        <f t="shared" si="40"/>
        <v>22</v>
      </c>
      <c r="N658">
        <v>13</v>
      </c>
      <c r="O658">
        <v>11.7</v>
      </c>
      <c r="P658" s="46" t="s">
        <v>27</v>
      </c>
      <c r="Q658" t="s">
        <v>28</v>
      </c>
      <c r="R658" s="2">
        <v>994.60400000000004</v>
      </c>
      <c r="S658" s="2">
        <v>298.60399999999998</v>
      </c>
      <c r="T658">
        <v>1.1599999999999999</v>
      </c>
      <c r="U658" s="2">
        <v>600</v>
      </c>
      <c r="V658" s="2">
        <v>696</v>
      </c>
      <c r="W658" t="s">
        <v>908</v>
      </c>
      <c r="X658" t="s">
        <v>30</v>
      </c>
      <c r="Y658" s="6">
        <f t="shared" si="41"/>
        <v>857.41724137931044</v>
      </c>
      <c r="Z658" s="6">
        <f t="shared" si="42"/>
        <v>257.41724137931033</v>
      </c>
      <c r="AA658" s="6">
        <f t="shared" si="43"/>
        <v>600.00000000000011</v>
      </c>
      <c r="AD658" s="50">
        <f>Raw[[#This Row],[Net Contractor Cost after rebate]]+Raw[[#This Row],[TotalIncentive]]</f>
        <v>696</v>
      </c>
      <c r="AH658" s="69">
        <f>Raw[[#This Row],[Contractor Markup]]/Raw[[#This Row],[RegularPrice]]</f>
        <v>0</v>
      </c>
    </row>
    <row r="659" spans="1:34" hidden="1" x14ac:dyDescent="0.25">
      <c r="A659">
        <v>51297</v>
      </c>
      <c r="B659" t="s">
        <v>509</v>
      </c>
      <c r="C659">
        <v>19</v>
      </c>
      <c r="F659" t="s">
        <v>959</v>
      </c>
      <c r="G659" t="s">
        <v>497</v>
      </c>
      <c r="H659" t="s">
        <v>3139</v>
      </c>
      <c r="I659" t="s">
        <v>3139</v>
      </c>
      <c r="L659">
        <v>15</v>
      </c>
      <c r="M659">
        <f t="shared" si="40"/>
        <v>15</v>
      </c>
      <c r="N659">
        <v>12.5</v>
      </c>
      <c r="O659">
        <v>10</v>
      </c>
      <c r="P659" s="46" t="s">
        <v>51</v>
      </c>
      <c r="Q659" t="s">
        <v>100</v>
      </c>
      <c r="R659" s="2">
        <v>2245</v>
      </c>
      <c r="S659" s="2">
        <v>1210</v>
      </c>
      <c r="T659">
        <v>3.45</v>
      </c>
      <c r="U659" s="2">
        <v>300</v>
      </c>
      <c r="V659" s="2">
        <v>1035</v>
      </c>
      <c r="W659" t="s">
        <v>80</v>
      </c>
      <c r="X659" t="s">
        <v>30</v>
      </c>
      <c r="Y659" s="6">
        <f t="shared" si="41"/>
        <v>650.72463768115938</v>
      </c>
      <c r="Z659" s="6">
        <f t="shared" si="42"/>
        <v>350.72463768115938</v>
      </c>
      <c r="AA659" s="6">
        <f t="shared" si="43"/>
        <v>300</v>
      </c>
      <c r="AD659" s="50">
        <f>Raw[[#This Row],[Net Contractor Cost after rebate]]+Raw[[#This Row],[TotalIncentive]]</f>
        <v>1035</v>
      </c>
      <c r="AH659" s="69">
        <f>Raw[[#This Row],[Contractor Markup]]/Raw[[#This Row],[RegularPrice]]</f>
        <v>0</v>
      </c>
    </row>
    <row r="660" spans="1:34" hidden="1" x14ac:dyDescent="0.25">
      <c r="A660">
        <v>51297</v>
      </c>
      <c r="B660" t="s">
        <v>509</v>
      </c>
      <c r="C660">
        <v>20</v>
      </c>
      <c r="F660" t="s">
        <v>960</v>
      </c>
      <c r="G660" t="s">
        <v>537</v>
      </c>
      <c r="H660" t="s">
        <v>3140</v>
      </c>
      <c r="I660" t="s">
        <v>3140</v>
      </c>
      <c r="L660">
        <v>17</v>
      </c>
      <c r="M660">
        <f t="shared" si="40"/>
        <v>17</v>
      </c>
      <c r="N660">
        <v>9.9</v>
      </c>
      <c r="O660">
        <v>9</v>
      </c>
      <c r="P660" s="46" t="s">
        <v>27</v>
      </c>
      <c r="Q660" t="s">
        <v>40</v>
      </c>
      <c r="R660" s="2">
        <v>568.64</v>
      </c>
      <c r="S660" s="2">
        <v>168.64</v>
      </c>
      <c r="T660">
        <v>1</v>
      </c>
      <c r="U660" s="2">
        <v>400</v>
      </c>
      <c r="V660" s="2">
        <v>400</v>
      </c>
      <c r="W660" t="s">
        <v>961</v>
      </c>
      <c r="X660" t="s">
        <v>30</v>
      </c>
      <c r="Y660" s="6">
        <f t="shared" si="41"/>
        <v>568.64</v>
      </c>
      <c r="Z660" s="6">
        <f t="shared" si="42"/>
        <v>168.64</v>
      </c>
      <c r="AA660" s="6">
        <f t="shared" si="43"/>
        <v>400</v>
      </c>
      <c r="AD660" s="50">
        <f>Raw[[#This Row],[Net Contractor Cost after rebate]]+Raw[[#This Row],[TotalIncentive]]</f>
        <v>400</v>
      </c>
      <c r="AH660" s="69">
        <f>Raw[[#This Row],[Contractor Markup]]/Raw[[#This Row],[RegularPrice]]</f>
        <v>0</v>
      </c>
    </row>
    <row r="661" spans="1:34" hidden="1" x14ac:dyDescent="0.25">
      <c r="A661">
        <v>51297</v>
      </c>
      <c r="B661" t="s">
        <v>509</v>
      </c>
      <c r="C661">
        <v>21</v>
      </c>
      <c r="F661" t="s">
        <v>962</v>
      </c>
      <c r="G661" t="s">
        <v>105</v>
      </c>
      <c r="H661" t="s">
        <v>3140</v>
      </c>
      <c r="I661" t="s">
        <v>3140</v>
      </c>
      <c r="L661">
        <v>18</v>
      </c>
      <c r="M661">
        <f t="shared" si="40"/>
        <v>18</v>
      </c>
      <c r="N661">
        <v>10.5</v>
      </c>
      <c r="O661">
        <v>10</v>
      </c>
      <c r="P661" s="46" t="s">
        <v>27</v>
      </c>
      <c r="Q661" t="s">
        <v>28</v>
      </c>
      <c r="R661" s="2">
        <v>711</v>
      </c>
      <c r="S661" s="2">
        <v>-147</v>
      </c>
      <c r="T661">
        <v>1.43</v>
      </c>
      <c r="U661" s="2">
        <v>600</v>
      </c>
      <c r="V661" s="2">
        <v>858</v>
      </c>
      <c r="W661" t="s">
        <v>167</v>
      </c>
      <c r="X661" t="s">
        <v>30</v>
      </c>
      <c r="Y661" s="6">
        <f t="shared" si="41"/>
        <v>497.20279720279723</v>
      </c>
      <c r="Z661" s="6">
        <f t="shared" si="42"/>
        <v>-102.7972027972028</v>
      </c>
      <c r="AA661" s="6">
        <f t="shared" si="43"/>
        <v>600</v>
      </c>
      <c r="AD661" s="50">
        <f>Raw[[#This Row],[Net Contractor Cost after rebate]]+Raw[[#This Row],[TotalIncentive]]</f>
        <v>858</v>
      </c>
      <c r="AH661" s="69">
        <f>Raw[[#This Row],[Contractor Markup]]/Raw[[#This Row],[RegularPrice]]</f>
        <v>0</v>
      </c>
    </row>
    <row r="662" spans="1:34" hidden="1" x14ac:dyDescent="0.25">
      <c r="A662">
        <v>51297</v>
      </c>
      <c r="B662" t="s">
        <v>509</v>
      </c>
      <c r="C662">
        <v>22</v>
      </c>
      <c r="F662" t="s">
        <v>963</v>
      </c>
      <c r="G662" t="s">
        <v>491</v>
      </c>
      <c r="H662" t="s">
        <v>3140</v>
      </c>
      <c r="I662" t="s">
        <v>3140</v>
      </c>
      <c r="L662">
        <v>21</v>
      </c>
      <c r="M662">
        <f t="shared" si="40"/>
        <v>21</v>
      </c>
      <c r="N662">
        <v>12.6</v>
      </c>
      <c r="O662">
        <v>11.3</v>
      </c>
      <c r="P662" s="46" t="s">
        <v>27</v>
      </c>
      <c r="Q662" t="s">
        <v>28</v>
      </c>
      <c r="R662" s="2">
        <v>1472.779</v>
      </c>
      <c r="S662" s="2">
        <v>626.779</v>
      </c>
      <c r="T662">
        <v>1.41</v>
      </c>
      <c r="U662" s="2">
        <v>600</v>
      </c>
      <c r="V662" s="2">
        <v>846</v>
      </c>
      <c r="W662" t="s">
        <v>964</v>
      </c>
      <c r="X662" t="s">
        <v>30</v>
      </c>
      <c r="Y662" s="6">
        <f t="shared" si="41"/>
        <v>1044.5241134751773</v>
      </c>
      <c r="Z662" s="6">
        <f t="shared" si="42"/>
        <v>444.52411347517733</v>
      </c>
      <c r="AA662" s="6">
        <f t="shared" si="43"/>
        <v>600</v>
      </c>
      <c r="AD662" s="50">
        <f>Raw[[#This Row],[Net Contractor Cost after rebate]]+Raw[[#This Row],[TotalIncentive]]</f>
        <v>846</v>
      </c>
      <c r="AH662" s="69">
        <f>Raw[[#This Row],[Contractor Markup]]/Raw[[#This Row],[RegularPrice]]</f>
        <v>0</v>
      </c>
    </row>
    <row r="663" spans="1:34" hidden="1" x14ac:dyDescent="0.25">
      <c r="A663">
        <v>51297</v>
      </c>
      <c r="B663" t="s">
        <v>509</v>
      </c>
      <c r="C663">
        <v>23</v>
      </c>
      <c r="F663" t="s">
        <v>965</v>
      </c>
      <c r="G663" t="s">
        <v>105</v>
      </c>
      <c r="H663" t="s">
        <v>3140</v>
      </c>
      <c r="I663" t="s">
        <v>3140</v>
      </c>
      <c r="L663">
        <v>21.6</v>
      </c>
      <c r="M663">
        <f t="shared" si="40"/>
        <v>22</v>
      </c>
      <c r="N663">
        <v>13</v>
      </c>
      <c r="O663">
        <v>11.7</v>
      </c>
      <c r="P663" s="46" t="s">
        <v>27</v>
      </c>
      <c r="Q663" t="s">
        <v>28</v>
      </c>
      <c r="R663" s="2">
        <v>1142.9079999999999</v>
      </c>
      <c r="S663" s="2">
        <v>446.90800000000002</v>
      </c>
      <c r="T663">
        <v>1.1599999999999999</v>
      </c>
      <c r="U663" s="2">
        <v>600</v>
      </c>
      <c r="V663" s="2">
        <v>696</v>
      </c>
      <c r="W663" t="s">
        <v>966</v>
      </c>
      <c r="X663" t="s">
        <v>30</v>
      </c>
      <c r="Y663" s="6">
        <f t="shared" si="41"/>
        <v>985.26551724137926</v>
      </c>
      <c r="Z663" s="6">
        <f t="shared" si="42"/>
        <v>385.26551724137937</v>
      </c>
      <c r="AA663" s="6">
        <f t="shared" si="43"/>
        <v>599.99999999999989</v>
      </c>
      <c r="AD663" s="50">
        <f>Raw[[#This Row],[Net Contractor Cost after rebate]]+Raw[[#This Row],[TotalIncentive]]</f>
        <v>696</v>
      </c>
      <c r="AH663" s="69">
        <f>Raw[[#This Row],[Contractor Markup]]/Raw[[#This Row],[RegularPrice]]</f>
        <v>0</v>
      </c>
    </row>
    <row r="664" spans="1:34" hidden="1" x14ac:dyDescent="0.25">
      <c r="A664">
        <v>51298</v>
      </c>
      <c r="B664" t="s">
        <v>224</v>
      </c>
      <c r="C664">
        <v>1</v>
      </c>
      <c r="F664" t="s">
        <v>967</v>
      </c>
      <c r="G664" t="s">
        <v>366</v>
      </c>
      <c r="H664" t="s">
        <v>3145</v>
      </c>
      <c r="I664" t="s">
        <v>3145</v>
      </c>
      <c r="L664">
        <v>20</v>
      </c>
      <c r="M664">
        <f t="shared" si="40"/>
        <v>20</v>
      </c>
      <c r="N664">
        <v>11.05</v>
      </c>
      <c r="O664">
        <v>11</v>
      </c>
      <c r="P664" s="46" t="s">
        <v>27</v>
      </c>
      <c r="Q664" t="s">
        <v>28</v>
      </c>
      <c r="R664" s="2">
        <v>1150</v>
      </c>
      <c r="S664" s="2">
        <v>250</v>
      </c>
      <c r="T664">
        <v>1.5</v>
      </c>
      <c r="U664" s="2">
        <v>600</v>
      </c>
      <c r="V664" s="2">
        <v>900</v>
      </c>
      <c r="W664" t="s">
        <v>149</v>
      </c>
      <c r="X664" t="s">
        <v>30</v>
      </c>
      <c r="Y664" s="6">
        <f t="shared" si="41"/>
        <v>766.66666666666663</v>
      </c>
      <c r="Z664" s="6">
        <f t="shared" si="42"/>
        <v>166.66666666666666</v>
      </c>
      <c r="AA664" s="6">
        <f t="shared" si="43"/>
        <v>600</v>
      </c>
      <c r="AD664" s="50">
        <f>Raw[[#This Row],[Net Contractor Cost after rebate]]+Raw[[#This Row],[TotalIncentive]]</f>
        <v>900</v>
      </c>
      <c r="AH664" s="69">
        <f>Raw[[#This Row],[Contractor Markup]]/Raw[[#This Row],[RegularPrice]]</f>
        <v>0</v>
      </c>
    </row>
    <row r="665" spans="1:34" hidden="1" x14ac:dyDescent="0.25">
      <c r="A665">
        <v>51298</v>
      </c>
      <c r="B665" t="s">
        <v>224</v>
      </c>
      <c r="C665">
        <v>2</v>
      </c>
      <c r="F665" t="s">
        <v>968</v>
      </c>
      <c r="G665" t="s">
        <v>400</v>
      </c>
      <c r="H665" t="s">
        <v>3145</v>
      </c>
      <c r="I665" t="s">
        <v>3145</v>
      </c>
      <c r="L665">
        <v>18</v>
      </c>
      <c r="M665">
        <f t="shared" si="40"/>
        <v>18</v>
      </c>
      <c r="N665">
        <v>10.5</v>
      </c>
      <c r="O665">
        <v>9</v>
      </c>
      <c r="P665" s="46" t="s">
        <v>27</v>
      </c>
      <c r="Q665" t="s">
        <v>40</v>
      </c>
      <c r="R665" s="2">
        <v>1183</v>
      </c>
      <c r="S665" s="2">
        <v>451</v>
      </c>
      <c r="T665">
        <v>1.83</v>
      </c>
      <c r="U665" s="2">
        <v>400</v>
      </c>
      <c r="V665" s="2">
        <v>732</v>
      </c>
      <c r="W665" t="s">
        <v>462</v>
      </c>
      <c r="X665" t="s">
        <v>30</v>
      </c>
      <c r="Y665" s="6">
        <f t="shared" si="41"/>
        <v>646.44808743169392</v>
      </c>
      <c r="Z665" s="6">
        <f t="shared" si="42"/>
        <v>246.44808743169398</v>
      </c>
      <c r="AA665" s="6">
        <f t="shared" si="43"/>
        <v>399.99999999999994</v>
      </c>
      <c r="AD665" s="50">
        <f>Raw[[#This Row],[Net Contractor Cost after rebate]]+Raw[[#This Row],[TotalIncentive]]</f>
        <v>732</v>
      </c>
      <c r="AH665" s="69">
        <f>Raw[[#This Row],[Contractor Markup]]/Raw[[#This Row],[RegularPrice]]</f>
        <v>0</v>
      </c>
    </row>
    <row r="666" spans="1:34" hidden="1" x14ac:dyDescent="0.25">
      <c r="A666">
        <v>51298</v>
      </c>
      <c r="B666" t="s">
        <v>224</v>
      </c>
      <c r="C666">
        <v>3</v>
      </c>
      <c r="F666" t="s">
        <v>969</v>
      </c>
      <c r="G666" t="s">
        <v>400</v>
      </c>
      <c r="H666" t="s">
        <v>3145</v>
      </c>
      <c r="I666" t="s">
        <v>3145</v>
      </c>
      <c r="L666">
        <v>18</v>
      </c>
      <c r="M666">
        <f t="shared" si="40"/>
        <v>18</v>
      </c>
      <c r="N666">
        <v>10.5</v>
      </c>
      <c r="O666">
        <v>9</v>
      </c>
      <c r="P666" s="46" t="s">
        <v>27</v>
      </c>
      <c r="Q666" t="s">
        <v>40</v>
      </c>
      <c r="R666" s="2">
        <v>1183</v>
      </c>
      <c r="S666" s="2">
        <v>451</v>
      </c>
      <c r="T666">
        <v>1.83</v>
      </c>
      <c r="U666" s="2">
        <v>400</v>
      </c>
      <c r="V666" s="2">
        <v>732</v>
      </c>
      <c r="W666" t="s">
        <v>970</v>
      </c>
      <c r="X666" t="s">
        <v>30</v>
      </c>
      <c r="Y666" s="6">
        <f t="shared" si="41"/>
        <v>646.44808743169392</v>
      </c>
      <c r="Z666" s="6">
        <f t="shared" si="42"/>
        <v>246.44808743169398</v>
      </c>
      <c r="AA666" s="6">
        <f t="shared" si="43"/>
        <v>399.99999999999994</v>
      </c>
      <c r="AD666" s="50">
        <f>Raw[[#This Row],[Net Contractor Cost after rebate]]+Raw[[#This Row],[TotalIncentive]]</f>
        <v>732</v>
      </c>
      <c r="AH666" s="69">
        <f>Raw[[#This Row],[Contractor Markup]]/Raw[[#This Row],[RegularPrice]]</f>
        <v>0</v>
      </c>
    </row>
    <row r="667" spans="1:34" hidden="1" x14ac:dyDescent="0.25">
      <c r="A667">
        <v>51298</v>
      </c>
      <c r="B667" t="s">
        <v>224</v>
      </c>
      <c r="C667">
        <v>4</v>
      </c>
      <c r="F667" t="s">
        <v>971</v>
      </c>
      <c r="G667" t="s">
        <v>182</v>
      </c>
      <c r="H667" t="s">
        <v>3145</v>
      </c>
      <c r="I667" t="s">
        <v>3145</v>
      </c>
      <c r="L667">
        <v>22</v>
      </c>
      <c r="M667">
        <f t="shared" si="40"/>
        <v>22</v>
      </c>
      <c r="N667">
        <v>13.6</v>
      </c>
      <c r="O667">
        <v>9.5</v>
      </c>
      <c r="P667" s="46" t="s">
        <v>27</v>
      </c>
      <c r="Q667" t="s">
        <v>65</v>
      </c>
      <c r="R667" s="2">
        <v>1178</v>
      </c>
      <c r="S667" s="2">
        <v>678</v>
      </c>
      <c r="T667">
        <v>1</v>
      </c>
      <c r="U667" s="2">
        <v>500</v>
      </c>
      <c r="V667" s="2">
        <v>500</v>
      </c>
      <c r="W667" t="s">
        <v>972</v>
      </c>
      <c r="X667" t="s">
        <v>30</v>
      </c>
      <c r="Y667" s="6">
        <f t="shared" si="41"/>
        <v>1178</v>
      </c>
      <c r="Z667" s="6">
        <f t="shared" si="42"/>
        <v>678</v>
      </c>
      <c r="AA667" s="6">
        <f t="shared" si="43"/>
        <v>500</v>
      </c>
      <c r="AD667" s="50">
        <f>Raw[[#This Row],[Net Contractor Cost after rebate]]+Raw[[#This Row],[TotalIncentive]]</f>
        <v>500</v>
      </c>
      <c r="AH667" s="69">
        <f>Raw[[#This Row],[Contractor Markup]]/Raw[[#This Row],[RegularPrice]]</f>
        <v>0</v>
      </c>
    </row>
    <row r="668" spans="1:34" hidden="1" x14ac:dyDescent="0.25">
      <c r="A668">
        <v>51298</v>
      </c>
      <c r="B668" t="s">
        <v>224</v>
      </c>
      <c r="C668">
        <v>5</v>
      </c>
      <c r="F668" t="s">
        <v>973</v>
      </c>
      <c r="G668" t="s">
        <v>182</v>
      </c>
      <c r="H668" t="s">
        <v>3145</v>
      </c>
      <c r="I668" t="s">
        <v>3145</v>
      </c>
      <c r="L668">
        <v>20</v>
      </c>
      <c r="M668">
        <f t="shared" si="40"/>
        <v>20</v>
      </c>
      <c r="N668">
        <v>11.05</v>
      </c>
      <c r="O668">
        <v>11</v>
      </c>
      <c r="P668" s="46" t="s">
        <v>27</v>
      </c>
      <c r="Q668" t="s">
        <v>28</v>
      </c>
      <c r="R668" s="2">
        <v>1160</v>
      </c>
      <c r="S668" s="2">
        <v>260</v>
      </c>
      <c r="T668">
        <v>1.5</v>
      </c>
      <c r="U668" s="2">
        <v>600</v>
      </c>
      <c r="V668" s="2">
        <v>900</v>
      </c>
      <c r="W668" t="s">
        <v>292</v>
      </c>
      <c r="X668" t="s">
        <v>30</v>
      </c>
      <c r="Y668" s="6">
        <f t="shared" si="41"/>
        <v>773.33333333333337</v>
      </c>
      <c r="Z668" s="6">
        <f t="shared" si="42"/>
        <v>173.33333333333334</v>
      </c>
      <c r="AA668" s="6">
        <f t="shared" si="43"/>
        <v>600</v>
      </c>
      <c r="AD668" s="50">
        <f>Raw[[#This Row],[Net Contractor Cost after rebate]]+Raw[[#This Row],[TotalIncentive]]</f>
        <v>900</v>
      </c>
      <c r="AH668" s="69">
        <f>Raw[[#This Row],[Contractor Markup]]/Raw[[#This Row],[RegularPrice]]</f>
        <v>0</v>
      </c>
    </row>
    <row r="669" spans="1:34" hidden="1" x14ac:dyDescent="0.25">
      <c r="A669">
        <v>51298</v>
      </c>
      <c r="B669" t="s">
        <v>224</v>
      </c>
      <c r="C669">
        <v>6</v>
      </c>
      <c r="F669" t="s">
        <v>973</v>
      </c>
      <c r="G669" t="s">
        <v>182</v>
      </c>
      <c r="H669" t="s">
        <v>3145</v>
      </c>
      <c r="I669" t="s">
        <v>3145</v>
      </c>
      <c r="L669">
        <v>20</v>
      </c>
      <c r="M669">
        <f t="shared" si="40"/>
        <v>20</v>
      </c>
      <c r="N669">
        <v>11.05</v>
      </c>
      <c r="O669">
        <v>11</v>
      </c>
      <c r="P669" s="46" t="s">
        <v>27</v>
      </c>
      <c r="Q669" t="s">
        <v>28</v>
      </c>
      <c r="R669" s="2">
        <v>1160</v>
      </c>
      <c r="S669" s="2">
        <v>260</v>
      </c>
      <c r="T669">
        <v>1.5</v>
      </c>
      <c r="U669" s="2">
        <v>600</v>
      </c>
      <c r="V669" s="2">
        <v>900</v>
      </c>
      <c r="W669" t="s">
        <v>292</v>
      </c>
      <c r="X669" t="s">
        <v>30</v>
      </c>
      <c r="Y669" s="6">
        <f t="shared" si="41"/>
        <v>773.33333333333337</v>
      </c>
      <c r="Z669" s="6">
        <f t="shared" si="42"/>
        <v>173.33333333333334</v>
      </c>
      <c r="AA669" s="6">
        <f t="shared" si="43"/>
        <v>600</v>
      </c>
      <c r="AD669" s="50">
        <f>Raw[[#This Row],[Net Contractor Cost after rebate]]+Raw[[#This Row],[TotalIncentive]]</f>
        <v>900</v>
      </c>
      <c r="AH669" s="69">
        <f>Raw[[#This Row],[Contractor Markup]]/Raw[[#This Row],[RegularPrice]]</f>
        <v>0</v>
      </c>
    </row>
    <row r="670" spans="1:34" hidden="1" x14ac:dyDescent="0.25">
      <c r="A670">
        <v>51298</v>
      </c>
      <c r="B670" t="s">
        <v>224</v>
      </c>
      <c r="C670">
        <v>7</v>
      </c>
      <c r="F670" t="s">
        <v>974</v>
      </c>
      <c r="G670" t="s">
        <v>182</v>
      </c>
      <c r="H670" t="s">
        <v>3145</v>
      </c>
      <c r="I670" t="s">
        <v>3145</v>
      </c>
      <c r="L670">
        <v>21.5</v>
      </c>
      <c r="M670">
        <f t="shared" si="40"/>
        <v>22</v>
      </c>
      <c r="N670">
        <v>12.05</v>
      </c>
      <c r="O670">
        <v>12</v>
      </c>
      <c r="P670" s="46" t="s">
        <v>27</v>
      </c>
      <c r="Q670" t="s">
        <v>28</v>
      </c>
      <c r="R670" s="2">
        <v>924</v>
      </c>
      <c r="S670" s="2">
        <v>324</v>
      </c>
      <c r="T670">
        <v>1</v>
      </c>
      <c r="U670" s="2">
        <v>600</v>
      </c>
      <c r="V670" s="2">
        <v>600</v>
      </c>
      <c r="W670" t="s">
        <v>975</v>
      </c>
      <c r="X670" t="s">
        <v>30</v>
      </c>
      <c r="Y670" s="6">
        <f t="shared" si="41"/>
        <v>924</v>
      </c>
      <c r="Z670" s="6">
        <f t="shared" si="42"/>
        <v>324</v>
      </c>
      <c r="AA670" s="6">
        <f t="shared" si="43"/>
        <v>600</v>
      </c>
      <c r="AD670" s="50">
        <f>Raw[[#This Row],[Net Contractor Cost after rebate]]+Raw[[#This Row],[TotalIncentive]]</f>
        <v>600</v>
      </c>
      <c r="AH670" s="69">
        <f>Raw[[#This Row],[Contractor Markup]]/Raw[[#This Row],[RegularPrice]]</f>
        <v>0</v>
      </c>
    </row>
    <row r="671" spans="1:34" hidden="1" x14ac:dyDescent="0.25">
      <c r="A671">
        <v>51298</v>
      </c>
      <c r="B671" t="s">
        <v>224</v>
      </c>
      <c r="C671">
        <v>8</v>
      </c>
      <c r="F671" t="s">
        <v>976</v>
      </c>
      <c r="G671" t="s">
        <v>180</v>
      </c>
      <c r="H671" t="s">
        <v>3145</v>
      </c>
      <c r="I671" t="s">
        <v>3145</v>
      </c>
      <c r="L671">
        <v>20</v>
      </c>
      <c r="M671">
        <f t="shared" si="40"/>
        <v>20</v>
      </c>
      <c r="N671">
        <v>11.05</v>
      </c>
      <c r="O671">
        <v>11</v>
      </c>
      <c r="P671" s="46" t="s">
        <v>27</v>
      </c>
      <c r="Q671" t="s">
        <v>28</v>
      </c>
      <c r="R671" s="2">
        <v>1026</v>
      </c>
      <c r="S671" s="2">
        <v>126</v>
      </c>
      <c r="T671">
        <v>1.5</v>
      </c>
      <c r="U671" s="2">
        <v>600</v>
      </c>
      <c r="V671" s="2">
        <v>900</v>
      </c>
      <c r="W671" t="s">
        <v>334</v>
      </c>
      <c r="X671" t="s">
        <v>30</v>
      </c>
      <c r="Y671" s="6">
        <f t="shared" si="41"/>
        <v>684</v>
      </c>
      <c r="Z671" s="6">
        <f t="shared" si="42"/>
        <v>84</v>
      </c>
      <c r="AA671" s="6">
        <f t="shared" si="43"/>
        <v>600</v>
      </c>
      <c r="AD671" s="50">
        <f>Raw[[#This Row],[Net Contractor Cost after rebate]]+Raw[[#This Row],[TotalIncentive]]</f>
        <v>900</v>
      </c>
      <c r="AH671" s="69">
        <f>Raw[[#This Row],[Contractor Markup]]/Raw[[#This Row],[RegularPrice]]</f>
        <v>0</v>
      </c>
    </row>
    <row r="672" spans="1:34" hidden="1" x14ac:dyDescent="0.25">
      <c r="A672">
        <v>51298</v>
      </c>
      <c r="B672" t="s">
        <v>224</v>
      </c>
      <c r="C672">
        <v>9</v>
      </c>
      <c r="F672" t="s">
        <v>977</v>
      </c>
      <c r="G672" t="s">
        <v>172</v>
      </c>
      <c r="H672" t="s">
        <v>3145</v>
      </c>
      <c r="I672" t="s">
        <v>3145</v>
      </c>
      <c r="L672">
        <v>20</v>
      </c>
      <c r="M672">
        <f t="shared" si="40"/>
        <v>20</v>
      </c>
      <c r="N672">
        <v>11.05</v>
      </c>
      <c r="O672">
        <v>11</v>
      </c>
      <c r="P672" s="46" t="s">
        <v>27</v>
      </c>
      <c r="Q672" t="s">
        <v>28</v>
      </c>
      <c r="R672" s="2">
        <v>1026</v>
      </c>
      <c r="S672" s="2">
        <v>126</v>
      </c>
      <c r="T672">
        <v>1.5</v>
      </c>
      <c r="U672" s="2">
        <v>600</v>
      </c>
      <c r="V672" s="2">
        <v>900</v>
      </c>
      <c r="W672" t="s">
        <v>312</v>
      </c>
      <c r="X672" t="s">
        <v>30</v>
      </c>
      <c r="Y672" s="6">
        <f t="shared" si="41"/>
        <v>684</v>
      </c>
      <c r="Z672" s="6">
        <f t="shared" si="42"/>
        <v>84</v>
      </c>
      <c r="AA672" s="6">
        <f t="shared" si="43"/>
        <v>600</v>
      </c>
      <c r="AD672" s="50">
        <f>Raw[[#This Row],[Net Contractor Cost after rebate]]+Raw[[#This Row],[TotalIncentive]]</f>
        <v>900</v>
      </c>
      <c r="AH672" s="69">
        <f>Raw[[#This Row],[Contractor Markup]]/Raw[[#This Row],[RegularPrice]]</f>
        <v>0</v>
      </c>
    </row>
    <row r="673" spans="1:34" hidden="1" x14ac:dyDescent="0.25">
      <c r="A673">
        <v>51298</v>
      </c>
      <c r="B673" t="s">
        <v>224</v>
      </c>
      <c r="C673">
        <v>10</v>
      </c>
      <c r="F673" t="s">
        <v>978</v>
      </c>
      <c r="G673" t="s">
        <v>172</v>
      </c>
      <c r="H673" t="s">
        <v>3145</v>
      </c>
      <c r="I673" t="s">
        <v>3145</v>
      </c>
      <c r="L673">
        <v>20</v>
      </c>
      <c r="M673">
        <f t="shared" si="40"/>
        <v>20</v>
      </c>
      <c r="N673">
        <v>11.05</v>
      </c>
      <c r="O673">
        <v>11</v>
      </c>
      <c r="P673" s="46" t="s">
        <v>27</v>
      </c>
      <c r="Q673" t="s">
        <v>28</v>
      </c>
      <c r="R673" s="2">
        <v>1026</v>
      </c>
      <c r="S673" s="2">
        <v>126</v>
      </c>
      <c r="T673">
        <v>1.5</v>
      </c>
      <c r="U673" s="2">
        <v>600</v>
      </c>
      <c r="V673" s="2">
        <v>900</v>
      </c>
      <c r="W673" t="s">
        <v>979</v>
      </c>
      <c r="X673" t="s">
        <v>30</v>
      </c>
      <c r="Y673" s="6">
        <f t="shared" si="41"/>
        <v>684</v>
      </c>
      <c r="Z673" s="6">
        <f t="shared" si="42"/>
        <v>84</v>
      </c>
      <c r="AA673" s="6">
        <f t="shared" si="43"/>
        <v>600</v>
      </c>
      <c r="AD673" s="50">
        <f>Raw[[#This Row],[Net Contractor Cost after rebate]]+Raw[[#This Row],[TotalIncentive]]</f>
        <v>900</v>
      </c>
      <c r="AH673" s="69">
        <f>Raw[[#This Row],[Contractor Markup]]/Raw[[#This Row],[RegularPrice]]</f>
        <v>0</v>
      </c>
    </row>
    <row r="674" spans="1:34" hidden="1" x14ac:dyDescent="0.25">
      <c r="A674">
        <v>51298</v>
      </c>
      <c r="B674" t="s">
        <v>224</v>
      </c>
      <c r="C674">
        <v>11</v>
      </c>
      <c r="F674" t="s">
        <v>980</v>
      </c>
      <c r="G674" t="s">
        <v>172</v>
      </c>
      <c r="H674" t="s">
        <v>3145</v>
      </c>
      <c r="I674" t="s">
        <v>3145</v>
      </c>
      <c r="L674">
        <v>20</v>
      </c>
      <c r="M674">
        <f t="shared" si="40"/>
        <v>20</v>
      </c>
      <c r="N674">
        <v>11.05</v>
      </c>
      <c r="O674">
        <v>11</v>
      </c>
      <c r="P674" s="46" t="s">
        <v>27</v>
      </c>
      <c r="Q674" t="s">
        <v>28</v>
      </c>
      <c r="R674" s="2">
        <v>1026</v>
      </c>
      <c r="S674" s="2">
        <v>126</v>
      </c>
      <c r="T674">
        <v>1.5</v>
      </c>
      <c r="U674" s="2">
        <v>600</v>
      </c>
      <c r="V674" s="2">
        <v>900</v>
      </c>
      <c r="W674" t="s">
        <v>312</v>
      </c>
      <c r="X674" t="s">
        <v>30</v>
      </c>
      <c r="Y674" s="6">
        <f t="shared" si="41"/>
        <v>684</v>
      </c>
      <c r="Z674" s="6">
        <f t="shared" si="42"/>
        <v>84</v>
      </c>
      <c r="AA674" s="6">
        <f t="shared" si="43"/>
        <v>600</v>
      </c>
      <c r="AD674" s="50">
        <f>Raw[[#This Row],[Net Contractor Cost after rebate]]+Raw[[#This Row],[TotalIncentive]]</f>
        <v>900</v>
      </c>
      <c r="AH674" s="69">
        <f>Raw[[#This Row],[Contractor Markup]]/Raw[[#This Row],[RegularPrice]]</f>
        <v>0</v>
      </c>
    </row>
    <row r="675" spans="1:34" hidden="1" x14ac:dyDescent="0.25">
      <c r="A675">
        <v>51298</v>
      </c>
      <c r="B675" t="s">
        <v>224</v>
      </c>
      <c r="C675">
        <v>12</v>
      </c>
      <c r="F675" t="s">
        <v>981</v>
      </c>
      <c r="G675" t="s">
        <v>172</v>
      </c>
      <c r="H675" t="s">
        <v>3146</v>
      </c>
      <c r="I675" t="s">
        <v>3146</v>
      </c>
      <c r="L675">
        <v>15</v>
      </c>
      <c r="M675">
        <f t="shared" si="40"/>
        <v>15</v>
      </c>
      <c r="N675">
        <v>12.5</v>
      </c>
      <c r="O675">
        <v>9</v>
      </c>
      <c r="P675" s="46" t="s">
        <v>51</v>
      </c>
      <c r="Q675" t="s">
        <v>100</v>
      </c>
      <c r="R675" s="2">
        <v>2150</v>
      </c>
      <c r="S675" s="2">
        <v>925</v>
      </c>
      <c r="T675">
        <v>4.75</v>
      </c>
      <c r="U675" s="2">
        <v>300</v>
      </c>
      <c r="V675" s="2">
        <v>1425</v>
      </c>
      <c r="W675" t="s">
        <v>982</v>
      </c>
      <c r="X675" t="s">
        <v>30</v>
      </c>
      <c r="Y675" s="6">
        <f t="shared" si="41"/>
        <v>452.63157894736844</v>
      </c>
      <c r="Z675" s="6">
        <f t="shared" si="42"/>
        <v>194.73684210526315</v>
      </c>
      <c r="AA675" s="6">
        <f t="shared" si="43"/>
        <v>257.89473684210532</v>
      </c>
      <c r="AD675" s="50">
        <f>Raw[[#This Row],[Net Contractor Cost after rebate]]+Raw[[#This Row],[TotalIncentive]]</f>
        <v>1425</v>
      </c>
      <c r="AH675" s="69">
        <f>Raw[[#This Row],[Contractor Markup]]/Raw[[#This Row],[RegularPrice]]</f>
        <v>0</v>
      </c>
    </row>
    <row r="676" spans="1:34" hidden="1" x14ac:dyDescent="0.25">
      <c r="A676">
        <v>51298</v>
      </c>
      <c r="B676" t="s">
        <v>224</v>
      </c>
      <c r="C676">
        <v>13</v>
      </c>
      <c r="F676" t="s">
        <v>983</v>
      </c>
      <c r="G676" t="s">
        <v>199</v>
      </c>
      <c r="H676" t="s">
        <v>3145</v>
      </c>
      <c r="I676" t="s">
        <v>3145</v>
      </c>
      <c r="L676">
        <v>20</v>
      </c>
      <c r="M676">
        <f t="shared" si="40"/>
        <v>20</v>
      </c>
      <c r="N676">
        <v>12.75</v>
      </c>
      <c r="O676">
        <v>9</v>
      </c>
      <c r="P676" s="46" t="s">
        <v>27</v>
      </c>
      <c r="Q676" t="s">
        <v>40</v>
      </c>
      <c r="R676" s="2">
        <v>969</v>
      </c>
      <c r="S676" s="2">
        <v>569</v>
      </c>
      <c r="T676">
        <v>1</v>
      </c>
      <c r="U676" s="2">
        <v>400</v>
      </c>
      <c r="V676" s="2">
        <v>400</v>
      </c>
      <c r="W676" t="s">
        <v>334</v>
      </c>
      <c r="X676" t="s">
        <v>30</v>
      </c>
      <c r="Y676" s="6">
        <f t="shared" si="41"/>
        <v>969</v>
      </c>
      <c r="Z676" s="6">
        <f t="shared" si="42"/>
        <v>569</v>
      </c>
      <c r="AA676" s="6">
        <f t="shared" si="43"/>
        <v>400</v>
      </c>
      <c r="AD676" s="50">
        <f>Raw[[#This Row],[Net Contractor Cost after rebate]]+Raw[[#This Row],[TotalIncentive]]</f>
        <v>400</v>
      </c>
      <c r="AH676" s="69">
        <f>Raw[[#This Row],[Contractor Markup]]/Raw[[#This Row],[RegularPrice]]</f>
        <v>0</v>
      </c>
    </row>
    <row r="677" spans="1:34" hidden="1" x14ac:dyDescent="0.25">
      <c r="A677">
        <v>51298</v>
      </c>
      <c r="B677" t="s">
        <v>224</v>
      </c>
      <c r="C677">
        <v>14</v>
      </c>
      <c r="F677" t="s">
        <v>984</v>
      </c>
      <c r="G677" t="s">
        <v>199</v>
      </c>
      <c r="H677" t="s">
        <v>3145</v>
      </c>
      <c r="I677" t="s">
        <v>3145</v>
      </c>
      <c r="L677">
        <v>17</v>
      </c>
      <c r="M677">
        <f t="shared" si="40"/>
        <v>17</v>
      </c>
      <c r="N677">
        <v>11.1</v>
      </c>
      <c r="O677">
        <v>8.6999999999999993</v>
      </c>
      <c r="P677" s="46" t="s">
        <v>27</v>
      </c>
      <c r="Q677" t="s">
        <v>74</v>
      </c>
      <c r="R677" s="2">
        <v>1539</v>
      </c>
      <c r="S677" s="2">
        <v>1116</v>
      </c>
      <c r="T677">
        <v>1.41</v>
      </c>
      <c r="U677" s="2">
        <v>300</v>
      </c>
      <c r="V677" s="2">
        <v>423</v>
      </c>
      <c r="W677" t="s">
        <v>985</v>
      </c>
      <c r="X677" t="s">
        <v>30</v>
      </c>
      <c r="Y677" s="6">
        <f t="shared" si="41"/>
        <v>1091.4893617021278</v>
      </c>
      <c r="Z677" s="6">
        <f t="shared" si="42"/>
        <v>791.48936170212767</v>
      </c>
      <c r="AA677" s="6">
        <f t="shared" si="43"/>
        <v>300.00000000000011</v>
      </c>
      <c r="AD677" s="50">
        <f>Raw[[#This Row],[Net Contractor Cost after rebate]]+Raw[[#This Row],[TotalIncentive]]</f>
        <v>423</v>
      </c>
      <c r="AH677" s="69">
        <f>Raw[[#This Row],[Contractor Markup]]/Raw[[#This Row],[RegularPrice]]</f>
        <v>0</v>
      </c>
    </row>
    <row r="678" spans="1:34" hidden="1" x14ac:dyDescent="0.25">
      <c r="A678">
        <v>51298</v>
      </c>
      <c r="B678" t="s">
        <v>224</v>
      </c>
      <c r="C678">
        <v>15</v>
      </c>
      <c r="F678" t="s">
        <v>986</v>
      </c>
      <c r="G678" t="s">
        <v>196</v>
      </c>
      <c r="H678" t="s">
        <v>3145</v>
      </c>
      <c r="I678" t="s">
        <v>3145</v>
      </c>
      <c r="L678">
        <v>19.5</v>
      </c>
      <c r="M678">
        <f t="shared" si="40"/>
        <v>20</v>
      </c>
      <c r="N678">
        <v>9.3000000000000007</v>
      </c>
      <c r="O678">
        <v>10</v>
      </c>
      <c r="P678" s="46" t="s">
        <v>27</v>
      </c>
      <c r="Q678" t="s">
        <v>28</v>
      </c>
      <c r="R678" s="2">
        <v>3865</v>
      </c>
      <c r="S678" s="2">
        <v>2269</v>
      </c>
      <c r="T678">
        <v>2.66</v>
      </c>
      <c r="U678" s="2">
        <v>600</v>
      </c>
      <c r="V678" s="2">
        <v>1596</v>
      </c>
      <c r="W678" t="s">
        <v>987</v>
      </c>
      <c r="X678" t="s">
        <v>30</v>
      </c>
      <c r="Y678" s="6">
        <f t="shared" si="41"/>
        <v>1453.0075187969924</v>
      </c>
      <c r="Z678" s="6">
        <f t="shared" si="42"/>
        <v>853.00751879699249</v>
      </c>
      <c r="AA678" s="6">
        <f t="shared" si="43"/>
        <v>599.99999999999989</v>
      </c>
      <c r="AD678" s="50">
        <f>Raw[[#This Row],[Net Contractor Cost after rebate]]+Raw[[#This Row],[TotalIncentive]]</f>
        <v>1596</v>
      </c>
      <c r="AH678" s="69">
        <f>Raw[[#This Row],[Contractor Markup]]/Raw[[#This Row],[RegularPrice]]</f>
        <v>0</v>
      </c>
    </row>
    <row r="679" spans="1:34" hidden="1" x14ac:dyDescent="0.25">
      <c r="A679">
        <v>51298</v>
      </c>
      <c r="B679" t="s">
        <v>224</v>
      </c>
      <c r="C679">
        <v>16</v>
      </c>
      <c r="F679" t="s">
        <v>988</v>
      </c>
      <c r="G679" t="s">
        <v>196</v>
      </c>
      <c r="H679" t="s">
        <v>3145</v>
      </c>
      <c r="I679" t="s">
        <v>3145</v>
      </c>
      <c r="L679">
        <v>17</v>
      </c>
      <c r="M679">
        <f t="shared" si="40"/>
        <v>17</v>
      </c>
      <c r="N679">
        <v>12.5</v>
      </c>
      <c r="O679">
        <v>9</v>
      </c>
      <c r="P679" s="46" t="s">
        <v>27</v>
      </c>
      <c r="Q679" t="s">
        <v>40</v>
      </c>
      <c r="R679" s="2">
        <v>744</v>
      </c>
      <c r="S679" s="2">
        <v>444</v>
      </c>
      <c r="T679">
        <v>0.75</v>
      </c>
      <c r="U679" s="2">
        <v>400</v>
      </c>
      <c r="V679" s="2">
        <v>300</v>
      </c>
      <c r="W679" t="s">
        <v>989</v>
      </c>
      <c r="X679" t="s">
        <v>30</v>
      </c>
      <c r="Y679" s="6">
        <f t="shared" si="41"/>
        <v>992</v>
      </c>
      <c r="Z679" s="6">
        <f t="shared" si="42"/>
        <v>592</v>
      </c>
      <c r="AA679" s="6">
        <f t="shared" si="43"/>
        <v>400</v>
      </c>
      <c r="AD679" s="50">
        <f>Raw[[#This Row],[Net Contractor Cost after rebate]]+Raw[[#This Row],[TotalIncentive]]</f>
        <v>300</v>
      </c>
      <c r="AH679" s="69">
        <f>Raw[[#This Row],[Contractor Markup]]/Raw[[#This Row],[RegularPrice]]</f>
        <v>0</v>
      </c>
    </row>
    <row r="680" spans="1:34" hidden="1" x14ac:dyDescent="0.25">
      <c r="A680">
        <v>51298</v>
      </c>
      <c r="B680" t="s">
        <v>224</v>
      </c>
      <c r="C680">
        <v>17</v>
      </c>
      <c r="F680" t="s">
        <v>990</v>
      </c>
      <c r="G680" t="s">
        <v>196</v>
      </c>
      <c r="H680" t="s">
        <v>3145</v>
      </c>
      <c r="I680" t="s">
        <v>3145</v>
      </c>
      <c r="L680">
        <v>18.399999999999999</v>
      </c>
      <c r="M680">
        <f t="shared" si="40"/>
        <v>19</v>
      </c>
      <c r="N680">
        <v>10.15</v>
      </c>
      <c r="O680">
        <v>9.6</v>
      </c>
      <c r="P680" s="46" t="s">
        <v>27</v>
      </c>
      <c r="Q680" t="s">
        <v>65</v>
      </c>
      <c r="R680" s="2">
        <v>4010</v>
      </c>
      <c r="S680" s="2">
        <v>2436</v>
      </c>
      <c r="T680">
        <v>3.5</v>
      </c>
      <c r="U680" s="2">
        <v>500</v>
      </c>
      <c r="V680" s="2">
        <v>1750</v>
      </c>
      <c r="W680" t="s">
        <v>214</v>
      </c>
      <c r="X680" t="s">
        <v>30</v>
      </c>
      <c r="Y680" s="6">
        <f t="shared" si="41"/>
        <v>1145.7142857142858</v>
      </c>
      <c r="Z680" s="6">
        <f t="shared" si="42"/>
        <v>696</v>
      </c>
      <c r="AA680" s="6">
        <f t="shared" si="43"/>
        <v>449.71428571428578</v>
      </c>
      <c r="AD680" s="50">
        <f>Raw[[#This Row],[Net Contractor Cost after rebate]]+Raw[[#This Row],[TotalIncentive]]</f>
        <v>1750</v>
      </c>
      <c r="AH680" s="69">
        <f>Raw[[#This Row],[Contractor Markup]]/Raw[[#This Row],[RegularPrice]]</f>
        <v>0</v>
      </c>
    </row>
    <row r="681" spans="1:34" hidden="1" x14ac:dyDescent="0.25">
      <c r="A681">
        <v>51298</v>
      </c>
      <c r="B681" t="s">
        <v>224</v>
      </c>
      <c r="C681">
        <v>18</v>
      </c>
      <c r="F681" t="s">
        <v>991</v>
      </c>
      <c r="G681" t="s">
        <v>196</v>
      </c>
      <c r="H681" t="s">
        <v>3145</v>
      </c>
      <c r="I681" t="s">
        <v>3145</v>
      </c>
      <c r="L681">
        <v>18</v>
      </c>
      <c r="M681">
        <f t="shared" si="40"/>
        <v>18</v>
      </c>
      <c r="N681">
        <v>9.6</v>
      </c>
      <c r="O681">
        <v>9.6999999999999993</v>
      </c>
      <c r="P681" s="46" t="s">
        <v>27</v>
      </c>
      <c r="Q681" t="s">
        <v>65</v>
      </c>
      <c r="R681" s="2">
        <v>4150</v>
      </c>
      <c r="S681" s="2">
        <v>2150</v>
      </c>
      <c r="T681">
        <v>4</v>
      </c>
      <c r="U681" s="2">
        <v>500</v>
      </c>
      <c r="V681" s="2">
        <v>2000</v>
      </c>
      <c r="W681" t="s">
        <v>89</v>
      </c>
      <c r="X681" t="s">
        <v>30</v>
      </c>
      <c r="Y681" s="6">
        <f t="shared" si="41"/>
        <v>1037.5</v>
      </c>
      <c r="Z681" s="6">
        <f t="shared" si="42"/>
        <v>537.5</v>
      </c>
      <c r="AA681" s="6">
        <f t="shared" si="43"/>
        <v>500</v>
      </c>
      <c r="AD681" s="50">
        <f>Raw[[#This Row],[Net Contractor Cost after rebate]]+Raw[[#This Row],[TotalIncentive]]</f>
        <v>2000</v>
      </c>
      <c r="AH681" s="69">
        <f>Raw[[#This Row],[Contractor Markup]]/Raw[[#This Row],[RegularPrice]]</f>
        <v>0</v>
      </c>
    </row>
    <row r="682" spans="1:34" hidden="1" x14ac:dyDescent="0.25">
      <c r="A682">
        <v>51299</v>
      </c>
      <c r="B682" t="s">
        <v>509</v>
      </c>
      <c r="C682">
        <v>1</v>
      </c>
      <c r="F682" t="s">
        <v>762</v>
      </c>
      <c r="G682" t="s">
        <v>495</v>
      </c>
      <c r="H682" t="s">
        <v>3140</v>
      </c>
      <c r="I682" t="s">
        <v>3140</v>
      </c>
      <c r="L682">
        <v>19.7</v>
      </c>
      <c r="M682">
        <f t="shared" si="40"/>
        <v>20</v>
      </c>
      <c r="N682">
        <v>9.1999999999999993</v>
      </c>
      <c r="O682">
        <v>10.3</v>
      </c>
      <c r="P682" s="46" t="s">
        <v>27</v>
      </c>
      <c r="Q682" t="s">
        <v>28</v>
      </c>
      <c r="R682" s="2">
        <v>2365</v>
      </c>
      <c r="S682" s="2">
        <v>343</v>
      </c>
      <c r="T682">
        <v>3.37</v>
      </c>
      <c r="U682" s="2">
        <v>600</v>
      </c>
      <c r="V682" s="2">
        <v>2022</v>
      </c>
      <c r="W682" t="s">
        <v>323</v>
      </c>
      <c r="X682" t="s">
        <v>30</v>
      </c>
      <c r="Y682" s="6">
        <f t="shared" si="41"/>
        <v>701.780415430267</v>
      </c>
      <c r="Z682" s="6">
        <f t="shared" si="42"/>
        <v>101.78041543026706</v>
      </c>
      <c r="AA682" s="6">
        <f t="shared" si="43"/>
        <v>600</v>
      </c>
      <c r="AD682" s="50">
        <f>Raw[[#This Row],[Net Contractor Cost after rebate]]+Raw[[#This Row],[TotalIncentive]]</f>
        <v>2022</v>
      </c>
      <c r="AH682" s="69">
        <f>Raw[[#This Row],[Contractor Markup]]/Raw[[#This Row],[RegularPrice]]</f>
        <v>0</v>
      </c>
    </row>
    <row r="683" spans="1:34" hidden="1" x14ac:dyDescent="0.25">
      <c r="A683">
        <v>51299</v>
      </c>
      <c r="B683" t="s">
        <v>509</v>
      </c>
      <c r="C683">
        <v>2</v>
      </c>
      <c r="F683" t="s">
        <v>992</v>
      </c>
      <c r="G683" t="s">
        <v>348</v>
      </c>
      <c r="H683" t="s">
        <v>3140</v>
      </c>
      <c r="I683" t="s">
        <v>3140</v>
      </c>
      <c r="L683">
        <v>18</v>
      </c>
      <c r="M683">
        <f t="shared" si="40"/>
        <v>18</v>
      </c>
      <c r="N683">
        <v>9.9</v>
      </c>
      <c r="O683">
        <v>10</v>
      </c>
      <c r="P683" s="46" t="s">
        <v>27</v>
      </c>
      <c r="Q683" t="s">
        <v>28</v>
      </c>
      <c r="R683" s="2">
        <v>678.34199999999998</v>
      </c>
      <c r="S683" s="2">
        <v>78.341999999999999</v>
      </c>
      <c r="T683">
        <v>1</v>
      </c>
      <c r="U683" s="2">
        <v>600</v>
      </c>
      <c r="V683" s="2">
        <v>600</v>
      </c>
      <c r="W683" t="s">
        <v>304</v>
      </c>
      <c r="X683" t="s">
        <v>30</v>
      </c>
      <c r="Y683" s="6">
        <f t="shared" si="41"/>
        <v>678.34199999999998</v>
      </c>
      <c r="Z683" s="6">
        <f t="shared" si="42"/>
        <v>78.341999999999999</v>
      </c>
      <c r="AA683" s="6">
        <f t="shared" si="43"/>
        <v>600</v>
      </c>
      <c r="AD683" s="50">
        <f>Raw[[#This Row],[Net Contractor Cost after rebate]]+Raw[[#This Row],[TotalIncentive]]</f>
        <v>600</v>
      </c>
      <c r="AH683" s="69">
        <f>Raw[[#This Row],[Contractor Markup]]/Raw[[#This Row],[RegularPrice]]</f>
        <v>0</v>
      </c>
    </row>
    <row r="684" spans="1:34" hidden="1" x14ac:dyDescent="0.25">
      <c r="A684">
        <v>51299</v>
      </c>
      <c r="B684" t="s">
        <v>509</v>
      </c>
      <c r="C684">
        <v>3</v>
      </c>
      <c r="F684" t="s">
        <v>992</v>
      </c>
      <c r="G684" t="s">
        <v>348</v>
      </c>
      <c r="H684" t="s">
        <v>3140</v>
      </c>
      <c r="I684" t="s">
        <v>3140</v>
      </c>
      <c r="L684">
        <v>18</v>
      </c>
      <c r="M684">
        <f t="shared" si="40"/>
        <v>18</v>
      </c>
      <c r="N684">
        <v>9.9</v>
      </c>
      <c r="O684">
        <v>10</v>
      </c>
      <c r="P684" s="46" t="s">
        <v>27</v>
      </c>
      <c r="Q684" t="s">
        <v>28</v>
      </c>
      <c r="R684" s="2">
        <v>678.34199999999998</v>
      </c>
      <c r="S684" s="2">
        <v>78.341999999999999</v>
      </c>
      <c r="T684">
        <v>1</v>
      </c>
      <c r="U684" s="2">
        <v>600</v>
      </c>
      <c r="V684" s="2">
        <v>600</v>
      </c>
      <c r="W684" t="s">
        <v>304</v>
      </c>
      <c r="X684" t="s">
        <v>30</v>
      </c>
      <c r="Y684" s="6">
        <f t="shared" si="41"/>
        <v>678.34199999999998</v>
      </c>
      <c r="Z684" s="6">
        <f t="shared" si="42"/>
        <v>78.341999999999999</v>
      </c>
      <c r="AA684" s="6">
        <f t="shared" si="43"/>
        <v>600</v>
      </c>
      <c r="AD684" s="50">
        <f>Raw[[#This Row],[Net Contractor Cost after rebate]]+Raw[[#This Row],[TotalIncentive]]</f>
        <v>600</v>
      </c>
      <c r="AH684" s="69">
        <f>Raw[[#This Row],[Contractor Markup]]/Raw[[#This Row],[RegularPrice]]</f>
        <v>0</v>
      </c>
    </row>
    <row r="685" spans="1:34" hidden="1" x14ac:dyDescent="0.25">
      <c r="A685">
        <v>51299</v>
      </c>
      <c r="B685" t="s">
        <v>509</v>
      </c>
      <c r="C685">
        <v>4</v>
      </c>
      <c r="F685" t="s">
        <v>992</v>
      </c>
      <c r="G685" t="s">
        <v>348</v>
      </c>
      <c r="H685" t="s">
        <v>3140</v>
      </c>
      <c r="I685" t="s">
        <v>3140</v>
      </c>
      <c r="L685">
        <v>18</v>
      </c>
      <c r="M685">
        <f t="shared" si="40"/>
        <v>18</v>
      </c>
      <c r="N685">
        <v>9.9</v>
      </c>
      <c r="O685">
        <v>10</v>
      </c>
      <c r="P685" s="46" t="s">
        <v>27</v>
      </c>
      <c r="Q685" t="s">
        <v>28</v>
      </c>
      <c r="R685" s="2">
        <v>678.34199999999998</v>
      </c>
      <c r="S685" s="2">
        <v>78.341999999999999</v>
      </c>
      <c r="T685">
        <v>1</v>
      </c>
      <c r="U685" s="2">
        <v>600</v>
      </c>
      <c r="V685" s="2">
        <v>600</v>
      </c>
      <c r="W685" t="s">
        <v>304</v>
      </c>
      <c r="X685" t="s">
        <v>30</v>
      </c>
      <c r="Y685" s="6">
        <f t="shared" si="41"/>
        <v>678.34199999999998</v>
      </c>
      <c r="Z685" s="6">
        <f t="shared" si="42"/>
        <v>78.341999999999999</v>
      </c>
      <c r="AA685" s="6">
        <f t="shared" si="43"/>
        <v>600</v>
      </c>
      <c r="AD685" s="50">
        <f>Raw[[#This Row],[Net Contractor Cost after rebate]]+Raw[[#This Row],[TotalIncentive]]</f>
        <v>600</v>
      </c>
      <c r="AH685" s="69">
        <f>Raw[[#This Row],[Contractor Markup]]/Raw[[#This Row],[RegularPrice]]</f>
        <v>0</v>
      </c>
    </row>
    <row r="686" spans="1:34" hidden="1" x14ac:dyDescent="0.25">
      <c r="A686">
        <v>51299</v>
      </c>
      <c r="B686" t="s">
        <v>509</v>
      </c>
      <c r="C686">
        <v>5</v>
      </c>
      <c r="F686" t="s">
        <v>993</v>
      </c>
      <c r="G686" t="s">
        <v>495</v>
      </c>
      <c r="H686" t="s">
        <v>3140</v>
      </c>
      <c r="I686" t="s">
        <v>3140</v>
      </c>
      <c r="L686">
        <v>18</v>
      </c>
      <c r="M686">
        <f t="shared" si="40"/>
        <v>18</v>
      </c>
      <c r="N686">
        <v>10.5</v>
      </c>
      <c r="O686">
        <v>10</v>
      </c>
      <c r="P686" s="46" t="s">
        <v>27</v>
      </c>
      <c r="Q686" t="s">
        <v>28</v>
      </c>
      <c r="R686" s="2">
        <v>987.2</v>
      </c>
      <c r="S686" s="2">
        <v>129.19999999999999</v>
      </c>
      <c r="T686">
        <v>1.43</v>
      </c>
      <c r="U686" s="2">
        <v>600</v>
      </c>
      <c r="V686" s="2">
        <v>858</v>
      </c>
      <c r="W686" t="s">
        <v>63</v>
      </c>
      <c r="X686" t="s">
        <v>30</v>
      </c>
      <c r="Y686" s="6">
        <f t="shared" si="41"/>
        <v>690.34965034965046</v>
      </c>
      <c r="Z686" s="6">
        <f t="shared" si="42"/>
        <v>90.349650349650346</v>
      </c>
      <c r="AA686" s="6">
        <f t="shared" si="43"/>
        <v>600.00000000000011</v>
      </c>
      <c r="AD686" s="50">
        <f>Raw[[#This Row],[Net Contractor Cost after rebate]]+Raw[[#This Row],[TotalIncentive]]</f>
        <v>858</v>
      </c>
      <c r="AH686" s="69">
        <f>Raw[[#This Row],[Contractor Markup]]/Raw[[#This Row],[RegularPrice]]</f>
        <v>0</v>
      </c>
    </row>
    <row r="687" spans="1:34" hidden="1" x14ac:dyDescent="0.25">
      <c r="A687">
        <v>51299</v>
      </c>
      <c r="B687" t="s">
        <v>509</v>
      </c>
      <c r="C687">
        <v>6</v>
      </c>
      <c r="F687" t="s">
        <v>994</v>
      </c>
      <c r="G687" t="s">
        <v>495</v>
      </c>
      <c r="H687" t="s">
        <v>3140</v>
      </c>
      <c r="I687" t="s">
        <v>3140</v>
      </c>
      <c r="L687">
        <v>18</v>
      </c>
      <c r="M687">
        <f t="shared" si="40"/>
        <v>18</v>
      </c>
      <c r="N687">
        <v>12.5</v>
      </c>
      <c r="O687">
        <v>10.4</v>
      </c>
      <c r="P687" s="46" t="s">
        <v>27</v>
      </c>
      <c r="Q687" t="s">
        <v>28</v>
      </c>
      <c r="R687" s="2">
        <v>1603.5830000000001</v>
      </c>
      <c r="S687" s="2">
        <v>403.58300000000003</v>
      </c>
      <c r="T687">
        <v>2</v>
      </c>
      <c r="U687" s="2">
        <v>600</v>
      </c>
      <c r="V687" s="2">
        <v>1200</v>
      </c>
      <c r="W687" t="s">
        <v>240</v>
      </c>
      <c r="X687" t="s">
        <v>30</v>
      </c>
      <c r="Y687" s="6">
        <f t="shared" si="41"/>
        <v>801.79150000000004</v>
      </c>
      <c r="Z687" s="6">
        <f t="shared" si="42"/>
        <v>201.79150000000001</v>
      </c>
      <c r="AA687" s="6">
        <f t="shared" si="43"/>
        <v>600</v>
      </c>
      <c r="AD687" s="50">
        <f>Raw[[#This Row],[Net Contractor Cost after rebate]]+Raw[[#This Row],[TotalIncentive]]</f>
        <v>1200</v>
      </c>
      <c r="AH687" s="69">
        <f>Raw[[#This Row],[Contractor Markup]]/Raw[[#This Row],[RegularPrice]]</f>
        <v>0</v>
      </c>
    </row>
    <row r="688" spans="1:34" hidden="1" x14ac:dyDescent="0.25">
      <c r="A688">
        <v>51299</v>
      </c>
      <c r="B688" t="s">
        <v>509</v>
      </c>
      <c r="C688">
        <v>7</v>
      </c>
      <c r="F688" t="s">
        <v>995</v>
      </c>
      <c r="G688" t="s">
        <v>495</v>
      </c>
      <c r="H688" t="s">
        <v>3140</v>
      </c>
      <c r="I688" t="s">
        <v>3140</v>
      </c>
      <c r="L688">
        <v>19.7</v>
      </c>
      <c r="M688">
        <f t="shared" si="40"/>
        <v>20</v>
      </c>
      <c r="N688">
        <v>9.1999999999999993</v>
      </c>
      <c r="O688">
        <v>10.3</v>
      </c>
      <c r="P688" s="46" t="s">
        <v>27</v>
      </c>
      <c r="Q688" t="s">
        <v>28</v>
      </c>
      <c r="R688" s="2">
        <v>2883.8580000000002</v>
      </c>
      <c r="S688" s="2">
        <v>861.85799999999995</v>
      </c>
      <c r="T688">
        <v>3.37</v>
      </c>
      <c r="U688" s="2">
        <v>600</v>
      </c>
      <c r="V688" s="2">
        <v>2022</v>
      </c>
      <c r="W688" t="s">
        <v>996</v>
      </c>
      <c r="X688" t="s">
        <v>30</v>
      </c>
      <c r="Y688" s="6">
        <f t="shared" si="41"/>
        <v>855.74421364985164</v>
      </c>
      <c r="Z688" s="6">
        <f t="shared" si="42"/>
        <v>255.74421364985162</v>
      </c>
      <c r="AA688" s="6">
        <f t="shared" si="43"/>
        <v>600</v>
      </c>
      <c r="AD688" s="50">
        <f>Raw[[#This Row],[Net Contractor Cost after rebate]]+Raw[[#This Row],[TotalIncentive]]</f>
        <v>2022</v>
      </c>
      <c r="AH688" s="69">
        <f>Raw[[#This Row],[Contractor Markup]]/Raw[[#This Row],[RegularPrice]]</f>
        <v>0</v>
      </c>
    </row>
    <row r="689" spans="1:34" hidden="1" x14ac:dyDescent="0.25">
      <c r="A689">
        <v>51299</v>
      </c>
      <c r="B689" t="s">
        <v>509</v>
      </c>
      <c r="C689">
        <v>8</v>
      </c>
      <c r="F689" t="s">
        <v>997</v>
      </c>
      <c r="G689" t="s">
        <v>497</v>
      </c>
      <c r="H689" t="s">
        <v>3140</v>
      </c>
      <c r="I689" t="s">
        <v>3140</v>
      </c>
      <c r="L689">
        <v>19.2</v>
      </c>
      <c r="M689">
        <f t="shared" si="40"/>
        <v>20</v>
      </c>
      <c r="N689">
        <v>9.4</v>
      </c>
      <c r="O689">
        <v>11</v>
      </c>
      <c r="P689" s="46" t="s">
        <v>27</v>
      </c>
      <c r="Q689" t="s">
        <v>28</v>
      </c>
      <c r="R689" s="2">
        <v>1947</v>
      </c>
      <c r="S689" s="2">
        <v>177</v>
      </c>
      <c r="T689">
        <v>2.95</v>
      </c>
      <c r="U689" s="2">
        <v>600</v>
      </c>
      <c r="V689" s="2">
        <v>1770</v>
      </c>
      <c r="W689" t="s">
        <v>323</v>
      </c>
      <c r="X689" t="s">
        <v>30</v>
      </c>
      <c r="Y689" s="6">
        <f t="shared" si="41"/>
        <v>660</v>
      </c>
      <c r="Z689" s="6">
        <f t="shared" si="42"/>
        <v>59.999999999999993</v>
      </c>
      <c r="AA689" s="6">
        <f t="shared" si="43"/>
        <v>600</v>
      </c>
      <c r="AD689" s="50">
        <f>Raw[[#This Row],[Net Contractor Cost after rebate]]+Raw[[#This Row],[TotalIncentive]]</f>
        <v>1770</v>
      </c>
      <c r="AH689" s="69">
        <f>Raw[[#This Row],[Contractor Markup]]/Raw[[#This Row],[RegularPrice]]</f>
        <v>0</v>
      </c>
    </row>
    <row r="690" spans="1:34" hidden="1" x14ac:dyDescent="0.25">
      <c r="A690">
        <v>51299</v>
      </c>
      <c r="B690" t="s">
        <v>509</v>
      </c>
      <c r="C690">
        <v>9</v>
      </c>
      <c r="F690" t="s">
        <v>998</v>
      </c>
      <c r="G690" t="s">
        <v>495</v>
      </c>
      <c r="H690" t="s">
        <v>3140</v>
      </c>
      <c r="I690" t="s">
        <v>3140</v>
      </c>
      <c r="L690">
        <v>19.100000000000001</v>
      </c>
      <c r="M690">
        <f t="shared" si="40"/>
        <v>20</v>
      </c>
      <c r="N690">
        <v>10</v>
      </c>
      <c r="O690">
        <v>10.8</v>
      </c>
      <c r="P690" s="46" t="s">
        <v>27</v>
      </c>
      <c r="Q690" t="s">
        <v>28</v>
      </c>
      <c r="R690" s="2">
        <v>2270.56</v>
      </c>
      <c r="S690" s="2">
        <v>770.56</v>
      </c>
      <c r="T690">
        <v>2.5</v>
      </c>
      <c r="U690" s="2">
        <v>600</v>
      </c>
      <c r="V690" s="2">
        <v>1500</v>
      </c>
      <c r="W690" t="s">
        <v>53</v>
      </c>
      <c r="X690" t="s">
        <v>30</v>
      </c>
      <c r="Y690" s="6">
        <f t="shared" si="41"/>
        <v>908.22399999999993</v>
      </c>
      <c r="Z690" s="6">
        <f t="shared" si="42"/>
        <v>308.22399999999999</v>
      </c>
      <c r="AA690" s="6">
        <f t="shared" si="43"/>
        <v>600</v>
      </c>
      <c r="AD690" s="50">
        <f>Raw[[#This Row],[Net Contractor Cost after rebate]]+Raw[[#This Row],[TotalIncentive]]</f>
        <v>1500</v>
      </c>
      <c r="AH690" s="69">
        <f>Raw[[#This Row],[Contractor Markup]]/Raw[[#This Row],[RegularPrice]]</f>
        <v>0</v>
      </c>
    </row>
    <row r="691" spans="1:34" hidden="1" x14ac:dyDescent="0.25">
      <c r="A691">
        <v>51299</v>
      </c>
      <c r="B691" t="s">
        <v>509</v>
      </c>
      <c r="C691">
        <v>10</v>
      </c>
      <c r="F691" t="s">
        <v>999</v>
      </c>
      <c r="G691" t="s">
        <v>497</v>
      </c>
      <c r="H691" t="s">
        <v>3140</v>
      </c>
      <c r="I691" t="s">
        <v>3140</v>
      </c>
      <c r="L691">
        <v>19.2</v>
      </c>
      <c r="M691">
        <f t="shared" si="40"/>
        <v>20</v>
      </c>
      <c r="N691">
        <v>9.4</v>
      </c>
      <c r="O691">
        <v>11</v>
      </c>
      <c r="P691" s="46" t="s">
        <v>27</v>
      </c>
      <c r="Q691" t="s">
        <v>28</v>
      </c>
      <c r="R691" s="2">
        <v>2099</v>
      </c>
      <c r="S691" s="2">
        <v>329</v>
      </c>
      <c r="T691">
        <v>2.95</v>
      </c>
      <c r="U691" s="2">
        <v>600</v>
      </c>
      <c r="V691" s="2">
        <v>1770</v>
      </c>
      <c r="W691" t="s">
        <v>323</v>
      </c>
      <c r="X691" t="s">
        <v>30</v>
      </c>
      <c r="Y691" s="6">
        <f t="shared" si="41"/>
        <v>711.52542372881351</v>
      </c>
      <c r="Z691" s="6">
        <f t="shared" si="42"/>
        <v>111.52542372881355</v>
      </c>
      <c r="AA691" s="6">
        <f t="shared" si="43"/>
        <v>600</v>
      </c>
      <c r="AD691" s="50">
        <f>Raw[[#This Row],[Net Contractor Cost after rebate]]+Raw[[#This Row],[TotalIncentive]]</f>
        <v>1770</v>
      </c>
      <c r="AH691" s="69">
        <f>Raw[[#This Row],[Contractor Markup]]/Raw[[#This Row],[RegularPrice]]</f>
        <v>0</v>
      </c>
    </row>
    <row r="692" spans="1:34" hidden="1" x14ac:dyDescent="0.25">
      <c r="A692">
        <v>51299</v>
      </c>
      <c r="B692" t="s">
        <v>509</v>
      </c>
      <c r="C692">
        <v>11</v>
      </c>
      <c r="F692" t="s">
        <v>1000</v>
      </c>
      <c r="G692" t="s">
        <v>348</v>
      </c>
      <c r="H692" t="s">
        <v>3140</v>
      </c>
      <c r="I692" t="s">
        <v>3140</v>
      </c>
      <c r="L692">
        <v>19</v>
      </c>
      <c r="M692">
        <f t="shared" si="40"/>
        <v>19</v>
      </c>
      <c r="N692">
        <v>10.6</v>
      </c>
      <c r="O692">
        <v>10.6</v>
      </c>
      <c r="P692" s="46" t="s">
        <v>27</v>
      </c>
      <c r="Q692" t="s">
        <v>28</v>
      </c>
      <c r="R692" s="2">
        <v>2126.799</v>
      </c>
      <c r="S692" s="2">
        <v>710.79899999999998</v>
      </c>
      <c r="T692">
        <v>2.36</v>
      </c>
      <c r="U692" s="2">
        <v>600</v>
      </c>
      <c r="V692" s="2">
        <v>1416</v>
      </c>
      <c r="W692" t="s">
        <v>63</v>
      </c>
      <c r="X692" t="s">
        <v>30</v>
      </c>
      <c r="Y692" s="6">
        <f t="shared" si="41"/>
        <v>901.18601694915253</v>
      </c>
      <c r="Z692" s="6">
        <f t="shared" si="42"/>
        <v>301.18601694915253</v>
      </c>
      <c r="AA692" s="6">
        <f t="shared" si="43"/>
        <v>600</v>
      </c>
      <c r="AD692" s="50">
        <f>Raw[[#This Row],[Net Contractor Cost after rebate]]+Raw[[#This Row],[TotalIncentive]]</f>
        <v>1416</v>
      </c>
      <c r="AH692" s="69">
        <f>Raw[[#This Row],[Contractor Markup]]/Raw[[#This Row],[RegularPrice]]</f>
        <v>0</v>
      </c>
    </row>
    <row r="693" spans="1:34" hidden="1" x14ac:dyDescent="0.25">
      <c r="A693">
        <v>51299</v>
      </c>
      <c r="B693" t="s">
        <v>509</v>
      </c>
      <c r="C693">
        <v>12</v>
      </c>
      <c r="F693" t="s">
        <v>1001</v>
      </c>
      <c r="G693" t="s">
        <v>610</v>
      </c>
      <c r="H693" t="s">
        <v>3139</v>
      </c>
      <c r="I693" t="s">
        <v>3139</v>
      </c>
      <c r="L693">
        <v>16</v>
      </c>
      <c r="M693">
        <f t="shared" si="40"/>
        <v>16</v>
      </c>
      <c r="N693">
        <v>12</v>
      </c>
      <c r="O693">
        <v>9</v>
      </c>
      <c r="P693" s="46" t="s">
        <v>51</v>
      </c>
      <c r="Q693" t="s">
        <v>49</v>
      </c>
      <c r="R693" s="2">
        <v>3447</v>
      </c>
      <c r="S693" s="2">
        <v>2085</v>
      </c>
      <c r="T693">
        <v>4.54</v>
      </c>
      <c r="U693" s="2">
        <v>300</v>
      </c>
      <c r="V693" s="2">
        <v>1362</v>
      </c>
      <c r="W693" t="s">
        <v>149</v>
      </c>
      <c r="X693" t="s">
        <v>30</v>
      </c>
      <c r="Y693" s="6">
        <f t="shared" si="41"/>
        <v>759.25110132158591</v>
      </c>
      <c r="Z693" s="6">
        <f t="shared" si="42"/>
        <v>459.25110132158591</v>
      </c>
      <c r="AA693" s="6">
        <f t="shared" si="43"/>
        <v>300</v>
      </c>
      <c r="AD693" s="50">
        <f>Raw[[#This Row],[Net Contractor Cost after rebate]]+Raw[[#This Row],[TotalIncentive]]</f>
        <v>1362</v>
      </c>
      <c r="AH693" s="69">
        <f>Raw[[#This Row],[Contractor Markup]]/Raw[[#This Row],[RegularPrice]]</f>
        <v>0</v>
      </c>
    </row>
    <row r="694" spans="1:34" hidden="1" x14ac:dyDescent="0.25">
      <c r="A694">
        <v>51299</v>
      </c>
      <c r="B694" t="s">
        <v>509</v>
      </c>
      <c r="C694">
        <v>13</v>
      </c>
      <c r="F694" t="s">
        <v>1002</v>
      </c>
      <c r="G694" t="s">
        <v>610</v>
      </c>
      <c r="H694" t="s">
        <v>3140</v>
      </c>
      <c r="I694" t="s">
        <v>3140</v>
      </c>
      <c r="L694">
        <v>23.1</v>
      </c>
      <c r="M694">
        <f t="shared" si="40"/>
        <v>24</v>
      </c>
      <c r="N694">
        <v>13</v>
      </c>
      <c r="O694">
        <v>12.5</v>
      </c>
      <c r="P694" s="46" t="s">
        <v>27</v>
      </c>
      <c r="Q694" t="s">
        <v>28</v>
      </c>
      <c r="R694" s="2">
        <v>784</v>
      </c>
      <c r="S694" s="2">
        <v>184</v>
      </c>
      <c r="T694">
        <v>1</v>
      </c>
      <c r="U694" s="2">
        <v>600</v>
      </c>
      <c r="V694" s="2">
        <v>600</v>
      </c>
      <c r="W694" t="s">
        <v>50</v>
      </c>
      <c r="X694" t="s">
        <v>30</v>
      </c>
      <c r="Y694" s="6">
        <f t="shared" si="41"/>
        <v>784</v>
      </c>
      <c r="Z694" s="6">
        <f t="shared" si="42"/>
        <v>184</v>
      </c>
      <c r="AA694" s="6">
        <f t="shared" si="43"/>
        <v>600</v>
      </c>
      <c r="AD694" s="50">
        <f>Raw[[#This Row],[Net Contractor Cost after rebate]]+Raw[[#This Row],[TotalIncentive]]</f>
        <v>600</v>
      </c>
      <c r="AH694" s="69">
        <f>Raw[[#This Row],[Contractor Markup]]/Raw[[#This Row],[RegularPrice]]</f>
        <v>0</v>
      </c>
    </row>
    <row r="695" spans="1:34" hidden="1" x14ac:dyDescent="0.25">
      <c r="A695">
        <v>51299</v>
      </c>
      <c r="B695" t="s">
        <v>509</v>
      </c>
      <c r="C695">
        <v>14</v>
      </c>
      <c r="F695" t="s">
        <v>1003</v>
      </c>
      <c r="G695" t="s">
        <v>537</v>
      </c>
      <c r="H695" t="s">
        <v>3140</v>
      </c>
      <c r="I695" t="s">
        <v>3140</v>
      </c>
      <c r="L695">
        <v>20.5</v>
      </c>
      <c r="M695">
        <f t="shared" si="40"/>
        <v>21</v>
      </c>
      <c r="N695">
        <v>13.4</v>
      </c>
      <c r="O695">
        <v>11.2</v>
      </c>
      <c r="P695" s="46" t="s">
        <v>27</v>
      </c>
      <c r="Q695" t="s">
        <v>28</v>
      </c>
      <c r="R695" s="2">
        <v>1033</v>
      </c>
      <c r="S695" s="2">
        <v>133</v>
      </c>
      <c r="T695">
        <v>1.5</v>
      </c>
      <c r="U695" s="2">
        <v>600</v>
      </c>
      <c r="V695" s="2">
        <v>900</v>
      </c>
      <c r="W695" t="s">
        <v>330</v>
      </c>
      <c r="X695" t="s">
        <v>30</v>
      </c>
      <c r="Y695" s="6">
        <f t="shared" si="41"/>
        <v>688.66666666666663</v>
      </c>
      <c r="Z695" s="6">
        <f t="shared" si="42"/>
        <v>88.666666666666671</v>
      </c>
      <c r="AA695" s="6">
        <f t="shared" si="43"/>
        <v>600</v>
      </c>
      <c r="AD695" s="50">
        <f>Raw[[#This Row],[Net Contractor Cost after rebate]]+Raw[[#This Row],[TotalIncentive]]</f>
        <v>900</v>
      </c>
      <c r="AH695" s="69">
        <f>Raw[[#This Row],[Contractor Markup]]/Raw[[#This Row],[RegularPrice]]</f>
        <v>0</v>
      </c>
    </row>
    <row r="696" spans="1:34" hidden="1" x14ac:dyDescent="0.25">
      <c r="A696">
        <v>51299</v>
      </c>
      <c r="B696" t="s">
        <v>509</v>
      </c>
      <c r="C696">
        <v>15</v>
      </c>
      <c r="F696" t="s">
        <v>1004</v>
      </c>
      <c r="G696" t="s">
        <v>497</v>
      </c>
      <c r="H696" t="s">
        <v>3140</v>
      </c>
      <c r="I696" t="s">
        <v>3140</v>
      </c>
      <c r="L696">
        <v>20.5</v>
      </c>
      <c r="M696">
        <f t="shared" si="40"/>
        <v>21</v>
      </c>
      <c r="N696">
        <v>12.5</v>
      </c>
      <c r="O696">
        <v>10</v>
      </c>
      <c r="P696" s="46" t="s">
        <v>27</v>
      </c>
      <c r="Q696" t="s">
        <v>28</v>
      </c>
      <c r="R696" s="2">
        <v>1423.4190000000001</v>
      </c>
      <c r="S696" s="2">
        <v>307.41899999999998</v>
      </c>
      <c r="T696">
        <v>1.86</v>
      </c>
      <c r="U696" s="2">
        <v>600</v>
      </c>
      <c r="V696" s="2">
        <v>1116</v>
      </c>
      <c r="W696" t="s">
        <v>50</v>
      </c>
      <c r="X696" t="s">
        <v>30</v>
      </c>
      <c r="Y696" s="6">
        <f t="shared" si="41"/>
        <v>765.27903225806449</v>
      </c>
      <c r="Z696" s="6">
        <f t="shared" si="42"/>
        <v>165.27903225806449</v>
      </c>
      <c r="AA696" s="6">
        <f t="shared" si="43"/>
        <v>600</v>
      </c>
      <c r="AD696" s="50">
        <f>Raw[[#This Row],[Net Contractor Cost after rebate]]+Raw[[#This Row],[TotalIncentive]]</f>
        <v>1116</v>
      </c>
      <c r="AH696" s="69">
        <f>Raw[[#This Row],[Contractor Markup]]/Raw[[#This Row],[RegularPrice]]</f>
        <v>0</v>
      </c>
    </row>
    <row r="697" spans="1:34" hidden="1" x14ac:dyDescent="0.25">
      <c r="A697">
        <v>51299</v>
      </c>
      <c r="B697" t="s">
        <v>509</v>
      </c>
      <c r="C697">
        <v>16</v>
      </c>
      <c r="F697" t="s">
        <v>1005</v>
      </c>
      <c r="G697" t="s">
        <v>610</v>
      </c>
      <c r="H697" t="s">
        <v>3140</v>
      </c>
      <c r="I697" t="s">
        <v>3140</v>
      </c>
      <c r="L697">
        <v>18</v>
      </c>
      <c r="M697">
        <f t="shared" si="40"/>
        <v>18</v>
      </c>
      <c r="N697">
        <v>10.5</v>
      </c>
      <c r="O697">
        <v>10</v>
      </c>
      <c r="P697" s="46" t="s">
        <v>27</v>
      </c>
      <c r="Q697" t="s">
        <v>28</v>
      </c>
      <c r="R697" s="2">
        <v>987.2</v>
      </c>
      <c r="S697" s="2">
        <v>129.19999999999999</v>
      </c>
      <c r="T697">
        <v>1.43</v>
      </c>
      <c r="U697" s="2">
        <v>600</v>
      </c>
      <c r="V697" s="2">
        <v>858</v>
      </c>
      <c r="W697" t="s">
        <v>518</v>
      </c>
      <c r="X697" t="s">
        <v>30</v>
      </c>
      <c r="Y697" s="6">
        <f t="shared" si="41"/>
        <v>690.34965034965046</v>
      </c>
      <c r="Z697" s="6">
        <f t="shared" si="42"/>
        <v>90.349650349650346</v>
      </c>
      <c r="AA697" s="6">
        <f t="shared" si="43"/>
        <v>600.00000000000011</v>
      </c>
      <c r="AD697" s="50">
        <f>Raw[[#This Row],[Net Contractor Cost after rebate]]+Raw[[#This Row],[TotalIncentive]]</f>
        <v>858</v>
      </c>
      <c r="AH697" s="69">
        <f>Raw[[#This Row],[Contractor Markup]]/Raw[[#This Row],[RegularPrice]]</f>
        <v>0</v>
      </c>
    </row>
    <row r="698" spans="1:34" hidden="1" x14ac:dyDescent="0.25">
      <c r="A698">
        <v>51299</v>
      </c>
      <c r="B698" t="s">
        <v>509</v>
      </c>
      <c r="C698">
        <v>17</v>
      </c>
      <c r="F698" t="s">
        <v>1006</v>
      </c>
      <c r="G698" t="s">
        <v>497</v>
      </c>
      <c r="H698" t="s">
        <v>3139</v>
      </c>
      <c r="I698" t="s">
        <v>3139</v>
      </c>
      <c r="L698">
        <v>17</v>
      </c>
      <c r="M698">
        <f t="shared" si="40"/>
        <v>17</v>
      </c>
      <c r="N698">
        <v>12.5</v>
      </c>
      <c r="O698">
        <v>9</v>
      </c>
      <c r="P698" s="46" t="s">
        <v>51</v>
      </c>
      <c r="Q698" t="s">
        <v>49</v>
      </c>
      <c r="R698" s="2">
        <v>2887</v>
      </c>
      <c r="S698" s="2">
        <v>1726</v>
      </c>
      <c r="T698">
        <v>3.87</v>
      </c>
      <c r="U698" s="2">
        <v>300</v>
      </c>
      <c r="V698" s="2">
        <v>1161</v>
      </c>
      <c r="W698" t="s">
        <v>149</v>
      </c>
      <c r="X698" t="s">
        <v>30</v>
      </c>
      <c r="Y698" s="6">
        <f t="shared" si="41"/>
        <v>745.99483204134367</v>
      </c>
      <c r="Z698" s="6">
        <f t="shared" si="42"/>
        <v>445.99483204134367</v>
      </c>
      <c r="AA698" s="6">
        <f t="shared" si="43"/>
        <v>300</v>
      </c>
      <c r="AD698" s="50">
        <f>Raw[[#This Row],[Net Contractor Cost after rebate]]+Raw[[#This Row],[TotalIncentive]]</f>
        <v>1161</v>
      </c>
      <c r="AH698" s="69">
        <f>Raw[[#This Row],[Contractor Markup]]/Raw[[#This Row],[RegularPrice]]</f>
        <v>0</v>
      </c>
    </row>
    <row r="699" spans="1:34" hidden="1" x14ac:dyDescent="0.25">
      <c r="A699">
        <v>51299</v>
      </c>
      <c r="B699" t="s">
        <v>509</v>
      </c>
      <c r="C699">
        <v>18</v>
      </c>
      <c r="F699" t="s">
        <v>1007</v>
      </c>
      <c r="G699" t="s">
        <v>497</v>
      </c>
      <c r="H699" t="s">
        <v>3140</v>
      </c>
      <c r="I699" t="s">
        <v>3140</v>
      </c>
      <c r="L699">
        <v>20.5</v>
      </c>
      <c r="M699">
        <f t="shared" si="40"/>
        <v>21</v>
      </c>
      <c r="N699">
        <v>12.5</v>
      </c>
      <c r="O699">
        <v>10</v>
      </c>
      <c r="P699" s="46" t="s">
        <v>27</v>
      </c>
      <c r="Q699" t="s">
        <v>28</v>
      </c>
      <c r="R699" s="2">
        <v>1423.4190000000001</v>
      </c>
      <c r="S699" s="2">
        <v>307.41899999999998</v>
      </c>
      <c r="T699">
        <v>1.86</v>
      </c>
      <c r="U699" s="2">
        <v>600</v>
      </c>
      <c r="V699" s="2">
        <v>1116</v>
      </c>
      <c r="W699" t="s">
        <v>964</v>
      </c>
      <c r="X699" t="s">
        <v>30</v>
      </c>
      <c r="Y699" s="6">
        <f t="shared" si="41"/>
        <v>765.27903225806449</v>
      </c>
      <c r="Z699" s="6">
        <f t="shared" si="42"/>
        <v>165.27903225806449</v>
      </c>
      <c r="AA699" s="6">
        <f t="shared" si="43"/>
        <v>600</v>
      </c>
      <c r="AD699" s="50">
        <f>Raw[[#This Row],[Net Contractor Cost after rebate]]+Raw[[#This Row],[TotalIncentive]]</f>
        <v>1116</v>
      </c>
      <c r="AH699" s="69">
        <f>Raw[[#This Row],[Contractor Markup]]/Raw[[#This Row],[RegularPrice]]</f>
        <v>0</v>
      </c>
    </row>
    <row r="700" spans="1:34" hidden="1" x14ac:dyDescent="0.25">
      <c r="A700">
        <v>51299</v>
      </c>
      <c r="B700" t="s">
        <v>509</v>
      </c>
      <c r="C700">
        <v>19</v>
      </c>
      <c r="F700" t="s">
        <v>1008</v>
      </c>
      <c r="G700" t="s">
        <v>610</v>
      </c>
      <c r="H700" t="s">
        <v>3140</v>
      </c>
      <c r="I700" t="s">
        <v>3140</v>
      </c>
      <c r="L700">
        <v>19.7</v>
      </c>
      <c r="M700">
        <f t="shared" si="40"/>
        <v>20</v>
      </c>
      <c r="N700">
        <v>9.1999999999999993</v>
      </c>
      <c r="O700">
        <v>10.3</v>
      </c>
      <c r="P700" s="46" t="s">
        <v>27</v>
      </c>
      <c r="Q700" t="s">
        <v>28</v>
      </c>
      <c r="R700" s="2">
        <v>2883.8580000000002</v>
      </c>
      <c r="S700" s="2">
        <v>861.85799999999995</v>
      </c>
      <c r="T700">
        <v>3.37</v>
      </c>
      <c r="U700" s="2">
        <v>600</v>
      </c>
      <c r="V700" s="2">
        <v>2022</v>
      </c>
      <c r="W700" t="s">
        <v>362</v>
      </c>
      <c r="X700" t="s">
        <v>30</v>
      </c>
      <c r="Y700" s="6">
        <f t="shared" si="41"/>
        <v>855.74421364985164</v>
      </c>
      <c r="Z700" s="6">
        <f t="shared" si="42"/>
        <v>255.74421364985162</v>
      </c>
      <c r="AA700" s="6">
        <f t="shared" si="43"/>
        <v>600</v>
      </c>
      <c r="AD700" s="50">
        <f>Raw[[#This Row],[Net Contractor Cost after rebate]]+Raw[[#This Row],[TotalIncentive]]</f>
        <v>2022</v>
      </c>
      <c r="AH700" s="69">
        <f>Raw[[#This Row],[Contractor Markup]]/Raw[[#This Row],[RegularPrice]]</f>
        <v>0</v>
      </c>
    </row>
    <row r="701" spans="1:34" hidden="1" x14ac:dyDescent="0.25">
      <c r="A701">
        <v>51299</v>
      </c>
      <c r="B701" t="s">
        <v>509</v>
      </c>
      <c r="C701">
        <v>20</v>
      </c>
      <c r="F701" t="s">
        <v>1009</v>
      </c>
      <c r="G701" t="s">
        <v>138</v>
      </c>
      <c r="H701" t="s">
        <v>3140</v>
      </c>
      <c r="I701" t="s">
        <v>3140</v>
      </c>
      <c r="L701">
        <v>18</v>
      </c>
      <c r="M701">
        <f t="shared" si="40"/>
        <v>18</v>
      </c>
      <c r="N701">
        <v>12.5</v>
      </c>
      <c r="O701">
        <v>10.4</v>
      </c>
      <c r="P701" s="46" t="s">
        <v>27</v>
      </c>
      <c r="Q701" t="s">
        <v>28</v>
      </c>
      <c r="R701" s="2">
        <v>1603.5830000000001</v>
      </c>
      <c r="S701" s="2">
        <v>403.58300000000003</v>
      </c>
      <c r="T701">
        <v>2</v>
      </c>
      <c r="U701" s="2">
        <v>600</v>
      </c>
      <c r="V701" s="2">
        <v>1200</v>
      </c>
      <c r="W701" t="s">
        <v>964</v>
      </c>
      <c r="X701" t="s">
        <v>30</v>
      </c>
      <c r="Y701" s="6">
        <f t="shared" si="41"/>
        <v>801.79150000000004</v>
      </c>
      <c r="Z701" s="6">
        <f t="shared" si="42"/>
        <v>201.79150000000001</v>
      </c>
      <c r="AA701" s="6">
        <f t="shared" si="43"/>
        <v>600</v>
      </c>
      <c r="AD701" s="50">
        <f>Raw[[#This Row],[Net Contractor Cost after rebate]]+Raw[[#This Row],[TotalIncentive]]</f>
        <v>1200</v>
      </c>
      <c r="AH701" s="69">
        <f>Raw[[#This Row],[Contractor Markup]]/Raw[[#This Row],[RegularPrice]]</f>
        <v>0</v>
      </c>
    </row>
    <row r="702" spans="1:34" hidden="1" x14ac:dyDescent="0.25">
      <c r="A702">
        <v>51299</v>
      </c>
      <c r="B702" t="s">
        <v>509</v>
      </c>
      <c r="C702">
        <v>21</v>
      </c>
      <c r="F702" t="s">
        <v>1009</v>
      </c>
      <c r="G702" t="s">
        <v>138</v>
      </c>
      <c r="H702" t="s">
        <v>3140</v>
      </c>
      <c r="I702" t="s">
        <v>3140</v>
      </c>
      <c r="L702">
        <v>16</v>
      </c>
      <c r="M702">
        <f t="shared" si="40"/>
        <v>16</v>
      </c>
      <c r="N702">
        <v>9.4</v>
      </c>
      <c r="O702">
        <v>11.6</v>
      </c>
      <c r="P702" s="46" t="s">
        <v>27</v>
      </c>
      <c r="Q702" t="s">
        <v>40</v>
      </c>
      <c r="R702" s="2">
        <v>2094.7150000000001</v>
      </c>
      <c r="S702" s="2">
        <v>994.71500000000003</v>
      </c>
      <c r="T702">
        <v>2.75</v>
      </c>
      <c r="U702" s="2">
        <v>400</v>
      </c>
      <c r="V702" s="2">
        <v>1100</v>
      </c>
      <c r="W702" t="s">
        <v>964</v>
      </c>
      <c r="X702" t="s">
        <v>30</v>
      </c>
      <c r="Y702" s="6">
        <f t="shared" si="41"/>
        <v>761.71454545454549</v>
      </c>
      <c r="Z702" s="6">
        <f t="shared" si="42"/>
        <v>361.71454545454549</v>
      </c>
      <c r="AA702" s="6">
        <f t="shared" si="43"/>
        <v>400</v>
      </c>
      <c r="AD702" s="50">
        <f>Raw[[#This Row],[Net Contractor Cost after rebate]]+Raw[[#This Row],[TotalIncentive]]</f>
        <v>1100</v>
      </c>
      <c r="AH702" s="69">
        <f>Raw[[#This Row],[Contractor Markup]]/Raw[[#This Row],[RegularPrice]]</f>
        <v>0</v>
      </c>
    </row>
    <row r="703" spans="1:34" hidden="1" x14ac:dyDescent="0.25">
      <c r="A703">
        <v>51299</v>
      </c>
      <c r="B703" t="s">
        <v>509</v>
      </c>
      <c r="C703">
        <v>22</v>
      </c>
      <c r="F703" t="s">
        <v>1010</v>
      </c>
      <c r="G703" t="s">
        <v>537</v>
      </c>
      <c r="H703" t="s">
        <v>3140</v>
      </c>
      <c r="I703" t="s">
        <v>3140</v>
      </c>
      <c r="L703">
        <v>19.7</v>
      </c>
      <c r="M703">
        <f t="shared" si="40"/>
        <v>20</v>
      </c>
      <c r="N703">
        <v>9.1999999999999993</v>
      </c>
      <c r="O703">
        <v>10.3</v>
      </c>
      <c r="P703" s="46" t="s">
        <v>27</v>
      </c>
      <c r="Q703" t="s">
        <v>28</v>
      </c>
      <c r="R703" s="2">
        <v>2365</v>
      </c>
      <c r="S703" s="2">
        <v>343</v>
      </c>
      <c r="T703">
        <v>3.37</v>
      </c>
      <c r="U703" s="2">
        <v>600</v>
      </c>
      <c r="V703" s="2">
        <v>2022</v>
      </c>
      <c r="W703" t="s">
        <v>330</v>
      </c>
      <c r="X703" t="s">
        <v>30</v>
      </c>
      <c r="Y703" s="6">
        <f t="shared" si="41"/>
        <v>701.780415430267</v>
      </c>
      <c r="Z703" s="6">
        <f t="shared" si="42"/>
        <v>101.78041543026706</v>
      </c>
      <c r="AA703" s="6">
        <f t="shared" si="43"/>
        <v>600</v>
      </c>
      <c r="AD703" s="50">
        <f>Raw[[#This Row],[Net Contractor Cost after rebate]]+Raw[[#This Row],[TotalIncentive]]</f>
        <v>2022</v>
      </c>
      <c r="AH703" s="69">
        <f>Raw[[#This Row],[Contractor Markup]]/Raw[[#This Row],[RegularPrice]]</f>
        <v>0</v>
      </c>
    </row>
    <row r="704" spans="1:34" hidden="1" x14ac:dyDescent="0.25">
      <c r="A704">
        <v>51299</v>
      </c>
      <c r="B704" t="s">
        <v>509</v>
      </c>
      <c r="C704">
        <v>23</v>
      </c>
      <c r="F704" t="s">
        <v>1011</v>
      </c>
      <c r="G704" t="s">
        <v>537</v>
      </c>
      <c r="H704" t="s">
        <v>3140</v>
      </c>
      <c r="I704" t="s">
        <v>3140</v>
      </c>
      <c r="L704">
        <v>16</v>
      </c>
      <c r="M704">
        <f t="shared" si="40"/>
        <v>16</v>
      </c>
      <c r="N704">
        <v>9.4</v>
      </c>
      <c r="O704">
        <v>11.6</v>
      </c>
      <c r="P704" s="46" t="s">
        <v>27</v>
      </c>
      <c r="Q704" t="s">
        <v>40</v>
      </c>
      <c r="R704" s="2">
        <v>2152.4299999999998</v>
      </c>
      <c r="S704" s="2">
        <v>1052.43</v>
      </c>
      <c r="T704">
        <v>2.75</v>
      </c>
      <c r="U704" s="2">
        <v>400</v>
      </c>
      <c r="V704" s="2">
        <v>1100</v>
      </c>
      <c r="W704" t="s">
        <v>159</v>
      </c>
      <c r="X704" t="s">
        <v>30</v>
      </c>
      <c r="Y704" s="6">
        <f t="shared" si="41"/>
        <v>782.70181818181811</v>
      </c>
      <c r="Z704" s="6">
        <f t="shared" si="42"/>
        <v>382.70181818181823</v>
      </c>
      <c r="AA704" s="6">
        <f t="shared" si="43"/>
        <v>399.99999999999989</v>
      </c>
      <c r="AD704" s="50">
        <f>Raw[[#This Row],[Net Contractor Cost after rebate]]+Raw[[#This Row],[TotalIncentive]]</f>
        <v>1100</v>
      </c>
      <c r="AH704" s="69">
        <f>Raw[[#This Row],[Contractor Markup]]/Raw[[#This Row],[RegularPrice]]</f>
        <v>0</v>
      </c>
    </row>
    <row r="705" spans="1:34" hidden="1" x14ac:dyDescent="0.25">
      <c r="A705">
        <v>51299</v>
      </c>
      <c r="B705" t="s">
        <v>509</v>
      </c>
      <c r="C705">
        <v>24</v>
      </c>
      <c r="F705" t="s">
        <v>1011</v>
      </c>
      <c r="G705" t="s">
        <v>537</v>
      </c>
      <c r="H705" t="s">
        <v>3140</v>
      </c>
      <c r="I705" t="s">
        <v>3140</v>
      </c>
      <c r="L705">
        <v>16</v>
      </c>
      <c r="M705">
        <f t="shared" si="40"/>
        <v>16</v>
      </c>
      <c r="N705">
        <v>9.4</v>
      </c>
      <c r="O705">
        <v>11.6</v>
      </c>
      <c r="P705" s="46" t="s">
        <v>27</v>
      </c>
      <c r="Q705" t="s">
        <v>40</v>
      </c>
      <c r="R705" s="2">
        <v>2152.4299999999998</v>
      </c>
      <c r="S705" s="2">
        <v>1052.43</v>
      </c>
      <c r="T705">
        <v>2.75</v>
      </c>
      <c r="U705" s="2">
        <v>400</v>
      </c>
      <c r="V705" s="2">
        <v>1100</v>
      </c>
      <c r="W705" t="s">
        <v>159</v>
      </c>
      <c r="X705" t="s">
        <v>30</v>
      </c>
      <c r="Y705" s="6">
        <f t="shared" si="41"/>
        <v>782.70181818181811</v>
      </c>
      <c r="Z705" s="6">
        <f t="shared" si="42"/>
        <v>382.70181818181823</v>
      </c>
      <c r="AA705" s="6">
        <f t="shared" si="43"/>
        <v>399.99999999999989</v>
      </c>
      <c r="AD705" s="50">
        <f>Raw[[#This Row],[Net Contractor Cost after rebate]]+Raw[[#This Row],[TotalIncentive]]</f>
        <v>1100</v>
      </c>
      <c r="AH705" s="69">
        <f>Raw[[#This Row],[Contractor Markup]]/Raw[[#This Row],[RegularPrice]]</f>
        <v>0</v>
      </c>
    </row>
    <row r="706" spans="1:34" hidden="1" x14ac:dyDescent="0.25">
      <c r="A706">
        <v>51299</v>
      </c>
      <c r="B706" t="s">
        <v>509</v>
      </c>
      <c r="C706">
        <v>25</v>
      </c>
      <c r="F706" t="s">
        <v>1012</v>
      </c>
      <c r="G706" t="s">
        <v>537</v>
      </c>
      <c r="H706" t="s">
        <v>3140</v>
      </c>
      <c r="I706" t="s">
        <v>3140</v>
      </c>
      <c r="L706">
        <v>16</v>
      </c>
      <c r="M706">
        <f t="shared" si="40"/>
        <v>16</v>
      </c>
      <c r="N706">
        <v>8</v>
      </c>
      <c r="O706">
        <v>8.5</v>
      </c>
      <c r="P706" s="46" t="s">
        <v>27</v>
      </c>
      <c r="Q706" t="s">
        <v>74</v>
      </c>
      <c r="R706" s="2">
        <v>727.92</v>
      </c>
      <c r="S706" s="2">
        <v>169.92</v>
      </c>
      <c r="T706">
        <v>1.86</v>
      </c>
      <c r="U706" s="2">
        <v>300</v>
      </c>
      <c r="V706" s="2">
        <v>558</v>
      </c>
      <c r="W706" t="s">
        <v>161</v>
      </c>
      <c r="X706" t="s">
        <v>30</v>
      </c>
      <c r="Y706" s="6">
        <f t="shared" si="41"/>
        <v>391.35483870967738</v>
      </c>
      <c r="Z706" s="6">
        <f t="shared" si="42"/>
        <v>91.354838709677409</v>
      </c>
      <c r="AA706" s="6">
        <f t="shared" si="43"/>
        <v>300</v>
      </c>
      <c r="AD706" s="50">
        <f>Raw[[#This Row],[Net Contractor Cost after rebate]]+Raw[[#This Row],[TotalIncentive]]</f>
        <v>558</v>
      </c>
      <c r="AH706" s="69">
        <f>Raw[[#This Row],[Contractor Markup]]/Raw[[#This Row],[RegularPrice]]</f>
        <v>0</v>
      </c>
    </row>
    <row r="707" spans="1:34" hidden="1" x14ac:dyDescent="0.25">
      <c r="A707">
        <v>51300</v>
      </c>
      <c r="B707" t="s">
        <v>224</v>
      </c>
      <c r="C707">
        <v>1</v>
      </c>
      <c r="F707" t="s">
        <v>1013</v>
      </c>
      <c r="G707" t="s">
        <v>537</v>
      </c>
      <c r="H707" t="s">
        <v>3145</v>
      </c>
      <c r="I707" t="s">
        <v>3145</v>
      </c>
      <c r="L707">
        <v>20</v>
      </c>
      <c r="M707">
        <f t="shared" ref="M707:M770" si="44">ROUNDUP(L707,0)</f>
        <v>20</v>
      </c>
      <c r="N707">
        <v>11.05</v>
      </c>
      <c r="O707">
        <v>11</v>
      </c>
      <c r="P707" s="46" t="s">
        <v>27</v>
      </c>
      <c r="Q707" t="s">
        <v>28</v>
      </c>
      <c r="R707" s="2">
        <v>1150</v>
      </c>
      <c r="S707" s="2">
        <v>260</v>
      </c>
      <c r="T707">
        <v>1.5</v>
      </c>
      <c r="U707" s="2">
        <v>600</v>
      </c>
      <c r="V707" s="2">
        <v>900</v>
      </c>
      <c r="W707" t="s">
        <v>975</v>
      </c>
      <c r="X707" t="s">
        <v>30</v>
      </c>
      <c r="Y707" s="6">
        <f t="shared" ref="Y707:Y770" si="45">R707/T707</f>
        <v>766.66666666666663</v>
      </c>
      <c r="Z707" s="6">
        <f t="shared" ref="Z707:Z770" si="46">S707/T707</f>
        <v>173.33333333333334</v>
      </c>
      <c r="AA707" s="6">
        <f t="shared" ref="AA707:AA770" si="47">Y707-Z707</f>
        <v>593.33333333333326</v>
      </c>
      <c r="AD707" s="50">
        <f>Raw[[#This Row],[Net Contractor Cost after rebate]]+Raw[[#This Row],[TotalIncentive]]</f>
        <v>900</v>
      </c>
      <c r="AH707" s="69">
        <f>Raw[[#This Row],[Contractor Markup]]/Raw[[#This Row],[RegularPrice]]</f>
        <v>0</v>
      </c>
    </row>
    <row r="708" spans="1:34" hidden="1" x14ac:dyDescent="0.25">
      <c r="A708">
        <v>51300</v>
      </c>
      <c r="B708" t="s">
        <v>224</v>
      </c>
      <c r="C708">
        <v>2</v>
      </c>
      <c r="F708" t="s">
        <v>1014</v>
      </c>
      <c r="G708" t="s">
        <v>537</v>
      </c>
      <c r="H708" t="s">
        <v>3146</v>
      </c>
      <c r="I708" t="s">
        <v>3146</v>
      </c>
      <c r="L708">
        <v>16</v>
      </c>
      <c r="M708">
        <f t="shared" si="44"/>
        <v>16</v>
      </c>
      <c r="N708">
        <v>13</v>
      </c>
      <c r="O708">
        <v>9</v>
      </c>
      <c r="P708" s="46" t="s">
        <v>51</v>
      </c>
      <c r="Q708" t="s">
        <v>49</v>
      </c>
      <c r="R708" s="2">
        <v>2254</v>
      </c>
      <c r="S708" s="2">
        <v>1354</v>
      </c>
      <c r="T708">
        <v>3.01</v>
      </c>
      <c r="U708" s="2">
        <v>300</v>
      </c>
      <c r="V708" s="2">
        <v>903</v>
      </c>
      <c r="W708" t="s">
        <v>214</v>
      </c>
      <c r="X708" t="s">
        <v>30</v>
      </c>
      <c r="Y708" s="6">
        <f t="shared" si="45"/>
        <v>748.83720930232562</v>
      </c>
      <c r="Z708" s="6">
        <f t="shared" si="46"/>
        <v>449.83388704318941</v>
      </c>
      <c r="AA708" s="6">
        <f t="shared" si="47"/>
        <v>299.00332225913621</v>
      </c>
      <c r="AD708" s="50">
        <f>Raw[[#This Row],[Net Contractor Cost after rebate]]+Raw[[#This Row],[TotalIncentive]]</f>
        <v>903</v>
      </c>
      <c r="AH708" s="69">
        <f>Raw[[#This Row],[Contractor Markup]]/Raw[[#This Row],[RegularPrice]]</f>
        <v>0</v>
      </c>
    </row>
    <row r="709" spans="1:34" hidden="1" x14ac:dyDescent="0.25">
      <c r="A709">
        <v>51300</v>
      </c>
      <c r="B709" t="s">
        <v>224</v>
      </c>
      <c r="C709">
        <v>3</v>
      </c>
      <c r="F709" t="s">
        <v>1015</v>
      </c>
      <c r="G709" t="s">
        <v>344</v>
      </c>
      <c r="H709" t="s">
        <v>3145</v>
      </c>
      <c r="I709" t="s">
        <v>3145</v>
      </c>
      <c r="L709">
        <v>18</v>
      </c>
      <c r="M709">
        <f t="shared" si="44"/>
        <v>18</v>
      </c>
      <c r="N709">
        <v>10.5</v>
      </c>
      <c r="O709">
        <v>9</v>
      </c>
      <c r="P709" s="46" t="s">
        <v>27</v>
      </c>
      <c r="Q709" t="s">
        <v>40</v>
      </c>
      <c r="R709" s="2">
        <v>1141</v>
      </c>
      <c r="S709" s="2">
        <v>409</v>
      </c>
      <c r="T709">
        <v>1.83</v>
      </c>
      <c r="U709" s="2">
        <v>400</v>
      </c>
      <c r="V709" s="2">
        <v>732</v>
      </c>
      <c r="W709" t="s">
        <v>149</v>
      </c>
      <c r="X709" t="s">
        <v>30</v>
      </c>
      <c r="Y709" s="6">
        <f t="shared" si="45"/>
        <v>623.49726775956287</v>
      </c>
      <c r="Z709" s="6">
        <f t="shared" si="46"/>
        <v>223.49726775956285</v>
      </c>
      <c r="AA709" s="6">
        <f t="shared" si="47"/>
        <v>400</v>
      </c>
      <c r="AD709" s="50">
        <f>Raw[[#This Row],[Net Contractor Cost after rebate]]+Raw[[#This Row],[TotalIncentive]]</f>
        <v>732</v>
      </c>
      <c r="AH709" s="69">
        <f>Raw[[#This Row],[Contractor Markup]]/Raw[[#This Row],[RegularPrice]]</f>
        <v>0</v>
      </c>
    </row>
    <row r="710" spans="1:34" hidden="1" x14ac:dyDescent="0.25">
      <c r="A710">
        <v>51300</v>
      </c>
      <c r="B710" t="s">
        <v>224</v>
      </c>
      <c r="C710">
        <v>4</v>
      </c>
      <c r="F710" t="s">
        <v>1016</v>
      </c>
      <c r="G710" t="s">
        <v>537</v>
      </c>
      <c r="H710" t="s">
        <v>3145</v>
      </c>
      <c r="I710" t="s">
        <v>3145</v>
      </c>
      <c r="L710">
        <v>20</v>
      </c>
      <c r="M710">
        <f t="shared" si="44"/>
        <v>20</v>
      </c>
      <c r="N710">
        <v>11.05</v>
      </c>
      <c r="O710">
        <v>11</v>
      </c>
      <c r="P710" s="46" t="s">
        <v>27</v>
      </c>
      <c r="Q710" t="s">
        <v>28</v>
      </c>
      <c r="R710" s="2">
        <v>1150</v>
      </c>
      <c r="S710" s="2">
        <v>260</v>
      </c>
      <c r="T710">
        <v>1.5</v>
      </c>
      <c r="U710" s="2">
        <v>600</v>
      </c>
      <c r="V710" s="2">
        <v>900</v>
      </c>
      <c r="W710" t="s">
        <v>149</v>
      </c>
      <c r="X710" t="s">
        <v>30</v>
      </c>
      <c r="Y710" s="6">
        <f t="shared" si="45"/>
        <v>766.66666666666663</v>
      </c>
      <c r="Z710" s="6">
        <f t="shared" si="46"/>
        <v>173.33333333333334</v>
      </c>
      <c r="AA710" s="6">
        <f t="shared" si="47"/>
        <v>593.33333333333326</v>
      </c>
      <c r="AD710" s="50">
        <f>Raw[[#This Row],[Net Contractor Cost after rebate]]+Raw[[#This Row],[TotalIncentive]]</f>
        <v>900</v>
      </c>
      <c r="AH710" s="69">
        <f>Raw[[#This Row],[Contractor Markup]]/Raw[[#This Row],[RegularPrice]]</f>
        <v>0</v>
      </c>
    </row>
    <row r="711" spans="1:34" hidden="1" x14ac:dyDescent="0.25">
      <c r="A711">
        <v>51300</v>
      </c>
      <c r="B711" t="s">
        <v>224</v>
      </c>
      <c r="C711">
        <v>5</v>
      </c>
      <c r="F711" t="s">
        <v>1017</v>
      </c>
      <c r="G711" t="s">
        <v>575</v>
      </c>
      <c r="H711" t="s">
        <v>3145</v>
      </c>
      <c r="I711" t="s">
        <v>3145</v>
      </c>
      <c r="L711">
        <v>20</v>
      </c>
      <c r="M711">
        <f t="shared" si="44"/>
        <v>20</v>
      </c>
      <c r="N711">
        <v>11.05</v>
      </c>
      <c r="O711">
        <v>11</v>
      </c>
      <c r="P711" s="46" t="s">
        <v>27</v>
      </c>
      <c r="Q711" t="s">
        <v>28</v>
      </c>
      <c r="R711" s="2">
        <v>1150</v>
      </c>
      <c r="S711" s="2">
        <v>260</v>
      </c>
      <c r="T711">
        <v>1.5</v>
      </c>
      <c r="U711" s="2">
        <v>600</v>
      </c>
      <c r="V711" s="2">
        <v>900</v>
      </c>
      <c r="W711" t="s">
        <v>374</v>
      </c>
      <c r="X711" t="s">
        <v>30</v>
      </c>
      <c r="Y711" s="6">
        <f t="shared" si="45"/>
        <v>766.66666666666663</v>
      </c>
      <c r="Z711" s="6">
        <f t="shared" si="46"/>
        <v>173.33333333333334</v>
      </c>
      <c r="AA711" s="6">
        <f t="shared" si="47"/>
        <v>593.33333333333326</v>
      </c>
      <c r="AD711" s="50">
        <f>Raw[[#This Row],[Net Contractor Cost after rebate]]+Raw[[#This Row],[TotalIncentive]]</f>
        <v>900</v>
      </c>
      <c r="AH711" s="69">
        <f>Raw[[#This Row],[Contractor Markup]]/Raw[[#This Row],[RegularPrice]]</f>
        <v>0</v>
      </c>
    </row>
    <row r="712" spans="1:34" hidden="1" x14ac:dyDescent="0.25">
      <c r="A712">
        <v>51300</v>
      </c>
      <c r="B712" t="s">
        <v>224</v>
      </c>
      <c r="C712">
        <v>6</v>
      </c>
      <c r="F712" t="s">
        <v>1018</v>
      </c>
      <c r="G712" t="s">
        <v>575</v>
      </c>
      <c r="H712" t="s">
        <v>3145</v>
      </c>
      <c r="I712" t="s">
        <v>3145</v>
      </c>
      <c r="L712">
        <v>20</v>
      </c>
      <c r="M712">
        <f t="shared" si="44"/>
        <v>20</v>
      </c>
      <c r="N712">
        <v>11.05</v>
      </c>
      <c r="O712">
        <v>11</v>
      </c>
      <c r="P712" s="46" t="s">
        <v>27</v>
      </c>
      <c r="Q712" t="s">
        <v>28</v>
      </c>
      <c r="R712" s="2">
        <v>1150</v>
      </c>
      <c r="S712" s="2">
        <v>260</v>
      </c>
      <c r="T712">
        <v>1.5</v>
      </c>
      <c r="U712" s="2">
        <v>600</v>
      </c>
      <c r="V712" s="2">
        <v>900</v>
      </c>
      <c r="W712" t="s">
        <v>374</v>
      </c>
      <c r="X712" t="s">
        <v>30</v>
      </c>
      <c r="Y712" s="6">
        <f t="shared" si="45"/>
        <v>766.66666666666663</v>
      </c>
      <c r="Z712" s="6">
        <f t="shared" si="46"/>
        <v>173.33333333333334</v>
      </c>
      <c r="AA712" s="6">
        <f t="shared" si="47"/>
        <v>593.33333333333326</v>
      </c>
      <c r="AD712" s="50">
        <f>Raw[[#This Row],[Net Contractor Cost after rebate]]+Raw[[#This Row],[TotalIncentive]]</f>
        <v>900</v>
      </c>
      <c r="AH712" s="69">
        <f>Raw[[#This Row],[Contractor Markup]]/Raw[[#This Row],[RegularPrice]]</f>
        <v>0</v>
      </c>
    </row>
    <row r="713" spans="1:34" hidden="1" x14ac:dyDescent="0.25">
      <c r="A713">
        <v>51300</v>
      </c>
      <c r="B713" t="s">
        <v>224</v>
      </c>
      <c r="C713">
        <v>7</v>
      </c>
      <c r="F713" t="s">
        <v>1019</v>
      </c>
      <c r="G713" t="s">
        <v>575</v>
      </c>
      <c r="H713" t="s">
        <v>3145</v>
      </c>
      <c r="I713" t="s">
        <v>3145</v>
      </c>
      <c r="L713">
        <v>21.5</v>
      </c>
      <c r="M713">
        <f t="shared" si="44"/>
        <v>22</v>
      </c>
      <c r="N713">
        <v>12.05</v>
      </c>
      <c r="O713">
        <v>12</v>
      </c>
      <c r="P713" s="46" t="s">
        <v>27</v>
      </c>
      <c r="Q713" t="s">
        <v>28</v>
      </c>
      <c r="R713" s="2">
        <v>787</v>
      </c>
      <c r="S713" s="2">
        <v>187</v>
      </c>
      <c r="T713">
        <v>1</v>
      </c>
      <c r="U713" s="2">
        <v>600</v>
      </c>
      <c r="V713" s="2">
        <v>600</v>
      </c>
      <c r="W713" t="s">
        <v>374</v>
      </c>
      <c r="X713" t="s">
        <v>30</v>
      </c>
      <c r="Y713" s="6">
        <f t="shared" si="45"/>
        <v>787</v>
      </c>
      <c r="Z713" s="6">
        <f t="shared" si="46"/>
        <v>187</v>
      </c>
      <c r="AA713" s="6">
        <f t="shared" si="47"/>
        <v>600</v>
      </c>
      <c r="AD713" s="50">
        <f>Raw[[#This Row],[Net Contractor Cost after rebate]]+Raw[[#This Row],[TotalIncentive]]</f>
        <v>600</v>
      </c>
      <c r="AH713" s="69">
        <f>Raw[[#This Row],[Contractor Markup]]/Raw[[#This Row],[RegularPrice]]</f>
        <v>0</v>
      </c>
    </row>
    <row r="714" spans="1:34" hidden="1" x14ac:dyDescent="0.25">
      <c r="A714">
        <v>51300</v>
      </c>
      <c r="B714" t="s">
        <v>224</v>
      </c>
      <c r="C714">
        <v>8</v>
      </c>
      <c r="F714" t="s">
        <v>1019</v>
      </c>
      <c r="G714" t="s">
        <v>575</v>
      </c>
      <c r="H714" t="s">
        <v>3145</v>
      </c>
      <c r="I714" t="s">
        <v>3145</v>
      </c>
      <c r="L714">
        <v>20</v>
      </c>
      <c r="M714">
        <f t="shared" si="44"/>
        <v>20</v>
      </c>
      <c r="N714">
        <v>11.05</v>
      </c>
      <c r="O714">
        <v>11</v>
      </c>
      <c r="P714" s="46" t="s">
        <v>27</v>
      </c>
      <c r="Q714" t="s">
        <v>28</v>
      </c>
      <c r="R714" s="2">
        <v>1026</v>
      </c>
      <c r="S714" s="2">
        <v>126</v>
      </c>
      <c r="T714">
        <v>1.5</v>
      </c>
      <c r="U714" s="2">
        <v>600</v>
      </c>
      <c r="V714" s="2">
        <v>900</v>
      </c>
      <c r="W714" t="s">
        <v>374</v>
      </c>
      <c r="X714" t="s">
        <v>30</v>
      </c>
      <c r="Y714" s="6">
        <f t="shared" si="45"/>
        <v>684</v>
      </c>
      <c r="Z714" s="6">
        <f t="shared" si="46"/>
        <v>84</v>
      </c>
      <c r="AA714" s="6">
        <f t="shared" si="47"/>
        <v>600</v>
      </c>
      <c r="AD714" s="50">
        <f>Raw[[#This Row],[Net Contractor Cost after rebate]]+Raw[[#This Row],[TotalIncentive]]</f>
        <v>900</v>
      </c>
      <c r="AH714" s="69">
        <f>Raw[[#This Row],[Contractor Markup]]/Raw[[#This Row],[RegularPrice]]</f>
        <v>0</v>
      </c>
    </row>
    <row r="715" spans="1:34" hidden="1" x14ac:dyDescent="0.25">
      <c r="A715">
        <v>51300</v>
      </c>
      <c r="B715" t="s">
        <v>224</v>
      </c>
      <c r="C715">
        <v>9</v>
      </c>
      <c r="F715" t="s">
        <v>1019</v>
      </c>
      <c r="G715" t="s">
        <v>575</v>
      </c>
      <c r="H715" t="s">
        <v>3145</v>
      </c>
      <c r="I715" t="s">
        <v>3145</v>
      </c>
      <c r="L715">
        <v>20</v>
      </c>
      <c r="M715">
        <f t="shared" si="44"/>
        <v>20</v>
      </c>
      <c r="N715">
        <v>11.05</v>
      </c>
      <c r="O715">
        <v>11</v>
      </c>
      <c r="P715" s="46" t="s">
        <v>27</v>
      </c>
      <c r="Q715" t="s">
        <v>28</v>
      </c>
      <c r="R715" s="2">
        <v>1026</v>
      </c>
      <c r="S715" s="2">
        <v>126</v>
      </c>
      <c r="T715">
        <v>1.5</v>
      </c>
      <c r="U715" s="2">
        <v>600</v>
      </c>
      <c r="V715" s="2">
        <v>900</v>
      </c>
      <c r="W715" t="s">
        <v>374</v>
      </c>
      <c r="X715" t="s">
        <v>30</v>
      </c>
      <c r="Y715" s="6">
        <f t="shared" si="45"/>
        <v>684</v>
      </c>
      <c r="Z715" s="6">
        <f t="shared" si="46"/>
        <v>84</v>
      </c>
      <c r="AA715" s="6">
        <f t="shared" si="47"/>
        <v>600</v>
      </c>
      <c r="AD715" s="50">
        <f>Raw[[#This Row],[Net Contractor Cost after rebate]]+Raw[[#This Row],[TotalIncentive]]</f>
        <v>900</v>
      </c>
      <c r="AH715" s="69">
        <f>Raw[[#This Row],[Contractor Markup]]/Raw[[#This Row],[RegularPrice]]</f>
        <v>0</v>
      </c>
    </row>
    <row r="716" spans="1:34" hidden="1" x14ac:dyDescent="0.25">
      <c r="A716">
        <v>51300</v>
      </c>
      <c r="B716" t="s">
        <v>224</v>
      </c>
      <c r="C716">
        <v>10</v>
      </c>
      <c r="F716" t="s">
        <v>1020</v>
      </c>
      <c r="G716" t="s">
        <v>348</v>
      </c>
      <c r="H716" t="s">
        <v>3145</v>
      </c>
      <c r="I716" t="s">
        <v>3145</v>
      </c>
      <c r="L716">
        <v>21</v>
      </c>
      <c r="M716">
        <f t="shared" si="44"/>
        <v>21</v>
      </c>
      <c r="N716">
        <v>14.05</v>
      </c>
      <c r="O716">
        <v>10</v>
      </c>
      <c r="P716" s="46" t="s">
        <v>27</v>
      </c>
      <c r="Q716" t="s">
        <v>28</v>
      </c>
      <c r="R716" s="2">
        <v>1069</v>
      </c>
      <c r="S716" s="2">
        <v>619</v>
      </c>
      <c r="T716">
        <v>0.75</v>
      </c>
      <c r="U716" s="2">
        <v>600</v>
      </c>
      <c r="V716" s="2">
        <v>450</v>
      </c>
      <c r="W716" t="s">
        <v>867</v>
      </c>
      <c r="X716" t="s">
        <v>30</v>
      </c>
      <c r="Y716" s="6">
        <f t="shared" si="45"/>
        <v>1425.3333333333333</v>
      </c>
      <c r="Z716" s="6">
        <f t="shared" si="46"/>
        <v>825.33333333333337</v>
      </c>
      <c r="AA716" s="6">
        <f t="shared" si="47"/>
        <v>599.99999999999989</v>
      </c>
      <c r="AD716" s="50">
        <f>Raw[[#This Row],[Net Contractor Cost after rebate]]+Raw[[#This Row],[TotalIncentive]]</f>
        <v>450</v>
      </c>
      <c r="AH716" s="69">
        <f>Raw[[#This Row],[Contractor Markup]]/Raw[[#This Row],[RegularPrice]]</f>
        <v>0</v>
      </c>
    </row>
    <row r="717" spans="1:34" hidden="1" x14ac:dyDescent="0.25">
      <c r="A717">
        <v>51300</v>
      </c>
      <c r="B717" t="s">
        <v>224</v>
      </c>
      <c r="C717">
        <v>11</v>
      </c>
      <c r="F717" t="s">
        <v>1021</v>
      </c>
      <c r="G717" t="s">
        <v>1022</v>
      </c>
      <c r="H717" t="s">
        <v>3145</v>
      </c>
      <c r="I717" t="s">
        <v>3145</v>
      </c>
      <c r="L717">
        <v>21.5</v>
      </c>
      <c r="M717">
        <f t="shared" si="44"/>
        <v>22</v>
      </c>
      <c r="N717">
        <v>12.05</v>
      </c>
      <c r="O717">
        <v>12</v>
      </c>
      <c r="P717" s="46" t="s">
        <v>27</v>
      </c>
      <c r="Q717" t="s">
        <v>28</v>
      </c>
      <c r="R717" s="2">
        <v>924</v>
      </c>
      <c r="S717" s="2">
        <v>324</v>
      </c>
      <c r="T717">
        <v>1</v>
      </c>
      <c r="U717" s="2">
        <v>600</v>
      </c>
      <c r="V717" s="2">
        <v>600</v>
      </c>
      <c r="W717" t="s">
        <v>240</v>
      </c>
      <c r="X717" t="s">
        <v>30</v>
      </c>
      <c r="Y717" s="6">
        <f t="shared" si="45"/>
        <v>924</v>
      </c>
      <c r="Z717" s="6">
        <f t="shared" si="46"/>
        <v>324</v>
      </c>
      <c r="AA717" s="6">
        <f t="shared" si="47"/>
        <v>600</v>
      </c>
      <c r="AD717" s="50">
        <f>Raw[[#This Row],[Net Contractor Cost after rebate]]+Raw[[#This Row],[TotalIncentive]]</f>
        <v>600</v>
      </c>
      <c r="AH717" s="69">
        <f>Raw[[#This Row],[Contractor Markup]]/Raw[[#This Row],[RegularPrice]]</f>
        <v>0</v>
      </c>
    </row>
    <row r="718" spans="1:34" hidden="1" x14ac:dyDescent="0.25">
      <c r="A718">
        <v>51300</v>
      </c>
      <c r="B718" t="s">
        <v>224</v>
      </c>
      <c r="C718">
        <v>12</v>
      </c>
      <c r="F718" t="s">
        <v>1023</v>
      </c>
      <c r="G718" t="s">
        <v>1022</v>
      </c>
      <c r="H718" t="s">
        <v>3145</v>
      </c>
      <c r="I718" t="s">
        <v>3145</v>
      </c>
      <c r="L718">
        <v>18</v>
      </c>
      <c r="M718">
        <f t="shared" si="44"/>
        <v>18</v>
      </c>
      <c r="N718">
        <v>10.5</v>
      </c>
      <c r="O718">
        <v>9</v>
      </c>
      <c r="P718" s="46" t="s">
        <v>27</v>
      </c>
      <c r="Q718" t="s">
        <v>40</v>
      </c>
      <c r="R718" s="2">
        <v>1141</v>
      </c>
      <c r="S718" s="2">
        <v>409</v>
      </c>
      <c r="T718">
        <v>1.83</v>
      </c>
      <c r="U718" s="2">
        <v>400</v>
      </c>
      <c r="V718" s="2">
        <v>732</v>
      </c>
      <c r="W718" t="s">
        <v>1024</v>
      </c>
      <c r="X718" t="s">
        <v>30</v>
      </c>
      <c r="Y718" s="6">
        <f t="shared" si="45"/>
        <v>623.49726775956287</v>
      </c>
      <c r="Z718" s="6">
        <f t="shared" si="46"/>
        <v>223.49726775956285</v>
      </c>
      <c r="AA718" s="6">
        <f t="shared" si="47"/>
        <v>400</v>
      </c>
      <c r="AD718" s="50">
        <f>Raw[[#This Row],[Net Contractor Cost after rebate]]+Raw[[#This Row],[TotalIncentive]]</f>
        <v>732</v>
      </c>
      <c r="AH718" s="69">
        <f>Raw[[#This Row],[Contractor Markup]]/Raw[[#This Row],[RegularPrice]]</f>
        <v>0</v>
      </c>
    </row>
    <row r="719" spans="1:34" hidden="1" x14ac:dyDescent="0.25">
      <c r="A719">
        <v>51300</v>
      </c>
      <c r="B719" t="s">
        <v>224</v>
      </c>
      <c r="C719">
        <v>13</v>
      </c>
      <c r="F719" t="s">
        <v>1023</v>
      </c>
      <c r="G719" t="s">
        <v>1022</v>
      </c>
      <c r="H719" t="s">
        <v>3145</v>
      </c>
      <c r="I719" t="s">
        <v>3145</v>
      </c>
      <c r="L719">
        <v>21.5</v>
      </c>
      <c r="M719">
        <f t="shared" si="44"/>
        <v>22</v>
      </c>
      <c r="N719">
        <v>12.05</v>
      </c>
      <c r="O719">
        <v>12</v>
      </c>
      <c r="P719" s="46" t="s">
        <v>27</v>
      </c>
      <c r="Q719" t="s">
        <v>28</v>
      </c>
      <c r="R719" s="2">
        <v>787</v>
      </c>
      <c r="S719" s="2">
        <v>187</v>
      </c>
      <c r="T719">
        <v>1</v>
      </c>
      <c r="U719" s="2">
        <v>600</v>
      </c>
      <c r="V719" s="2">
        <v>600</v>
      </c>
      <c r="W719" t="s">
        <v>1024</v>
      </c>
      <c r="X719" t="s">
        <v>30</v>
      </c>
      <c r="Y719" s="6">
        <f t="shared" si="45"/>
        <v>787</v>
      </c>
      <c r="Z719" s="6">
        <f t="shared" si="46"/>
        <v>187</v>
      </c>
      <c r="AA719" s="6">
        <f t="shared" si="47"/>
        <v>600</v>
      </c>
      <c r="AD719" s="50">
        <f>Raw[[#This Row],[Net Contractor Cost after rebate]]+Raw[[#This Row],[TotalIncentive]]</f>
        <v>600</v>
      </c>
      <c r="AH719" s="69">
        <f>Raw[[#This Row],[Contractor Markup]]/Raw[[#This Row],[RegularPrice]]</f>
        <v>0</v>
      </c>
    </row>
    <row r="720" spans="1:34" hidden="1" x14ac:dyDescent="0.25">
      <c r="A720">
        <v>51300</v>
      </c>
      <c r="B720" t="s">
        <v>224</v>
      </c>
      <c r="C720">
        <v>14</v>
      </c>
      <c r="F720" t="s">
        <v>1025</v>
      </c>
      <c r="G720" t="s">
        <v>1022</v>
      </c>
      <c r="H720" t="s">
        <v>3140</v>
      </c>
      <c r="I720" t="s">
        <v>3140</v>
      </c>
      <c r="L720">
        <v>17.8</v>
      </c>
      <c r="M720">
        <f t="shared" si="44"/>
        <v>18</v>
      </c>
      <c r="N720">
        <v>11.1</v>
      </c>
      <c r="O720">
        <v>10.7</v>
      </c>
      <c r="P720" s="46" t="s">
        <v>27</v>
      </c>
      <c r="Q720" t="s">
        <v>65</v>
      </c>
      <c r="R720" s="2">
        <v>3627</v>
      </c>
      <c r="S720" s="2">
        <v>1127</v>
      </c>
      <c r="T720">
        <v>5</v>
      </c>
      <c r="U720" s="2">
        <v>500</v>
      </c>
      <c r="V720" s="2">
        <v>2500</v>
      </c>
      <c r="W720" t="s">
        <v>362</v>
      </c>
      <c r="X720" t="s">
        <v>30</v>
      </c>
      <c r="Y720" s="6">
        <f t="shared" si="45"/>
        <v>725.4</v>
      </c>
      <c r="Z720" s="6">
        <f t="shared" si="46"/>
        <v>225.4</v>
      </c>
      <c r="AA720" s="6">
        <f t="shared" si="47"/>
        <v>500</v>
      </c>
      <c r="AD720" s="50">
        <f>Raw[[#This Row],[Net Contractor Cost after rebate]]+Raw[[#This Row],[TotalIncentive]]</f>
        <v>2500</v>
      </c>
      <c r="AH720" s="69">
        <f>Raw[[#This Row],[Contractor Markup]]/Raw[[#This Row],[RegularPrice]]</f>
        <v>0</v>
      </c>
    </row>
    <row r="721" spans="1:34" hidden="1" x14ac:dyDescent="0.25">
      <c r="A721">
        <v>51300</v>
      </c>
      <c r="B721" t="s">
        <v>224</v>
      </c>
      <c r="C721">
        <v>15</v>
      </c>
      <c r="F721" t="s">
        <v>1026</v>
      </c>
      <c r="G721" t="s">
        <v>1022</v>
      </c>
      <c r="H721" t="s">
        <v>3140</v>
      </c>
      <c r="I721" t="s">
        <v>3140</v>
      </c>
      <c r="L721">
        <v>22.6</v>
      </c>
      <c r="M721">
        <f t="shared" si="44"/>
        <v>23</v>
      </c>
      <c r="N721">
        <v>12.2</v>
      </c>
      <c r="O721">
        <v>12</v>
      </c>
      <c r="P721" s="46" t="s">
        <v>27</v>
      </c>
      <c r="Q721" t="s">
        <v>28</v>
      </c>
      <c r="R721" s="2">
        <v>2950</v>
      </c>
      <c r="S721" s="2">
        <v>550</v>
      </c>
      <c r="T721">
        <v>4</v>
      </c>
      <c r="U721" s="2">
        <v>600</v>
      </c>
      <c r="V721" s="2">
        <v>2400</v>
      </c>
      <c r="W721" t="s">
        <v>362</v>
      </c>
      <c r="X721" t="s">
        <v>30</v>
      </c>
      <c r="Y721" s="6">
        <f t="shared" si="45"/>
        <v>737.5</v>
      </c>
      <c r="Z721" s="6">
        <f t="shared" si="46"/>
        <v>137.5</v>
      </c>
      <c r="AA721" s="6">
        <f t="shared" si="47"/>
        <v>600</v>
      </c>
      <c r="AD721" s="50">
        <f>Raw[[#This Row],[Net Contractor Cost after rebate]]+Raw[[#This Row],[TotalIncentive]]</f>
        <v>2400</v>
      </c>
      <c r="AH721" s="69">
        <f>Raw[[#This Row],[Contractor Markup]]/Raw[[#This Row],[RegularPrice]]</f>
        <v>0</v>
      </c>
    </row>
    <row r="722" spans="1:34" hidden="1" x14ac:dyDescent="0.25">
      <c r="A722">
        <v>51300</v>
      </c>
      <c r="B722" t="s">
        <v>224</v>
      </c>
      <c r="C722">
        <v>16</v>
      </c>
      <c r="F722" t="s">
        <v>1027</v>
      </c>
      <c r="G722" t="s">
        <v>366</v>
      </c>
      <c r="H722" t="s">
        <v>3145</v>
      </c>
      <c r="I722" t="s">
        <v>3145</v>
      </c>
      <c r="L722">
        <v>20</v>
      </c>
      <c r="M722">
        <f t="shared" si="44"/>
        <v>20</v>
      </c>
      <c r="N722">
        <v>11.05</v>
      </c>
      <c r="O722">
        <v>11</v>
      </c>
      <c r="P722" s="46" t="s">
        <v>27</v>
      </c>
      <c r="Q722" t="s">
        <v>28</v>
      </c>
      <c r="R722" s="2">
        <v>1568</v>
      </c>
      <c r="S722" s="2">
        <v>668</v>
      </c>
      <c r="T722">
        <v>1.5</v>
      </c>
      <c r="U722" s="2">
        <v>600</v>
      </c>
      <c r="V722" s="2">
        <v>900</v>
      </c>
      <c r="W722" t="s">
        <v>1028</v>
      </c>
      <c r="X722" t="s">
        <v>30</v>
      </c>
      <c r="Y722" s="6">
        <f t="shared" si="45"/>
        <v>1045.3333333333333</v>
      </c>
      <c r="Z722" s="6">
        <f t="shared" si="46"/>
        <v>445.33333333333331</v>
      </c>
      <c r="AA722" s="6">
        <f t="shared" si="47"/>
        <v>600</v>
      </c>
      <c r="AD722" s="50">
        <f>Raw[[#This Row],[Net Contractor Cost after rebate]]+Raw[[#This Row],[TotalIncentive]]</f>
        <v>900</v>
      </c>
      <c r="AH722" s="69">
        <f>Raw[[#This Row],[Contractor Markup]]/Raw[[#This Row],[RegularPrice]]</f>
        <v>0</v>
      </c>
    </row>
    <row r="723" spans="1:34" hidden="1" x14ac:dyDescent="0.25">
      <c r="A723">
        <v>51300</v>
      </c>
      <c r="B723" t="s">
        <v>224</v>
      </c>
      <c r="C723">
        <v>17</v>
      </c>
      <c r="F723" t="s">
        <v>1027</v>
      </c>
      <c r="G723" t="s">
        <v>366</v>
      </c>
      <c r="H723" t="s">
        <v>3145</v>
      </c>
      <c r="I723" t="s">
        <v>3145</v>
      </c>
      <c r="L723">
        <v>20</v>
      </c>
      <c r="M723">
        <f t="shared" si="44"/>
        <v>20</v>
      </c>
      <c r="N723">
        <v>11.05</v>
      </c>
      <c r="O723">
        <v>11</v>
      </c>
      <c r="P723" s="46" t="s">
        <v>27</v>
      </c>
      <c r="Q723" t="s">
        <v>28</v>
      </c>
      <c r="R723" s="2">
        <v>1568</v>
      </c>
      <c r="S723" s="2">
        <v>668</v>
      </c>
      <c r="T723">
        <v>1.5</v>
      </c>
      <c r="U723" s="2">
        <v>600</v>
      </c>
      <c r="V723" s="2">
        <v>900</v>
      </c>
      <c r="W723" t="s">
        <v>1028</v>
      </c>
      <c r="X723" t="s">
        <v>30</v>
      </c>
      <c r="Y723" s="6">
        <f t="shared" si="45"/>
        <v>1045.3333333333333</v>
      </c>
      <c r="Z723" s="6">
        <f t="shared" si="46"/>
        <v>445.33333333333331</v>
      </c>
      <c r="AA723" s="6">
        <f t="shared" si="47"/>
        <v>600</v>
      </c>
      <c r="AD723" s="50">
        <f>Raw[[#This Row],[Net Contractor Cost after rebate]]+Raw[[#This Row],[TotalIncentive]]</f>
        <v>900</v>
      </c>
      <c r="AH723" s="69">
        <f>Raw[[#This Row],[Contractor Markup]]/Raw[[#This Row],[RegularPrice]]</f>
        <v>0</v>
      </c>
    </row>
    <row r="724" spans="1:34" hidden="1" x14ac:dyDescent="0.25">
      <c r="A724">
        <v>51300</v>
      </c>
      <c r="B724" t="s">
        <v>224</v>
      </c>
      <c r="C724">
        <v>18</v>
      </c>
      <c r="F724" t="s">
        <v>1029</v>
      </c>
      <c r="G724" t="s">
        <v>366</v>
      </c>
      <c r="H724" t="s">
        <v>3145</v>
      </c>
      <c r="I724" t="s">
        <v>3145</v>
      </c>
      <c r="L724">
        <v>20</v>
      </c>
      <c r="M724">
        <f t="shared" si="44"/>
        <v>20</v>
      </c>
      <c r="N724">
        <v>11.05</v>
      </c>
      <c r="O724">
        <v>11</v>
      </c>
      <c r="P724" s="46" t="s">
        <v>27</v>
      </c>
      <c r="Q724" t="s">
        <v>28</v>
      </c>
      <c r="R724" s="2">
        <v>1568</v>
      </c>
      <c r="S724" s="2">
        <v>668</v>
      </c>
      <c r="T724">
        <v>1.5</v>
      </c>
      <c r="U724" s="2">
        <v>600</v>
      </c>
      <c r="V724" s="2">
        <v>900</v>
      </c>
      <c r="W724" t="s">
        <v>149</v>
      </c>
      <c r="X724" t="s">
        <v>30</v>
      </c>
      <c r="Y724" s="6">
        <f t="shared" si="45"/>
        <v>1045.3333333333333</v>
      </c>
      <c r="Z724" s="6">
        <f t="shared" si="46"/>
        <v>445.33333333333331</v>
      </c>
      <c r="AA724" s="6">
        <f t="shared" si="47"/>
        <v>600</v>
      </c>
      <c r="AD724" s="50">
        <f>Raw[[#This Row],[Net Contractor Cost after rebate]]+Raw[[#This Row],[TotalIncentive]]</f>
        <v>900</v>
      </c>
      <c r="AH724" s="69">
        <f>Raw[[#This Row],[Contractor Markup]]/Raw[[#This Row],[RegularPrice]]</f>
        <v>0</v>
      </c>
    </row>
    <row r="725" spans="1:34" hidden="1" x14ac:dyDescent="0.25">
      <c r="A725">
        <v>51300</v>
      </c>
      <c r="B725" t="s">
        <v>224</v>
      </c>
      <c r="C725">
        <v>19</v>
      </c>
      <c r="F725" t="s">
        <v>1030</v>
      </c>
      <c r="G725" t="s">
        <v>366</v>
      </c>
      <c r="H725" t="s">
        <v>3145</v>
      </c>
      <c r="I725" t="s">
        <v>3145</v>
      </c>
      <c r="L725">
        <v>18</v>
      </c>
      <c r="M725">
        <f t="shared" si="44"/>
        <v>18</v>
      </c>
      <c r="N725">
        <v>10.5</v>
      </c>
      <c r="O725">
        <v>9</v>
      </c>
      <c r="P725" s="46" t="s">
        <v>27</v>
      </c>
      <c r="Q725" t="s">
        <v>40</v>
      </c>
      <c r="R725" s="2">
        <v>1141</v>
      </c>
      <c r="S725" s="2">
        <v>409</v>
      </c>
      <c r="T725">
        <v>1.83</v>
      </c>
      <c r="U725" s="2">
        <v>400</v>
      </c>
      <c r="V725" s="2">
        <v>732</v>
      </c>
      <c r="W725" t="s">
        <v>149</v>
      </c>
      <c r="X725" t="s">
        <v>30</v>
      </c>
      <c r="Y725" s="6">
        <f t="shared" si="45"/>
        <v>623.49726775956287</v>
      </c>
      <c r="Z725" s="6">
        <f t="shared" si="46"/>
        <v>223.49726775956285</v>
      </c>
      <c r="AA725" s="6">
        <f t="shared" si="47"/>
        <v>400</v>
      </c>
      <c r="AD725" s="50">
        <f>Raw[[#This Row],[Net Contractor Cost after rebate]]+Raw[[#This Row],[TotalIncentive]]</f>
        <v>732</v>
      </c>
      <c r="AH725" s="69">
        <f>Raw[[#This Row],[Contractor Markup]]/Raw[[#This Row],[RegularPrice]]</f>
        <v>0</v>
      </c>
    </row>
    <row r="726" spans="1:34" hidden="1" x14ac:dyDescent="0.25">
      <c r="A726">
        <v>51300</v>
      </c>
      <c r="B726" t="s">
        <v>224</v>
      </c>
      <c r="C726">
        <v>20</v>
      </c>
      <c r="F726" t="s">
        <v>1027</v>
      </c>
      <c r="G726" t="s">
        <v>366</v>
      </c>
      <c r="H726" t="s">
        <v>3145</v>
      </c>
      <c r="I726" t="s">
        <v>3145</v>
      </c>
      <c r="L726">
        <v>18</v>
      </c>
      <c r="M726">
        <f t="shared" si="44"/>
        <v>18</v>
      </c>
      <c r="N726">
        <v>10.5</v>
      </c>
      <c r="O726">
        <v>9</v>
      </c>
      <c r="P726" s="46" t="s">
        <v>27</v>
      </c>
      <c r="Q726" t="s">
        <v>40</v>
      </c>
      <c r="R726" s="2">
        <v>1141</v>
      </c>
      <c r="S726" s="2">
        <v>409</v>
      </c>
      <c r="T726">
        <v>1.83</v>
      </c>
      <c r="U726" s="2">
        <v>400</v>
      </c>
      <c r="V726" s="2">
        <v>732</v>
      </c>
      <c r="W726" t="s">
        <v>1031</v>
      </c>
      <c r="X726" t="s">
        <v>30</v>
      </c>
      <c r="Y726" s="6">
        <f t="shared" si="45"/>
        <v>623.49726775956287</v>
      </c>
      <c r="Z726" s="6">
        <f t="shared" si="46"/>
        <v>223.49726775956285</v>
      </c>
      <c r="AA726" s="6">
        <f t="shared" si="47"/>
        <v>400</v>
      </c>
      <c r="AD726" s="50">
        <f>Raw[[#This Row],[Net Contractor Cost after rebate]]+Raw[[#This Row],[TotalIncentive]]</f>
        <v>732</v>
      </c>
      <c r="AH726" s="69">
        <f>Raw[[#This Row],[Contractor Markup]]/Raw[[#This Row],[RegularPrice]]</f>
        <v>0</v>
      </c>
    </row>
    <row r="727" spans="1:34" hidden="1" x14ac:dyDescent="0.25">
      <c r="A727">
        <v>51300</v>
      </c>
      <c r="B727" t="s">
        <v>224</v>
      </c>
      <c r="C727">
        <v>21</v>
      </c>
      <c r="F727" t="s">
        <v>1032</v>
      </c>
      <c r="G727" t="s">
        <v>366</v>
      </c>
      <c r="H727" t="s">
        <v>3145</v>
      </c>
      <c r="I727" t="s">
        <v>3145</v>
      </c>
      <c r="L727">
        <v>18</v>
      </c>
      <c r="M727">
        <f t="shared" si="44"/>
        <v>18</v>
      </c>
      <c r="N727">
        <v>10.5</v>
      </c>
      <c r="O727">
        <v>9</v>
      </c>
      <c r="P727" s="46" t="s">
        <v>27</v>
      </c>
      <c r="Q727" t="s">
        <v>40</v>
      </c>
      <c r="R727" s="2">
        <v>1141</v>
      </c>
      <c r="S727" s="2">
        <v>409</v>
      </c>
      <c r="T727">
        <v>1.83</v>
      </c>
      <c r="U727" s="2">
        <v>400</v>
      </c>
      <c r="V727" s="2">
        <v>732</v>
      </c>
      <c r="W727" t="s">
        <v>1033</v>
      </c>
      <c r="X727" t="s">
        <v>30</v>
      </c>
      <c r="Y727" s="6">
        <f t="shared" si="45"/>
        <v>623.49726775956287</v>
      </c>
      <c r="Z727" s="6">
        <f t="shared" si="46"/>
        <v>223.49726775956285</v>
      </c>
      <c r="AA727" s="6">
        <f t="shared" si="47"/>
        <v>400</v>
      </c>
      <c r="AD727" s="50">
        <f>Raw[[#This Row],[Net Contractor Cost after rebate]]+Raw[[#This Row],[TotalIncentive]]</f>
        <v>732</v>
      </c>
      <c r="AH727" s="69">
        <f>Raw[[#This Row],[Contractor Markup]]/Raw[[#This Row],[RegularPrice]]</f>
        <v>0</v>
      </c>
    </row>
    <row r="728" spans="1:34" hidden="1" x14ac:dyDescent="0.25">
      <c r="A728">
        <v>51300</v>
      </c>
      <c r="B728" t="s">
        <v>224</v>
      </c>
      <c r="C728">
        <v>22</v>
      </c>
      <c r="F728" t="s">
        <v>1034</v>
      </c>
      <c r="G728" t="s">
        <v>354</v>
      </c>
      <c r="H728" t="s">
        <v>3145</v>
      </c>
      <c r="I728" t="s">
        <v>3145</v>
      </c>
      <c r="L728">
        <v>21</v>
      </c>
      <c r="M728">
        <f t="shared" si="44"/>
        <v>21</v>
      </c>
      <c r="N728">
        <v>13</v>
      </c>
      <c r="O728">
        <v>10</v>
      </c>
      <c r="P728" s="46" t="s">
        <v>27</v>
      </c>
      <c r="Q728" t="s">
        <v>28</v>
      </c>
      <c r="R728" s="2">
        <v>1108</v>
      </c>
      <c r="S728" s="2">
        <v>208</v>
      </c>
      <c r="T728">
        <v>1.5</v>
      </c>
      <c r="U728" s="2">
        <v>600</v>
      </c>
      <c r="V728" s="2">
        <v>900</v>
      </c>
      <c r="W728" t="s">
        <v>1035</v>
      </c>
      <c r="X728" t="s">
        <v>30</v>
      </c>
      <c r="Y728" s="6">
        <f t="shared" si="45"/>
        <v>738.66666666666663</v>
      </c>
      <c r="Z728" s="6">
        <f t="shared" si="46"/>
        <v>138.66666666666666</v>
      </c>
      <c r="AA728" s="6">
        <f t="shared" si="47"/>
        <v>600</v>
      </c>
      <c r="AD728" s="50">
        <f>Raw[[#This Row],[Net Contractor Cost after rebate]]+Raw[[#This Row],[TotalIncentive]]</f>
        <v>900</v>
      </c>
      <c r="AH728" s="69">
        <f>Raw[[#This Row],[Contractor Markup]]/Raw[[#This Row],[RegularPrice]]</f>
        <v>0</v>
      </c>
    </row>
    <row r="729" spans="1:34" hidden="1" x14ac:dyDescent="0.25">
      <c r="A729">
        <v>51300</v>
      </c>
      <c r="B729" t="s">
        <v>224</v>
      </c>
      <c r="C729">
        <v>23</v>
      </c>
      <c r="F729" t="s">
        <v>1036</v>
      </c>
      <c r="G729" t="s">
        <v>354</v>
      </c>
      <c r="H729" t="s">
        <v>3145</v>
      </c>
      <c r="I729" t="s">
        <v>3145</v>
      </c>
      <c r="L729">
        <v>19.7</v>
      </c>
      <c r="M729">
        <f t="shared" si="44"/>
        <v>20</v>
      </c>
      <c r="N729">
        <v>9.5500000000000007</v>
      </c>
      <c r="O729">
        <v>10.3</v>
      </c>
      <c r="P729" s="46" t="s">
        <v>27</v>
      </c>
      <c r="Q729" t="s">
        <v>28</v>
      </c>
      <c r="R729" s="2">
        <v>4539</v>
      </c>
      <c r="S729" s="2">
        <v>2193</v>
      </c>
      <c r="T729">
        <v>3.91</v>
      </c>
      <c r="U729" s="2">
        <v>600</v>
      </c>
      <c r="V729" s="2">
        <v>2346</v>
      </c>
      <c r="W729" t="s">
        <v>1037</v>
      </c>
      <c r="X729" t="s">
        <v>30</v>
      </c>
      <c r="Y729" s="6">
        <f t="shared" si="45"/>
        <v>1160.8695652173913</v>
      </c>
      <c r="Z729" s="6">
        <f t="shared" si="46"/>
        <v>560.86956521739125</v>
      </c>
      <c r="AA729" s="6">
        <f t="shared" si="47"/>
        <v>600</v>
      </c>
      <c r="AD729" s="50">
        <f>Raw[[#This Row],[Net Contractor Cost after rebate]]+Raw[[#This Row],[TotalIncentive]]</f>
        <v>2346</v>
      </c>
      <c r="AH729" s="69">
        <f>Raw[[#This Row],[Contractor Markup]]/Raw[[#This Row],[RegularPrice]]</f>
        <v>0</v>
      </c>
    </row>
    <row r="730" spans="1:34" hidden="1" x14ac:dyDescent="0.25">
      <c r="A730">
        <v>51300</v>
      </c>
      <c r="B730" t="s">
        <v>224</v>
      </c>
      <c r="C730">
        <v>24</v>
      </c>
      <c r="F730" t="s">
        <v>1038</v>
      </c>
      <c r="G730" t="s">
        <v>400</v>
      </c>
      <c r="H730" t="s">
        <v>3145</v>
      </c>
      <c r="I730" t="s">
        <v>3145</v>
      </c>
      <c r="L730">
        <v>21.5</v>
      </c>
      <c r="M730">
        <f t="shared" si="44"/>
        <v>22</v>
      </c>
      <c r="N730">
        <v>12.05</v>
      </c>
      <c r="O730">
        <v>12</v>
      </c>
      <c r="P730" s="46" t="s">
        <v>27</v>
      </c>
      <c r="Q730" t="s">
        <v>28</v>
      </c>
      <c r="R730" s="2">
        <v>763</v>
      </c>
      <c r="S730" s="2">
        <v>63</v>
      </c>
      <c r="T730">
        <v>1</v>
      </c>
      <c r="U730" s="2">
        <v>600</v>
      </c>
      <c r="V730" s="2">
        <v>600</v>
      </c>
      <c r="W730" t="s">
        <v>468</v>
      </c>
      <c r="X730" t="s">
        <v>30</v>
      </c>
      <c r="Y730" s="6">
        <f t="shared" si="45"/>
        <v>763</v>
      </c>
      <c r="Z730" s="6">
        <f t="shared" si="46"/>
        <v>63</v>
      </c>
      <c r="AA730" s="6">
        <f t="shared" si="47"/>
        <v>700</v>
      </c>
      <c r="AD730" s="50">
        <f>Raw[[#This Row],[Net Contractor Cost after rebate]]+Raw[[#This Row],[TotalIncentive]]</f>
        <v>600</v>
      </c>
      <c r="AH730" s="69">
        <f>Raw[[#This Row],[Contractor Markup]]/Raw[[#This Row],[RegularPrice]]</f>
        <v>0</v>
      </c>
    </row>
    <row r="731" spans="1:34" hidden="1" x14ac:dyDescent="0.25">
      <c r="A731">
        <v>51301</v>
      </c>
      <c r="B731" t="s">
        <v>509</v>
      </c>
      <c r="C731">
        <v>1</v>
      </c>
      <c r="F731" t="s">
        <v>1039</v>
      </c>
      <c r="G731" t="s">
        <v>138</v>
      </c>
      <c r="H731" t="s">
        <v>3140</v>
      </c>
      <c r="I731" t="s">
        <v>3140</v>
      </c>
      <c r="L731">
        <v>19.2</v>
      </c>
      <c r="M731">
        <f t="shared" si="44"/>
        <v>20</v>
      </c>
      <c r="N731">
        <v>9.4</v>
      </c>
      <c r="O731">
        <v>11</v>
      </c>
      <c r="P731" s="46" t="s">
        <v>27</v>
      </c>
      <c r="Q731" t="s">
        <v>28</v>
      </c>
      <c r="R731" s="2">
        <v>2099</v>
      </c>
      <c r="S731" s="2">
        <v>2099</v>
      </c>
      <c r="T731">
        <v>2.95</v>
      </c>
      <c r="U731" s="2">
        <v>600</v>
      </c>
      <c r="V731" s="2">
        <v>1770</v>
      </c>
      <c r="W731" t="s">
        <v>1040</v>
      </c>
      <c r="X731" t="s">
        <v>30</v>
      </c>
      <c r="Y731" s="6">
        <f t="shared" si="45"/>
        <v>711.52542372881351</v>
      </c>
      <c r="Z731" s="6">
        <f t="shared" si="46"/>
        <v>711.52542372881351</v>
      </c>
      <c r="AA731" s="6">
        <f t="shared" si="47"/>
        <v>0</v>
      </c>
      <c r="AD731" s="50">
        <f>Raw[[#This Row],[Net Contractor Cost after rebate]]+Raw[[#This Row],[TotalIncentive]]</f>
        <v>1770</v>
      </c>
      <c r="AH731" s="69">
        <f>Raw[[#This Row],[Contractor Markup]]/Raw[[#This Row],[RegularPrice]]</f>
        <v>0</v>
      </c>
    </row>
    <row r="732" spans="1:34" hidden="1" x14ac:dyDescent="0.25">
      <c r="A732">
        <v>51301</v>
      </c>
      <c r="B732" t="s">
        <v>509</v>
      </c>
      <c r="C732">
        <v>2</v>
      </c>
      <c r="F732" t="s">
        <v>1041</v>
      </c>
      <c r="G732" t="s">
        <v>537</v>
      </c>
      <c r="H732" t="s">
        <v>3140</v>
      </c>
      <c r="I732" t="s">
        <v>3140</v>
      </c>
      <c r="L732">
        <v>21.6</v>
      </c>
      <c r="M732">
        <f t="shared" si="44"/>
        <v>22</v>
      </c>
      <c r="N732">
        <v>13</v>
      </c>
      <c r="O732">
        <v>11.7</v>
      </c>
      <c r="P732" s="46" t="s">
        <v>27</v>
      </c>
      <c r="Q732" t="s">
        <v>28</v>
      </c>
      <c r="R732" s="2">
        <v>994.60400000000004</v>
      </c>
      <c r="S732" s="2">
        <v>994.60400000000004</v>
      </c>
      <c r="T732">
        <v>1.1599999999999999</v>
      </c>
      <c r="U732" s="2">
        <v>600</v>
      </c>
      <c r="V732" s="2">
        <v>696</v>
      </c>
      <c r="W732" t="s">
        <v>886</v>
      </c>
      <c r="X732" t="s">
        <v>30</v>
      </c>
      <c r="Y732" s="6">
        <f t="shared" si="45"/>
        <v>857.41724137931044</v>
      </c>
      <c r="Z732" s="6">
        <f t="shared" si="46"/>
        <v>857.41724137931044</v>
      </c>
      <c r="AA732" s="6">
        <f t="shared" si="47"/>
        <v>0</v>
      </c>
      <c r="AD732" s="50">
        <f>Raw[[#This Row],[Net Contractor Cost after rebate]]+Raw[[#This Row],[TotalIncentive]]</f>
        <v>696</v>
      </c>
      <c r="AH732" s="69">
        <f>Raw[[#This Row],[Contractor Markup]]/Raw[[#This Row],[RegularPrice]]</f>
        <v>0</v>
      </c>
    </row>
    <row r="733" spans="1:34" hidden="1" x14ac:dyDescent="0.25">
      <c r="A733">
        <v>51301</v>
      </c>
      <c r="B733" t="s">
        <v>509</v>
      </c>
      <c r="C733">
        <v>3</v>
      </c>
      <c r="F733" t="s">
        <v>1042</v>
      </c>
      <c r="G733" t="s">
        <v>537</v>
      </c>
      <c r="H733" t="s">
        <v>3140</v>
      </c>
      <c r="I733" t="s">
        <v>3140</v>
      </c>
      <c r="L733">
        <v>19.2</v>
      </c>
      <c r="M733">
        <f t="shared" si="44"/>
        <v>20</v>
      </c>
      <c r="N733">
        <v>9.4</v>
      </c>
      <c r="O733">
        <v>11</v>
      </c>
      <c r="P733" s="46" t="s">
        <v>27</v>
      </c>
      <c r="Q733" t="s">
        <v>28</v>
      </c>
      <c r="R733" s="2">
        <v>2374.2159999999999</v>
      </c>
      <c r="S733" s="2">
        <v>2374.2159999999999</v>
      </c>
      <c r="T733">
        <v>2.95</v>
      </c>
      <c r="U733" s="2">
        <v>600</v>
      </c>
      <c r="V733" s="2">
        <v>1770</v>
      </c>
      <c r="W733" t="s">
        <v>85</v>
      </c>
      <c r="X733" t="s">
        <v>30</v>
      </c>
      <c r="Y733" s="6">
        <f t="shared" si="45"/>
        <v>804.81898305084735</v>
      </c>
      <c r="Z733" s="6">
        <f t="shared" si="46"/>
        <v>804.81898305084735</v>
      </c>
      <c r="AA733" s="6">
        <f t="shared" si="47"/>
        <v>0</v>
      </c>
      <c r="AD733" s="50">
        <f>Raw[[#This Row],[Net Contractor Cost after rebate]]+Raw[[#This Row],[TotalIncentive]]</f>
        <v>1770</v>
      </c>
      <c r="AH733" s="69">
        <f>Raw[[#This Row],[Contractor Markup]]/Raw[[#This Row],[RegularPrice]]</f>
        <v>0</v>
      </c>
    </row>
    <row r="734" spans="1:34" hidden="1" x14ac:dyDescent="0.25">
      <c r="A734">
        <v>51301</v>
      </c>
      <c r="B734" t="s">
        <v>509</v>
      </c>
      <c r="C734">
        <v>4</v>
      </c>
      <c r="F734" t="s">
        <v>1043</v>
      </c>
      <c r="G734" t="s">
        <v>537</v>
      </c>
      <c r="H734" t="s">
        <v>3140</v>
      </c>
      <c r="I734" t="s">
        <v>3140</v>
      </c>
      <c r="L734">
        <v>19</v>
      </c>
      <c r="M734">
        <f t="shared" si="44"/>
        <v>19</v>
      </c>
      <c r="N734">
        <v>10.6</v>
      </c>
      <c r="O734">
        <v>10.6</v>
      </c>
      <c r="P734" s="46" t="s">
        <v>27</v>
      </c>
      <c r="Q734" t="s">
        <v>28</v>
      </c>
      <c r="R734" s="2">
        <v>2126.799</v>
      </c>
      <c r="S734" s="2">
        <v>2126.799</v>
      </c>
      <c r="T734">
        <v>2.36</v>
      </c>
      <c r="U734" s="2">
        <v>600</v>
      </c>
      <c r="V734" s="2">
        <v>1416</v>
      </c>
      <c r="W734" t="s">
        <v>83</v>
      </c>
      <c r="X734" t="s">
        <v>30</v>
      </c>
      <c r="Y734" s="6">
        <f t="shared" si="45"/>
        <v>901.18601694915253</v>
      </c>
      <c r="Z734" s="6">
        <f t="shared" si="46"/>
        <v>901.18601694915253</v>
      </c>
      <c r="AA734" s="6">
        <f t="shared" si="47"/>
        <v>0</v>
      </c>
      <c r="AD734" s="50">
        <f>Raw[[#This Row],[Net Contractor Cost after rebate]]+Raw[[#This Row],[TotalIncentive]]</f>
        <v>1416</v>
      </c>
      <c r="AH734" s="69">
        <f>Raw[[#This Row],[Contractor Markup]]/Raw[[#This Row],[RegularPrice]]</f>
        <v>0</v>
      </c>
    </row>
    <row r="735" spans="1:34" hidden="1" x14ac:dyDescent="0.25">
      <c r="A735">
        <v>51301</v>
      </c>
      <c r="B735" t="s">
        <v>509</v>
      </c>
      <c r="C735">
        <v>5</v>
      </c>
      <c r="F735" t="s">
        <v>1044</v>
      </c>
      <c r="G735" t="s">
        <v>344</v>
      </c>
      <c r="H735" t="s">
        <v>3139</v>
      </c>
      <c r="I735" t="s">
        <v>3139</v>
      </c>
      <c r="L735">
        <v>16</v>
      </c>
      <c r="M735">
        <f t="shared" si="44"/>
        <v>16</v>
      </c>
      <c r="N735">
        <v>13</v>
      </c>
      <c r="O735">
        <v>9</v>
      </c>
      <c r="P735" s="46" t="s">
        <v>51</v>
      </c>
      <c r="Q735" t="s">
        <v>49</v>
      </c>
      <c r="R735" s="2">
        <v>1933</v>
      </c>
      <c r="S735" s="2">
        <v>1933</v>
      </c>
      <c r="T735">
        <v>2.9</v>
      </c>
      <c r="U735" s="2">
        <v>300</v>
      </c>
      <c r="V735" s="2">
        <v>870</v>
      </c>
      <c r="W735" t="s">
        <v>789</v>
      </c>
      <c r="X735" t="s">
        <v>30</v>
      </c>
      <c r="Y735" s="6">
        <f t="shared" si="45"/>
        <v>666.55172413793105</v>
      </c>
      <c r="Z735" s="6">
        <f t="shared" si="46"/>
        <v>666.55172413793105</v>
      </c>
      <c r="AA735" s="6">
        <f t="shared" si="47"/>
        <v>0</v>
      </c>
      <c r="AD735" s="50">
        <f>Raw[[#This Row],[Net Contractor Cost after rebate]]+Raw[[#This Row],[TotalIncentive]]</f>
        <v>870</v>
      </c>
      <c r="AH735" s="69">
        <f>Raw[[#This Row],[Contractor Markup]]/Raw[[#This Row],[RegularPrice]]</f>
        <v>0</v>
      </c>
    </row>
    <row r="736" spans="1:34" hidden="1" x14ac:dyDescent="0.25">
      <c r="A736">
        <v>51301</v>
      </c>
      <c r="B736" t="s">
        <v>509</v>
      </c>
      <c r="C736">
        <v>6</v>
      </c>
      <c r="F736" t="s">
        <v>1045</v>
      </c>
      <c r="G736" t="s">
        <v>344</v>
      </c>
      <c r="H736" t="s">
        <v>3140</v>
      </c>
      <c r="I736" t="s">
        <v>3140</v>
      </c>
      <c r="L736">
        <v>18</v>
      </c>
      <c r="M736">
        <f t="shared" si="44"/>
        <v>18</v>
      </c>
      <c r="N736">
        <v>8.6</v>
      </c>
      <c r="O736">
        <v>10</v>
      </c>
      <c r="P736" s="46" t="s">
        <v>27</v>
      </c>
      <c r="Q736" t="s">
        <v>28</v>
      </c>
      <c r="R736" s="2">
        <v>1058.7719999999999</v>
      </c>
      <c r="S736" s="2">
        <v>1058.7719999999999</v>
      </c>
      <c r="T736">
        <v>1.86</v>
      </c>
      <c r="U736" s="2">
        <v>600</v>
      </c>
      <c r="V736" s="2">
        <v>1116</v>
      </c>
      <c r="W736" t="s">
        <v>323</v>
      </c>
      <c r="X736" t="s">
        <v>30</v>
      </c>
      <c r="Y736" s="6">
        <f t="shared" si="45"/>
        <v>569.23225806451603</v>
      </c>
      <c r="Z736" s="6">
        <f t="shared" si="46"/>
        <v>569.23225806451603</v>
      </c>
      <c r="AA736" s="6">
        <f t="shared" si="47"/>
        <v>0</v>
      </c>
      <c r="AD736" s="50">
        <f>Raw[[#This Row],[Net Contractor Cost after rebate]]+Raw[[#This Row],[TotalIncentive]]</f>
        <v>1116</v>
      </c>
      <c r="AH736" s="69">
        <f>Raw[[#This Row],[Contractor Markup]]/Raw[[#This Row],[RegularPrice]]</f>
        <v>0</v>
      </c>
    </row>
    <row r="737" spans="1:34" hidden="1" x14ac:dyDescent="0.25">
      <c r="A737">
        <v>51301</v>
      </c>
      <c r="B737" t="s">
        <v>509</v>
      </c>
      <c r="C737">
        <v>7</v>
      </c>
      <c r="F737" t="s">
        <v>1046</v>
      </c>
      <c r="G737" t="s">
        <v>575</v>
      </c>
      <c r="H737" t="s">
        <v>3140</v>
      </c>
      <c r="I737" t="s">
        <v>3140</v>
      </c>
      <c r="L737">
        <v>17</v>
      </c>
      <c r="M737">
        <f t="shared" si="44"/>
        <v>17</v>
      </c>
      <c r="N737">
        <v>12</v>
      </c>
      <c r="O737">
        <v>9</v>
      </c>
      <c r="P737" s="46" t="s">
        <v>27</v>
      </c>
      <c r="Q737" t="s">
        <v>40</v>
      </c>
      <c r="R737" s="2">
        <v>457</v>
      </c>
      <c r="S737" s="2">
        <v>457</v>
      </c>
      <c r="T737">
        <v>0.75</v>
      </c>
      <c r="U737" s="2">
        <v>400</v>
      </c>
      <c r="V737" s="2">
        <v>300</v>
      </c>
      <c r="W737" t="s">
        <v>456</v>
      </c>
      <c r="X737" t="s">
        <v>30</v>
      </c>
      <c r="Y737" s="6">
        <f t="shared" si="45"/>
        <v>609.33333333333337</v>
      </c>
      <c r="Z737" s="6">
        <f t="shared" si="46"/>
        <v>609.33333333333337</v>
      </c>
      <c r="AA737" s="6">
        <f t="shared" si="47"/>
        <v>0</v>
      </c>
      <c r="AD737" s="50">
        <f>Raw[[#This Row],[Net Contractor Cost after rebate]]+Raw[[#This Row],[TotalIncentive]]</f>
        <v>300</v>
      </c>
      <c r="AH737" s="69">
        <f>Raw[[#This Row],[Contractor Markup]]/Raw[[#This Row],[RegularPrice]]</f>
        <v>0</v>
      </c>
    </row>
    <row r="738" spans="1:34" hidden="1" x14ac:dyDescent="0.25">
      <c r="A738">
        <v>51301</v>
      </c>
      <c r="B738" t="s">
        <v>509</v>
      </c>
      <c r="C738">
        <v>8</v>
      </c>
      <c r="F738" t="s">
        <v>1047</v>
      </c>
      <c r="G738" t="s">
        <v>575</v>
      </c>
      <c r="H738" t="s">
        <v>3140</v>
      </c>
      <c r="I738" t="s">
        <v>3140</v>
      </c>
      <c r="L738">
        <v>19</v>
      </c>
      <c r="M738">
        <f t="shared" si="44"/>
        <v>19</v>
      </c>
      <c r="N738">
        <v>10.6</v>
      </c>
      <c r="O738">
        <v>10.6</v>
      </c>
      <c r="P738" s="46" t="s">
        <v>27</v>
      </c>
      <c r="Q738" t="s">
        <v>28</v>
      </c>
      <c r="R738" s="2">
        <v>1670</v>
      </c>
      <c r="S738" s="2">
        <v>1670</v>
      </c>
      <c r="T738">
        <v>2.36</v>
      </c>
      <c r="U738" s="2">
        <v>600</v>
      </c>
      <c r="V738" s="2">
        <v>1416</v>
      </c>
      <c r="W738" t="s">
        <v>912</v>
      </c>
      <c r="X738" t="s">
        <v>30</v>
      </c>
      <c r="Y738" s="6">
        <f t="shared" si="45"/>
        <v>707.62711864406788</v>
      </c>
      <c r="Z738" s="6">
        <f t="shared" si="46"/>
        <v>707.62711864406788</v>
      </c>
      <c r="AA738" s="6">
        <f t="shared" si="47"/>
        <v>0</v>
      </c>
      <c r="AD738" s="50">
        <f>Raw[[#This Row],[Net Contractor Cost after rebate]]+Raw[[#This Row],[TotalIncentive]]</f>
        <v>1416</v>
      </c>
      <c r="AH738" s="69">
        <f>Raw[[#This Row],[Contractor Markup]]/Raw[[#This Row],[RegularPrice]]</f>
        <v>0</v>
      </c>
    </row>
    <row r="739" spans="1:34" hidden="1" x14ac:dyDescent="0.25">
      <c r="A739">
        <v>51301</v>
      </c>
      <c r="B739" t="s">
        <v>509</v>
      </c>
      <c r="C739">
        <v>9</v>
      </c>
      <c r="F739" t="s">
        <v>1048</v>
      </c>
      <c r="G739" t="s">
        <v>575</v>
      </c>
      <c r="H739" t="s">
        <v>3140</v>
      </c>
      <c r="I739" t="s">
        <v>3140</v>
      </c>
      <c r="L739">
        <v>19</v>
      </c>
      <c r="M739">
        <f t="shared" si="44"/>
        <v>19</v>
      </c>
      <c r="N739">
        <v>10.6</v>
      </c>
      <c r="O739">
        <v>10.6</v>
      </c>
      <c r="P739" s="46" t="s">
        <v>27</v>
      </c>
      <c r="Q739" t="s">
        <v>28</v>
      </c>
      <c r="R739" s="2">
        <v>1670</v>
      </c>
      <c r="S739" s="2">
        <v>1670</v>
      </c>
      <c r="T739">
        <v>2.36</v>
      </c>
      <c r="U739" s="2">
        <v>600</v>
      </c>
      <c r="V739" s="2">
        <v>1416</v>
      </c>
      <c r="W739" t="s">
        <v>730</v>
      </c>
      <c r="X739" t="s">
        <v>30</v>
      </c>
      <c r="Y739" s="6">
        <f t="shared" si="45"/>
        <v>707.62711864406788</v>
      </c>
      <c r="Z739" s="6">
        <f t="shared" si="46"/>
        <v>707.62711864406788</v>
      </c>
      <c r="AA739" s="6">
        <f t="shared" si="47"/>
        <v>0</v>
      </c>
      <c r="AD739" s="50">
        <f>Raw[[#This Row],[Net Contractor Cost after rebate]]+Raw[[#This Row],[TotalIncentive]]</f>
        <v>1416</v>
      </c>
      <c r="AH739" s="69">
        <f>Raw[[#This Row],[Contractor Markup]]/Raw[[#This Row],[RegularPrice]]</f>
        <v>0</v>
      </c>
    </row>
    <row r="740" spans="1:34" hidden="1" x14ac:dyDescent="0.25">
      <c r="A740">
        <v>51301</v>
      </c>
      <c r="B740" t="s">
        <v>509</v>
      </c>
      <c r="C740">
        <v>10</v>
      </c>
      <c r="F740" t="s">
        <v>1049</v>
      </c>
      <c r="G740" t="s">
        <v>344</v>
      </c>
      <c r="H740" t="s">
        <v>3140</v>
      </c>
      <c r="I740" t="s">
        <v>3140</v>
      </c>
      <c r="L740">
        <v>20</v>
      </c>
      <c r="M740">
        <f t="shared" si="44"/>
        <v>20</v>
      </c>
      <c r="N740">
        <v>13.6</v>
      </c>
      <c r="O740">
        <v>9.8000000000000007</v>
      </c>
      <c r="P740" s="46" t="s">
        <v>27</v>
      </c>
      <c r="Q740" t="s">
        <v>28</v>
      </c>
      <c r="R740" s="2">
        <v>1672</v>
      </c>
      <c r="S740" s="2">
        <v>1672</v>
      </c>
      <c r="T740">
        <v>1.83</v>
      </c>
      <c r="U740" s="2">
        <v>600</v>
      </c>
      <c r="V740" s="2">
        <v>1098</v>
      </c>
      <c r="W740" t="s">
        <v>330</v>
      </c>
      <c r="X740" t="s">
        <v>30</v>
      </c>
      <c r="Y740" s="6">
        <f t="shared" si="45"/>
        <v>913.66120218579226</v>
      </c>
      <c r="Z740" s="6">
        <f t="shared" si="46"/>
        <v>913.66120218579226</v>
      </c>
      <c r="AA740" s="6">
        <f t="shared" si="47"/>
        <v>0</v>
      </c>
      <c r="AD740" s="50">
        <f>Raw[[#This Row],[Net Contractor Cost after rebate]]+Raw[[#This Row],[TotalIncentive]]</f>
        <v>1098</v>
      </c>
      <c r="AH740" s="69">
        <f>Raw[[#This Row],[Contractor Markup]]/Raw[[#This Row],[RegularPrice]]</f>
        <v>0</v>
      </c>
    </row>
    <row r="741" spans="1:34" hidden="1" x14ac:dyDescent="0.25">
      <c r="A741">
        <v>51301</v>
      </c>
      <c r="B741" t="s">
        <v>509</v>
      </c>
      <c r="C741">
        <v>11</v>
      </c>
      <c r="F741" t="s">
        <v>1050</v>
      </c>
      <c r="G741" t="s">
        <v>575</v>
      </c>
      <c r="H741" t="s">
        <v>3140</v>
      </c>
      <c r="I741" t="s">
        <v>3140</v>
      </c>
      <c r="L741">
        <v>17.399999999999999</v>
      </c>
      <c r="M741">
        <f t="shared" si="44"/>
        <v>18</v>
      </c>
      <c r="N741">
        <v>12.5</v>
      </c>
      <c r="O741">
        <v>10.5</v>
      </c>
      <c r="P741" s="46" t="s">
        <v>27</v>
      </c>
      <c r="Q741" t="s">
        <v>65</v>
      </c>
      <c r="R741" s="2">
        <v>3164</v>
      </c>
      <c r="S741" s="2">
        <v>3164</v>
      </c>
      <c r="T741">
        <v>5</v>
      </c>
      <c r="U741" s="2">
        <v>500</v>
      </c>
      <c r="V741" s="2">
        <v>2500</v>
      </c>
      <c r="W741" t="s">
        <v>520</v>
      </c>
      <c r="X741" t="s">
        <v>30</v>
      </c>
      <c r="Y741" s="6">
        <f t="shared" si="45"/>
        <v>632.79999999999995</v>
      </c>
      <c r="Z741" s="6">
        <f t="shared" si="46"/>
        <v>632.79999999999995</v>
      </c>
      <c r="AA741" s="6">
        <f t="shared" si="47"/>
        <v>0</v>
      </c>
      <c r="AD741" s="50">
        <f>Raw[[#This Row],[Net Contractor Cost after rebate]]+Raw[[#This Row],[TotalIncentive]]</f>
        <v>2500</v>
      </c>
      <c r="AH741" s="69">
        <f>Raw[[#This Row],[Contractor Markup]]/Raw[[#This Row],[RegularPrice]]</f>
        <v>0</v>
      </c>
    </row>
    <row r="742" spans="1:34" hidden="1" x14ac:dyDescent="0.25">
      <c r="A742">
        <v>51301</v>
      </c>
      <c r="B742" t="s">
        <v>509</v>
      </c>
      <c r="C742">
        <v>12</v>
      </c>
      <c r="F742" t="s">
        <v>1051</v>
      </c>
      <c r="G742" t="s">
        <v>344</v>
      </c>
      <c r="H742" t="s">
        <v>3140</v>
      </c>
      <c r="I742" t="s">
        <v>3140</v>
      </c>
      <c r="L742">
        <v>19.2</v>
      </c>
      <c r="M742">
        <f t="shared" si="44"/>
        <v>20</v>
      </c>
      <c r="N742">
        <v>9.4</v>
      </c>
      <c r="O742">
        <v>11</v>
      </c>
      <c r="P742" s="46" t="s">
        <v>27</v>
      </c>
      <c r="Q742" t="s">
        <v>28</v>
      </c>
      <c r="R742" s="2">
        <v>2439.6320000000001</v>
      </c>
      <c r="S742" s="2">
        <v>2439.6320000000001</v>
      </c>
      <c r="T742">
        <v>2.95</v>
      </c>
      <c r="U742" s="2">
        <v>600</v>
      </c>
      <c r="V742" s="2">
        <v>1770</v>
      </c>
      <c r="W742" t="s">
        <v>638</v>
      </c>
      <c r="X742" t="s">
        <v>30</v>
      </c>
      <c r="Y742" s="6">
        <f t="shared" si="45"/>
        <v>826.99389830508471</v>
      </c>
      <c r="Z742" s="6">
        <f t="shared" si="46"/>
        <v>826.99389830508471</v>
      </c>
      <c r="AA742" s="6">
        <f t="shared" si="47"/>
        <v>0</v>
      </c>
      <c r="AD742" s="50">
        <f>Raw[[#This Row],[Net Contractor Cost after rebate]]+Raw[[#This Row],[TotalIncentive]]</f>
        <v>1770</v>
      </c>
      <c r="AH742" s="69">
        <f>Raw[[#This Row],[Contractor Markup]]/Raw[[#This Row],[RegularPrice]]</f>
        <v>0</v>
      </c>
    </row>
    <row r="743" spans="1:34" hidden="1" x14ac:dyDescent="0.25">
      <c r="A743">
        <v>51301</v>
      </c>
      <c r="B743" t="s">
        <v>509</v>
      </c>
      <c r="C743">
        <v>13</v>
      </c>
      <c r="F743" t="s">
        <v>1052</v>
      </c>
      <c r="G743" t="s">
        <v>344</v>
      </c>
      <c r="H743" t="s">
        <v>3139</v>
      </c>
      <c r="I743" t="s">
        <v>3139</v>
      </c>
      <c r="L743">
        <v>16</v>
      </c>
      <c r="M743">
        <f t="shared" si="44"/>
        <v>16</v>
      </c>
      <c r="N743">
        <v>13</v>
      </c>
      <c r="O743">
        <v>9</v>
      </c>
      <c r="P743" s="46" t="s">
        <v>51</v>
      </c>
      <c r="Q743" t="s">
        <v>49</v>
      </c>
      <c r="R743" s="2">
        <v>1864</v>
      </c>
      <c r="S743" s="2">
        <v>1864</v>
      </c>
      <c r="T743">
        <v>2.0099999999999998</v>
      </c>
      <c r="U743" s="2">
        <v>300</v>
      </c>
      <c r="V743" s="2">
        <v>603</v>
      </c>
      <c r="W743" t="s">
        <v>149</v>
      </c>
      <c r="X743" t="s">
        <v>30</v>
      </c>
      <c r="Y743" s="6">
        <f t="shared" si="45"/>
        <v>927.36318407960209</v>
      </c>
      <c r="Z743" s="6">
        <f t="shared" si="46"/>
        <v>927.36318407960209</v>
      </c>
      <c r="AA743" s="6">
        <f t="shared" si="47"/>
        <v>0</v>
      </c>
      <c r="AD743" s="50">
        <f>Raw[[#This Row],[Net Contractor Cost after rebate]]+Raw[[#This Row],[TotalIncentive]]</f>
        <v>603</v>
      </c>
      <c r="AH743" s="69">
        <f>Raw[[#This Row],[Contractor Markup]]/Raw[[#This Row],[RegularPrice]]</f>
        <v>0</v>
      </c>
    </row>
    <row r="744" spans="1:34" hidden="1" x14ac:dyDescent="0.25">
      <c r="A744">
        <v>51301</v>
      </c>
      <c r="B744" t="s">
        <v>509</v>
      </c>
      <c r="C744">
        <v>14</v>
      </c>
      <c r="F744" t="s">
        <v>1053</v>
      </c>
      <c r="G744" t="s">
        <v>344</v>
      </c>
      <c r="H744" t="s">
        <v>3140</v>
      </c>
      <c r="I744" t="s">
        <v>3140</v>
      </c>
      <c r="L744">
        <v>18</v>
      </c>
      <c r="M744">
        <f t="shared" si="44"/>
        <v>18</v>
      </c>
      <c r="N744">
        <v>10.5</v>
      </c>
      <c r="O744">
        <v>10</v>
      </c>
      <c r="P744" s="46" t="s">
        <v>27</v>
      </c>
      <c r="Q744" t="s">
        <v>28</v>
      </c>
      <c r="R744" s="2">
        <v>1041.5999999999999</v>
      </c>
      <c r="S744" s="2">
        <v>1041.5999999999999</v>
      </c>
      <c r="T744">
        <v>1.43</v>
      </c>
      <c r="U744" s="2">
        <v>600</v>
      </c>
      <c r="V744" s="2">
        <v>858</v>
      </c>
      <c r="W744" t="s">
        <v>121</v>
      </c>
      <c r="X744" t="s">
        <v>30</v>
      </c>
      <c r="Y744" s="6">
        <f t="shared" si="45"/>
        <v>728.39160839160832</v>
      </c>
      <c r="Z744" s="6">
        <f t="shared" si="46"/>
        <v>728.39160839160832</v>
      </c>
      <c r="AA744" s="6">
        <f t="shared" si="47"/>
        <v>0</v>
      </c>
      <c r="AD744" s="50">
        <f>Raw[[#This Row],[Net Contractor Cost after rebate]]+Raw[[#This Row],[TotalIncentive]]</f>
        <v>858</v>
      </c>
      <c r="AH744" s="69">
        <f>Raw[[#This Row],[Contractor Markup]]/Raw[[#This Row],[RegularPrice]]</f>
        <v>0</v>
      </c>
    </row>
    <row r="745" spans="1:34" hidden="1" x14ac:dyDescent="0.25">
      <c r="A745">
        <v>51301</v>
      </c>
      <c r="B745" t="s">
        <v>509</v>
      </c>
      <c r="C745">
        <v>15</v>
      </c>
      <c r="F745" t="s">
        <v>1054</v>
      </c>
      <c r="G745" t="s">
        <v>348</v>
      </c>
      <c r="H745" t="s">
        <v>3140</v>
      </c>
      <c r="I745" t="s">
        <v>3140</v>
      </c>
      <c r="L745">
        <v>22.3</v>
      </c>
      <c r="M745">
        <f t="shared" si="44"/>
        <v>23</v>
      </c>
      <c r="N745">
        <v>12.5</v>
      </c>
      <c r="O745">
        <v>12.4</v>
      </c>
      <c r="P745" s="46" t="s">
        <v>27</v>
      </c>
      <c r="Q745" t="s">
        <v>28</v>
      </c>
      <c r="R745" s="2">
        <v>1498.6020000000001</v>
      </c>
      <c r="S745" s="2">
        <v>1498.6020000000001</v>
      </c>
      <c r="T745">
        <v>1.5</v>
      </c>
      <c r="U745" s="2">
        <v>600</v>
      </c>
      <c r="V745" s="2">
        <v>900</v>
      </c>
      <c r="W745" t="s">
        <v>50</v>
      </c>
      <c r="X745" t="s">
        <v>30</v>
      </c>
      <c r="Y745" s="6">
        <f t="shared" si="45"/>
        <v>999.0680000000001</v>
      </c>
      <c r="Z745" s="6">
        <f t="shared" si="46"/>
        <v>999.0680000000001</v>
      </c>
      <c r="AA745" s="6">
        <f t="shared" si="47"/>
        <v>0</v>
      </c>
      <c r="AD745" s="50">
        <f>Raw[[#This Row],[Net Contractor Cost after rebate]]+Raw[[#This Row],[TotalIncentive]]</f>
        <v>900</v>
      </c>
      <c r="AH745" s="69">
        <f>Raw[[#This Row],[Contractor Markup]]/Raw[[#This Row],[RegularPrice]]</f>
        <v>0</v>
      </c>
    </row>
    <row r="746" spans="1:34" hidden="1" x14ac:dyDescent="0.25">
      <c r="A746">
        <v>51301</v>
      </c>
      <c r="B746" t="s">
        <v>509</v>
      </c>
      <c r="C746">
        <v>16</v>
      </c>
      <c r="F746" t="s">
        <v>1055</v>
      </c>
      <c r="G746" t="s">
        <v>575</v>
      </c>
      <c r="H746" t="s">
        <v>3140</v>
      </c>
      <c r="I746" t="s">
        <v>3140</v>
      </c>
      <c r="L746">
        <v>18</v>
      </c>
      <c r="M746">
        <f t="shared" si="44"/>
        <v>18</v>
      </c>
      <c r="N746">
        <v>9.9</v>
      </c>
      <c r="O746">
        <v>10</v>
      </c>
      <c r="P746" s="46" t="s">
        <v>27</v>
      </c>
      <c r="Q746" t="s">
        <v>28</v>
      </c>
      <c r="R746" s="2">
        <v>678.34199999999998</v>
      </c>
      <c r="S746" s="2">
        <v>678.34199999999998</v>
      </c>
      <c r="T746">
        <v>1</v>
      </c>
      <c r="U746" s="2">
        <v>600</v>
      </c>
      <c r="V746" s="2">
        <v>600</v>
      </c>
      <c r="W746" t="s">
        <v>132</v>
      </c>
      <c r="X746" t="s">
        <v>30</v>
      </c>
      <c r="Y746" s="6">
        <f t="shared" si="45"/>
        <v>678.34199999999998</v>
      </c>
      <c r="Z746" s="6">
        <f t="shared" si="46"/>
        <v>678.34199999999998</v>
      </c>
      <c r="AA746" s="6">
        <f t="shared" si="47"/>
        <v>0</v>
      </c>
      <c r="AD746" s="50">
        <f>Raw[[#This Row],[Net Contractor Cost after rebate]]+Raw[[#This Row],[TotalIncentive]]</f>
        <v>600</v>
      </c>
      <c r="AH746" s="69">
        <f>Raw[[#This Row],[Contractor Markup]]/Raw[[#This Row],[RegularPrice]]</f>
        <v>0</v>
      </c>
    </row>
    <row r="747" spans="1:34" hidden="1" x14ac:dyDescent="0.25">
      <c r="A747">
        <v>51301</v>
      </c>
      <c r="B747" t="s">
        <v>509</v>
      </c>
      <c r="C747">
        <v>17</v>
      </c>
      <c r="F747" t="s">
        <v>1056</v>
      </c>
      <c r="G747" t="s">
        <v>344</v>
      </c>
      <c r="H747" t="s">
        <v>3140</v>
      </c>
      <c r="I747" t="s">
        <v>3140</v>
      </c>
      <c r="L747">
        <v>17</v>
      </c>
      <c r="M747">
        <f t="shared" si="44"/>
        <v>17</v>
      </c>
      <c r="N747">
        <v>12</v>
      </c>
      <c r="O747">
        <v>9</v>
      </c>
      <c r="P747" s="46" t="s">
        <v>27</v>
      </c>
      <c r="Q747" t="s">
        <v>40</v>
      </c>
      <c r="R747" s="2">
        <v>538.25</v>
      </c>
      <c r="S747" s="2">
        <v>538.25</v>
      </c>
      <c r="T747">
        <v>0.75</v>
      </c>
      <c r="U747" s="2">
        <v>400</v>
      </c>
      <c r="V747" s="2">
        <v>300</v>
      </c>
      <c r="W747" t="s">
        <v>1057</v>
      </c>
      <c r="X747" t="s">
        <v>30</v>
      </c>
      <c r="Y747" s="6">
        <f t="shared" si="45"/>
        <v>717.66666666666663</v>
      </c>
      <c r="Z747" s="6">
        <f t="shared" si="46"/>
        <v>717.66666666666663</v>
      </c>
      <c r="AA747" s="6">
        <f t="shared" si="47"/>
        <v>0</v>
      </c>
      <c r="AD747" s="50">
        <f>Raw[[#This Row],[Net Contractor Cost after rebate]]+Raw[[#This Row],[TotalIncentive]]</f>
        <v>300</v>
      </c>
      <c r="AH747" s="69">
        <f>Raw[[#This Row],[Contractor Markup]]/Raw[[#This Row],[RegularPrice]]</f>
        <v>0</v>
      </c>
    </row>
    <row r="748" spans="1:34" hidden="1" x14ac:dyDescent="0.25">
      <c r="A748">
        <v>51301</v>
      </c>
      <c r="B748" t="s">
        <v>509</v>
      </c>
      <c r="C748">
        <v>18</v>
      </c>
      <c r="F748" t="s">
        <v>1058</v>
      </c>
      <c r="G748" t="s">
        <v>575</v>
      </c>
      <c r="H748" t="s">
        <v>3140</v>
      </c>
      <c r="I748" t="s">
        <v>3140</v>
      </c>
      <c r="L748">
        <v>20</v>
      </c>
      <c r="M748">
        <f t="shared" si="44"/>
        <v>20</v>
      </c>
      <c r="N748">
        <v>13.6</v>
      </c>
      <c r="O748">
        <v>9.8000000000000007</v>
      </c>
      <c r="P748" s="46" t="s">
        <v>27</v>
      </c>
      <c r="Q748" t="s">
        <v>28</v>
      </c>
      <c r="R748" s="2">
        <v>1791</v>
      </c>
      <c r="S748" s="2">
        <v>1791</v>
      </c>
      <c r="T748">
        <v>1.83</v>
      </c>
      <c r="U748" s="2">
        <v>600</v>
      </c>
      <c r="V748" s="2">
        <v>1098</v>
      </c>
      <c r="W748" t="s">
        <v>50</v>
      </c>
      <c r="X748" t="s">
        <v>30</v>
      </c>
      <c r="Y748" s="6">
        <f t="shared" si="45"/>
        <v>978.68852459016387</v>
      </c>
      <c r="Z748" s="6">
        <f t="shared" si="46"/>
        <v>978.68852459016387</v>
      </c>
      <c r="AA748" s="6">
        <f t="shared" si="47"/>
        <v>0</v>
      </c>
      <c r="AD748" s="50">
        <f>Raw[[#This Row],[Net Contractor Cost after rebate]]+Raw[[#This Row],[TotalIncentive]]</f>
        <v>1098</v>
      </c>
      <c r="AH748" s="69">
        <f>Raw[[#This Row],[Contractor Markup]]/Raw[[#This Row],[RegularPrice]]</f>
        <v>0</v>
      </c>
    </row>
    <row r="749" spans="1:34" hidden="1" x14ac:dyDescent="0.25">
      <c r="A749">
        <v>51301</v>
      </c>
      <c r="B749" t="s">
        <v>509</v>
      </c>
      <c r="C749">
        <v>19</v>
      </c>
      <c r="F749" t="s">
        <v>1059</v>
      </c>
      <c r="G749" t="s">
        <v>575</v>
      </c>
      <c r="H749" t="s">
        <v>3139</v>
      </c>
      <c r="I749" t="s">
        <v>3139</v>
      </c>
      <c r="L749">
        <v>18</v>
      </c>
      <c r="M749">
        <f t="shared" si="44"/>
        <v>18</v>
      </c>
      <c r="N749">
        <v>12.5</v>
      </c>
      <c r="O749">
        <v>10</v>
      </c>
      <c r="P749" s="46" t="s">
        <v>51</v>
      </c>
      <c r="Q749" t="s">
        <v>62</v>
      </c>
      <c r="R749" s="2">
        <v>3864</v>
      </c>
      <c r="S749" s="2">
        <v>3864</v>
      </c>
      <c r="T749">
        <v>4.5</v>
      </c>
      <c r="U749" s="2">
        <v>300</v>
      </c>
      <c r="V749" s="2">
        <v>1350</v>
      </c>
      <c r="W749" t="s">
        <v>75</v>
      </c>
      <c r="X749" t="s">
        <v>30</v>
      </c>
      <c r="Y749" s="6">
        <f t="shared" si="45"/>
        <v>858.66666666666663</v>
      </c>
      <c r="Z749" s="6">
        <f t="shared" si="46"/>
        <v>858.66666666666663</v>
      </c>
      <c r="AA749" s="6">
        <f t="shared" si="47"/>
        <v>0</v>
      </c>
      <c r="AD749" s="50">
        <f>Raw[[#This Row],[Net Contractor Cost after rebate]]+Raw[[#This Row],[TotalIncentive]]</f>
        <v>1350</v>
      </c>
      <c r="AH749" s="69">
        <f>Raw[[#This Row],[Contractor Markup]]/Raw[[#This Row],[RegularPrice]]</f>
        <v>0</v>
      </c>
    </row>
    <row r="750" spans="1:34" hidden="1" x14ac:dyDescent="0.25">
      <c r="A750">
        <v>51301</v>
      </c>
      <c r="B750" t="s">
        <v>509</v>
      </c>
      <c r="C750">
        <v>20</v>
      </c>
      <c r="F750" t="s">
        <v>1060</v>
      </c>
      <c r="G750" t="s">
        <v>575</v>
      </c>
      <c r="H750" t="s">
        <v>3140</v>
      </c>
      <c r="I750" t="s">
        <v>3140</v>
      </c>
      <c r="L750">
        <v>18</v>
      </c>
      <c r="M750">
        <f t="shared" si="44"/>
        <v>18</v>
      </c>
      <c r="N750">
        <v>8.6</v>
      </c>
      <c r="O750">
        <v>10</v>
      </c>
      <c r="P750" s="46" t="s">
        <v>27</v>
      </c>
      <c r="Q750" t="s">
        <v>28</v>
      </c>
      <c r="R750" s="2">
        <v>1058.7719999999999</v>
      </c>
      <c r="S750" s="2">
        <v>1058.7719999999999</v>
      </c>
      <c r="T750">
        <v>1.86</v>
      </c>
      <c r="U750" s="2">
        <v>600</v>
      </c>
      <c r="V750" s="2">
        <v>1116</v>
      </c>
      <c r="W750" t="s">
        <v>330</v>
      </c>
      <c r="X750" t="s">
        <v>30</v>
      </c>
      <c r="Y750" s="6">
        <f t="shared" si="45"/>
        <v>569.23225806451603</v>
      </c>
      <c r="Z750" s="6">
        <f t="shared" si="46"/>
        <v>569.23225806451603</v>
      </c>
      <c r="AA750" s="6">
        <f t="shared" si="47"/>
        <v>0</v>
      </c>
      <c r="AD750" s="50">
        <f>Raw[[#This Row],[Net Contractor Cost after rebate]]+Raw[[#This Row],[TotalIncentive]]</f>
        <v>1116</v>
      </c>
      <c r="AH750" s="69">
        <f>Raw[[#This Row],[Contractor Markup]]/Raw[[#This Row],[RegularPrice]]</f>
        <v>0</v>
      </c>
    </row>
    <row r="751" spans="1:34" hidden="1" x14ac:dyDescent="0.25">
      <c r="A751">
        <v>51301</v>
      </c>
      <c r="B751" t="s">
        <v>509</v>
      </c>
      <c r="C751">
        <v>21</v>
      </c>
      <c r="F751" t="s">
        <v>1061</v>
      </c>
      <c r="G751" t="s">
        <v>348</v>
      </c>
      <c r="H751" t="s">
        <v>3139</v>
      </c>
      <c r="I751" t="s">
        <v>3139</v>
      </c>
      <c r="L751">
        <v>15</v>
      </c>
      <c r="M751">
        <f t="shared" si="44"/>
        <v>15</v>
      </c>
      <c r="N751">
        <v>12.2</v>
      </c>
      <c r="O751">
        <v>9</v>
      </c>
      <c r="P751" s="46" t="s">
        <v>51</v>
      </c>
      <c r="Q751" t="s">
        <v>100</v>
      </c>
      <c r="R751" s="2">
        <v>1886</v>
      </c>
      <c r="S751" s="2">
        <v>1886</v>
      </c>
      <c r="T751">
        <v>2.9</v>
      </c>
      <c r="U751" s="2">
        <v>300</v>
      </c>
      <c r="V751" s="2">
        <v>870</v>
      </c>
      <c r="W751" t="s">
        <v>1062</v>
      </c>
      <c r="X751" t="s">
        <v>30</v>
      </c>
      <c r="Y751" s="6">
        <f t="shared" si="45"/>
        <v>650.34482758620686</v>
      </c>
      <c r="Z751" s="6">
        <f t="shared" si="46"/>
        <v>650.34482758620686</v>
      </c>
      <c r="AA751" s="6">
        <f t="shared" si="47"/>
        <v>0</v>
      </c>
      <c r="AD751" s="50">
        <f>Raw[[#This Row],[Net Contractor Cost after rebate]]+Raw[[#This Row],[TotalIncentive]]</f>
        <v>870</v>
      </c>
      <c r="AH751" s="69">
        <f>Raw[[#This Row],[Contractor Markup]]/Raw[[#This Row],[RegularPrice]]</f>
        <v>0</v>
      </c>
    </row>
    <row r="752" spans="1:34" hidden="1" x14ac:dyDescent="0.25">
      <c r="A752">
        <v>51301</v>
      </c>
      <c r="B752" t="s">
        <v>509</v>
      </c>
      <c r="C752">
        <v>22</v>
      </c>
      <c r="F752" t="s">
        <v>1064</v>
      </c>
      <c r="G752" t="s">
        <v>575</v>
      </c>
      <c r="H752" t="s">
        <v>3139</v>
      </c>
      <c r="I752" t="s">
        <v>3139</v>
      </c>
      <c r="L752">
        <v>18</v>
      </c>
      <c r="M752">
        <f t="shared" si="44"/>
        <v>18</v>
      </c>
      <c r="N752">
        <v>11.5</v>
      </c>
      <c r="O752">
        <v>9</v>
      </c>
      <c r="P752" s="46" t="s">
        <v>51</v>
      </c>
      <c r="Q752" t="s">
        <v>49</v>
      </c>
      <c r="R752" s="2">
        <v>3125</v>
      </c>
      <c r="S752" s="2">
        <v>3125</v>
      </c>
      <c r="T752">
        <v>2.76</v>
      </c>
      <c r="U752" s="2">
        <v>300</v>
      </c>
      <c r="V752" s="2">
        <v>828</v>
      </c>
      <c r="W752" t="s">
        <v>207</v>
      </c>
      <c r="X752" t="s">
        <v>30</v>
      </c>
      <c r="Y752" s="6">
        <f t="shared" si="45"/>
        <v>1132.2463768115942</v>
      </c>
      <c r="Z752" s="6">
        <f t="shared" si="46"/>
        <v>1132.2463768115942</v>
      </c>
      <c r="AA752" s="6">
        <f t="shared" si="47"/>
        <v>0</v>
      </c>
      <c r="AD752" s="50">
        <f>Raw[[#This Row],[Net Contractor Cost after rebate]]+Raw[[#This Row],[TotalIncentive]]</f>
        <v>828</v>
      </c>
      <c r="AH752" s="69">
        <f>Raw[[#This Row],[Contractor Markup]]/Raw[[#This Row],[RegularPrice]]</f>
        <v>0</v>
      </c>
    </row>
    <row r="753" spans="1:34" hidden="1" x14ac:dyDescent="0.25">
      <c r="A753">
        <v>51303</v>
      </c>
      <c r="B753" t="s">
        <v>509</v>
      </c>
      <c r="C753">
        <v>1</v>
      </c>
      <c r="F753" t="s">
        <v>1065</v>
      </c>
      <c r="G753" t="s">
        <v>348</v>
      </c>
      <c r="H753" t="s">
        <v>3140</v>
      </c>
      <c r="I753" t="s">
        <v>3140</v>
      </c>
      <c r="L753">
        <v>19</v>
      </c>
      <c r="M753">
        <f t="shared" si="44"/>
        <v>19</v>
      </c>
      <c r="N753">
        <v>10.6</v>
      </c>
      <c r="O753">
        <v>10.6</v>
      </c>
      <c r="P753" s="46" t="s">
        <v>27</v>
      </c>
      <c r="Q753" t="s">
        <v>28</v>
      </c>
      <c r="R753" s="2">
        <v>1463.596</v>
      </c>
      <c r="S753" s="2">
        <v>47.595999999999997</v>
      </c>
      <c r="T753">
        <v>2.36</v>
      </c>
      <c r="U753" s="2">
        <v>600</v>
      </c>
      <c r="V753" s="2">
        <v>1416</v>
      </c>
      <c r="W753" t="s">
        <v>323</v>
      </c>
      <c r="X753" t="s">
        <v>30</v>
      </c>
      <c r="Y753" s="6">
        <f t="shared" si="45"/>
        <v>620.16779661016949</v>
      </c>
      <c r="Z753" s="6">
        <f t="shared" si="46"/>
        <v>20.167796610169493</v>
      </c>
      <c r="AA753" s="6">
        <f t="shared" si="47"/>
        <v>600</v>
      </c>
      <c r="AD753" s="50">
        <f>Raw[[#This Row],[Net Contractor Cost after rebate]]+Raw[[#This Row],[TotalIncentive]]</f>
        <v>1416</v>
      </c>
      <c r="AH753" s="69">
        <f>Raw[[#This Row],[Contractor Markup]]/Raw[[#This Row],[RegularPrice]]</f>
        <v>0</v>
      </c>
    </row>
    <row r="754" spans="1:34" hidden="1" x14ac:dyDescent="0.25">
      <c r="A754">
        <v>51303</v>
      </c>
      <c r="B754" t="s">
        <v>509</v>
      </c>
      <c r="C754">
        <v>2</v>
      </c>
      <c r="F754" t="s">
        <v>1065</v>
      </c>
      <c r="G754" t="s">
        <v>348</v>
      </c>
      <c r="H754" t="s">
        <v>3140</v>
      </c>
      <c r="I754" t="s">
        <v>3140</v>
      </c>
      <c r="L754">
        <v>19.7</v>
      </c>
      <c r="M754">
        <f t="shared" si="44"/>
        <v>20</v>
      </c>
      <c r="N754">
        <v>9.1999999999999993</v>
      </c>
      <c r="O754">
        <v>10.3</v>
      </c>
      <c r="P754" s="46" t="s">
        <v>27</v>
      </c>
      <c r="Q754" t="s">
        <v>28</v>
      </c>
      <c r="R754" s="2">
        <v>1985.9949999999999</v>
      </c>
      <c r="S754" s="2">
        <v>-36.005000000000102</v>
      </c>
      <c r="T754">
        <v>3.37</v>
      </c>
      <c r="U754" s="2">
        <v>600</v>
      </c>
      <c r="V754" s="2">
        <v>2022</v>
      </c>
      <c r="W754" t="s">
        <v>323</v>
      </c>
      <c r="X754" t="s">
        <v>30</v>
      </c>
      <c r="Y754" s="6">
        <f t="shared" si="45"/>
        <v>589.31602373887233</v>
      </c>
      <c r="Z754" s="6">
        <f t="shared" si="46"/>
        <v>-10.683976261127626</v>
      </c>
      <c r="AA754" s="6">
        <f t="shared" si="47"/>
        <v>600</v>
      </c>
      <c r="AD754" s="50">
        <f>Raw[[#This Row],[Net Contractor Cost after rebate]]+Raw[[#This Row],[TotalIncentive]]</f>
        <v>2022</v>
      </c>
      <c r="AH754" s="69">
        <f>Raw[[#This Row],[Contractor Markup]]/Raw[[#This Row],[RegularPrice]]</f>
        <v>0</v>
      </c>
    </row>
    <row r="755" spans="1:34" hidden="1" x14ac:dyDescent="0.25">
      <c r="A755">
        <v>51303</v>
      </c>
      <c r="B755" t="s">
        <v>509</v>
      </c>
      <c r="C755">
        <v>3</v>
      </c>
      <c r="F755" t="s">
        <v>1066</v>
      </c>
      <c r="G755" t="s">
        <v>348</v>
      </c>
      <c r="H755" t="s">
        <v>3139</v>
      </c>
      <c r="I755" t="s">
        <v>3139</v>
      </c>
      <c r="L755">
        <v>19</v>
      </c>
      <c r="M755">
        <f t="shared" si="44"/>
        <v>19</v>
      </c>
      <c r="N755">
        <v>11.7</v>
      </c>
      <c r="O755">
        <v>9</v>
      </c>
      <c r="P755" s="46" t="s">
        <v>51</v>
      </c>
      <c r="Q755" t="s">
        <v>49</v>
      </c>
      <c r="R755" s="2">
        <v>4069</v>
      </c>
      <c r="S755" s="2">
        <v>2920</v>
      </c>
      <c r="T755">
        <v>3.83</v>
      </c>
      <c r="U755" s="2">
        <v>300</v>
      </c>
      <c r="V755" s="2">
        <v>1149</v>
      </c>
      <c r="W755" t="s">
        <v>659</v>
      </c>
      <c r="X755" t="s">
        <v>30</v>
      </c>
      <c r="Y755" s="6">
        <f t="shared" si="45"/>
        <v>1062.4020887728459</v>
      </c>
      <c r="Z755" s="6">
        <f t="shared" si="46"/>
        <v>762.4020887728459</v>
      </c>
      <c r="AA755" s="6">
        <f t="shared" si="47"/>
        <v>300</v>
      </c>
      <c r="AD755" s="50">
        <f>Raw[[#This Row],[Net Contractor Cost after rebate]]+Raw[[#This Row],[TotalIncentive]]</f>
        <v>1149</v>
      </c>
      <c r="AH755" s="69">
        <f>Raw[[#This Row],[Contractor Markup]]/Raw[[#This Row],[RegularPrice]]</f>
        <v>0</v>
      </c>
    </row>
    <row r="756" spans="1:34" hidden="1" x14ac:dyDescent="0.25">
      <c r="A756">
        <v>51303</v>
      </c>
      <c r="B756" t="s">
        <v>509</v>
      </c>
      <c r="C756">
        <v>4</v>
      </c>
      <c r="F756" t="s">
        <v>1067</v>
      </c>
      <c r="G756" t="s">
        <v>348</v>
      </c>
      <c r="H756" t="s">
        <v>3139</v>
      </c>
      <c r="I756" t="s">
        <v>3139</v>
      </c>
      <c r="L756">
        <v>18.5</v>
      </c>
      <c r="M756">
        <f t="shared" si="44"/>
        <v>19</v>
      </c>
      <c r="N756">
        <v>11.5</v>
      </c>
      <c r="O756">
        <v>9.6</v>
      </c>
      <c r="P756" s="46" t="s">
        <v>51</v>
      </c>
      <c r="Q756" t="s">
        <v>91</v>
      </c>
      <c r="R756" s="2">
        <v>3717</v>
      </c>
      <c r="S756" s="2">
        <v>2544</v>
      </c>
      <c r="T756">
        <v>3.91</v>
      </c>
      <c r="U756" s="2">
        <v>300</v>
      </c>
      <c r="V756" s="2">
        <v>1173</v>
      </c>
      <c r="W756" t="s">
        <v>456</v>
      </c>
      <c r="X756" t="s">
        <v>30</v>
      </c>
      <c r="Y756" s="6">
        <f t="shared" si="45"/>
        <v>950.63938618925829</v>
      </c>
      <c r="Z756" s="6">
        <f t="shared" si="46"/>
        <v>650.63938618925829</v>
      </c>
      <c r="AA756" s="6">
        <f t="shared" si="47"/>
        <v>300</v>
      </c>
      <c r="AD756" s="50">
        <f>Raw[[#This Row],[Net Contractor Cost after rebate]]+Raw[[#This Row],[TotalIncentive]]</f>
        <v>1173</v>
      </c>
      <c r="AH756" s="69">
        <f>Raw[[#This Row],[Contractor Markup]]/Raw[[#This Row],[RegularPrice]]</f>
        <v>0</v>
      </c>
    </row>
    <row r="757" spans="1:34" hidden="1" x14ac:dyDescent="0.25">
      <c r="A757">
        <v>51303</v>
      </c>
      <c r="B757" t="s">
        <v>509</v>
      </c>
      <c r="C757">
        <v>5</v>
      </c>
      <c r="F757" t="s">
        <v>1067</v>
      </c>
      <c r="G757" t="s">
        <v>348</v>
      </c>
      <c r="H757" t="s">
        <v>3139</v>
      </c>
      <c r="I757" t="s">
        <v>3139</v>
      </c>
      <c r="L757">
        <v>18.5</v>
      </c>
      <c r="M757">
        <f t="shared" si="44"/>
        <v>19</v>
      </c>
      <c r="N757">
        <v>11.5</v>
      </c>
      <c r="O757">
        <v>9.6</v>
      </c>
      <c r="P757" s="46" t="s">
        <v>51</v>
      </c>
      <c r="Q757" t="s">
        <v>91</v>
      </c>
      <c r="R757" s="2">
        <v>3717</v>
      </c>
      <c r="S757" s="2">
        <v>2544</v>
      </c>
      <c r="T757">
        <v>3.91</v>
      </c>
      <c r="U757" s="2">
        <v>300</v>
      </c>
      <c r="V757" s="2">
        <v>1173</v>
      </c>
      <c r="W757" t="s">
        <v>456</v>
      </c>
      <c r="X757" t="s">
        <v>30</v>
      </c>
      <c r="Y757" s="6">
        <f t="shared" si="45"/>
        <v>950.63938618925829</v>
      </c>
      <c r="Z757" s="6">
        <f t="shared" si="46"/>
        <v>650.63938618925829</v>
      </c>
      <c r="AA757" s="6">
        <f t="shared" si="47"/>
        <v>300</v>
      </c>
      <c r="AD757" s="50">
        <f>Raw[[#This Row],[Net Contractor Cost after rebate]]+Raw[[#This Row],[TotalIncentive]]</f>
        <v>1173</v>
      </c>
      <c r="AH757" s="69">
        <f>Raw[[#This Row],[Contractor Markup]]/Raw[[#This Row],[RegularPrice]]</f>
        <v>0</v>
      </c>
    </row>
    <row r="758" spans="1:34" hidden="1" x14ac:dyDescent="0.25">
      <c r="A758">
        <v>51303</v>
      </c>
      <c r="B758" t="s">
        <v>509</v>
      </c>
      <c r="C758">
        <v>6</v>
      </c>
      <c r="F758" t="s">
        <v>1068</v>
      </c>
      <c r="G758" t="s">
        <v>348</v>
      </c>
      <c r="H758" t="s">
        <v>3139</v>
      </c>
      <c r="I758" t="s">
        <v>3139</v>
      </c>
      <c r="L758">
        <v>15</v>
      </c>
      <c r="M758">
        <f t="shared" si="44"/>
        <v>15</v>
      </c>
      <c r="N758">
        <v>12.5</v>
      </c>
      <c r="O758">
        <v>9</v>
      </c>
      <c r="P758" s="46" t="s">
        <v>51</v>
      </c>
      <c r="Q758" t="s">
        <v>100</v>
      </c>
      <c r="R758" s="2">
        <v>2636</v>
      </c>
      <c r="S758" s="2">
        <v>1211</v>
      </c>
      <c r="T758">
        <v>4.75</v>
      </c>
      <c r="U758" s="2">
        <v>300</v>
      </c>
      <c r="V758" s="2">
        <v>1425</v>
      </c>
      <c r="W758" t="s">
        <v>72</v>
      </c>
      <c r="X758" t="s">
        <v>30</v>
      </c>
      <c r="Y758" s="6">
        <f t="shared" si="45"/>
        <v>554.9473684210526</v>
      </c>
      <c r="Z758" s="6">
        <f t="shared" si="46"/>
        <v>254.94736842105263</v>
      </c>
      <c r="AA758" s="6">
        <f t="shared" si="47"/>
        <v>300</v>
      </c>
      <c r="AD758" s="50">
        <f>Raw[[#This Row],[Net Contractor Cost after rebate]]+Raw[[#This Row],[TotalIncentive]]</f>
        <v>1425</v>
      </c>
      <c r="AH758" s="69">
        <f>Raw[[#This Row],[Contractor Markup]]/Raw[[#This Row],[RegularPrice]]</f>
        <v>0</v>
      </c>
    </row>
    <row r="759" spans="1:34" hidden="1" x14ac:dyDescent="0.25">
      <c r="A759">
        <v>51303</v>
      </c>
      <c r="B759" t="s">
        <v>509</v>
      </c>
      <c r="C759">
        <v>7</v>
      </c>
      <c r="F759" t="s">
        <v>1069</v>
      </c>
      <c r="G759" t="s">
        <v>348</v>
      </c>
      <c r="H759" t="s">
        <v>3140</v>
      </c>
      <c r="I759" t="s">
        <v>3140</v>
      </c>
      <c r="L759">
        <v>19.2</v>
      </c>
      <c r="M759">
        <f t="shared" si="44"/>
        <v>20</v>
      </c>
      <c r="N759">
        <v>9.4</v>
      </c>
      <c r="O759">
        <v>11</v>
      </c>
      <c r="P759" s="46" t="s">
        <v>27</v>
      </c>
      <c r="Q759" t="s">
        <v>28</v>
      </c>
      <c r="R759" s="2">
        <v>2374.2159999999999</v>
      </c>
      <c r="S759" s="2">
        <v>604.21600000000001</v>
      </c>
      <c r="T759">
        <v>2.95</v>
      </c>
      <c r="U759" s="2">
        <v>600</v>
      </c>
      <c r="V759" s="2">
        <v>1770</v>
      </c>
      <c r="W759" t="s">
        <v>1070</v>
      </c>
      <c r="X759" t="s">
        <v>30</v>
      </c>
      <c r="Y759" s="6">
        <f t="shared" si="45"/>
        <v>804.81898305084735</v>
      </c>
      <c r="Z759" s="6">
        <f t="shared" si="46"/>
        <v>204.81898305084744</v>
      </c>
      <c r="AA759" s="6">
        <f t="shared" si="47"/>
        <v>599.99999999999989</v>
      </c>
      <c r="AD759" s="50">
        <f>Raw[[#This Row],[Net Contractor Cost after rebate]]+Raw[[#This Row],[TotalIncentive]]</f>
        <v>1770</v>
      </c>
      <c r="AH759" s="69">
        <f>Raw[[#This Row],[Contractor Markup]]/Raw[[#This Row],[RegularPrice]]</f>
        <v>0</v>
      </c>
    </row>
    <row r="760" spans="1:34" hidden="1" x14ac:dyDescent="0.25">
      <c r="A760">
        <v>51303</v>
      </c>
      <c r="B760" t="s">
        <v>509</v>
      </c>
      <c r="C760">
        <v>8</v>
      </c>
      <c r="F760" t="s">
        <v>1071</v>
      </c>
      <c r="G760" t="s">
        <v>348</v>
      </c>
      <c r="H760" t="s">
        <v>3140</v>
      </c>
      <c r="I760" t="s">
        <v>3140</v>
      </c>
      <c r="L760">
        <v>19</v>
      </c>
      <c r="M760">
        <f t="shared" si="44"/>
        <v>19</v>
      </c>
      <c r="N760">
        <v>10.6</v>
      </c>
      <c r="O760">
        <v>10.6</v>
      </c>
      <c r="P760" s="46" t="s">
        <v>27</v>
      </c>
      <c r="Q760" t="s">
        <v>28</v>
      </c>
      <c r="R760" s="2">
        <v>2126.799</v>
      </c>
      <c r="S760" s="2">
        <v>710.79899999999998</v>
      </c>
      <c r="T760">
        <v>2.36</v>
      </c>
      <c r="U760" s="2">
        <v>600</v>
      </c>
      <c r="V760" s="2">
        <v>1416</v>
      </c>
      <c r="W760" t="s">
        <v>89</v>
      </c>
      <c r="X760" t="s">
        <v>30</v>
      </c>
      <c r="Y760" s="6">
        <f t="shared" si="45"/>
        <v>901.18601694915253</v>
      </c>
      <c r="Z760" s="6">
        <f t="shared" si="46"/>
        <v>301.18601694915253</v>
      </c>
      <c r="AA760" s="6">
        <f t="shared" si="47"/>
        <v>600</v>
      </c>
      <c r="AD760" s="50">
        <f>Raw[[#This Row],[Net Contractor Cost after rebate]]+Raw[[#This Row],[TotalIncentive]]</f>
        <v>1416</v>
      </c>
      <c r="AH760" s="69">
        <f>Raw[[#This Row],[Contractor Markup]]/Raw[[#This Row],[RegularPrice]]</f>
        <v>0</v>
      </c>
    </row>
    <row r="761" spans="1:34" hidden="1" x14ac:dyDescent="0.25">
      <c r="A761">
        <v>51303</v>
      </c>
      <c r="B761" t="s">
        <v>509</v>
      </c>
      <c r="C761">
        <v>9</v>
      </c>
      <c r="F761" t="s">
        <v>1072</v>
      </c>
      <c r="G761" t="s">
        <v>348</v>
      </c>
      <c r="H761" t="s">
        <v>3139</v>
      </c>
      <c r="I761" t="s">
        <v>3139</v>
      </c>
      <c r="L761">
        <v>17</v>
      </c>
      <c r="M761">
        <f t="shared" si="44"/>
        <v>17</v>
      </c>
      <c r="N761">
        <v>12</v>
      </c>
      <c r="O761">
        <v>9.5</v>
      </c>
      <c r="P761" s="46" t="s">
        <v>51</v>
      </c>
      <c r="Q761" t="s">
        <v>91</v>
      </c>
      <c r="R761" s="2">
        <v>3155</v>
      </c>
      <c r="S761" s="2">
        <v>1943</v>
      </c>
      <c r="T761">
        <v>4.04</v>
      </c>
      <c r="U761" s="2">
        <v>300</v>
      </c>
      <c r="V761" s="2">
        <v>1212</v>
      </c>
      <c r="W761" t="s">
        <v>159</v>
      </c>
      <c r="X761" t="s">
        <v>30</v>
      </c>
      <c r="Y761" s="6">
        <f t="shared" si="45"/>
        <v>780.94059405940595</v>
      </c>
      <c r="Z761" s="6">
        <f t="shared" si="46"/>
        <v>480.94059405940595</v>
      </c>
      <c r="AA761" s="6">
        <f t="shared" si="47"/>
        <v>300</v>
      </c>
      <c r="AD761" s="50">
        <f>Raw[[#This Row],[Net Contractor Cost after rebate]]+Raw[[#This Row],[TotalIncentive]]</f>
        <v>1212</v>
      </c>
      <c r="AH761" s="69">
        <f>Raw[[#This Row],[Contractor Markup]]/Raw[[#This Row],[RegularPrice]]</f>
        <v>0</v>
      </c>
    </row>
    <row r="762" spans="1:34" hidden="1" x14ac:dyDescent="0.25">
      <c r="A762">
        <v>51303</v>
      </c>
      <c r="B762" t="s">
        <v>509</v>
      </c>
      <c r="C762">
        <v>10</v>
      </c>
      <c r="F762" t="s">
        <v>1073</v>
      </c>
      <c r="G762" t="s">
        <v>348</v>
      </c>
      <c r="H762" t="s">
        <v>3140</v>
      </c>
      <c r="I762" t="s">
        <v>3140</v>
      </c>
      <c r="L762">
        <v>20.5</v>
      </c>
      <c r="M762">
        <f t="shared" si="44"/>
        <v>21</v>
      </c>
      <c r="N762">
        <v>12.5</v>
      </c>
      <c r="O762">
        <v>10</v>
      </c>
      <c r="P762" s="46" t="s">
        <v>27</v>
      </c>
      <c r="Q762" t="s">
        <v>28</v>
      </c>
      <c r="R762" s="2">
        <v>1318</v>
      </c>
      <c r="S762" s="2">
        <v>202</v>
      </c>
      <c r="T762">
        <v>1.86</v>
      </c>
      <c r="U762" s="2">
        <v>600</v>
      </c>
      <c r="V762" s="2">
        <v>1116</v>
      </c>
      <c r="W762" t="s">
        <v>53</v>
      </c>
      <c r="X762" t="s">
        <v>30</v>
      </c>
      <c r="Y762" s="6">
        <f t="shared" si="45"/>
        <v>708.60215053763432</v>
      </c>
      <c r="Z762" s="6">
        <f t="shared" si="46"/>
        <v>108.6021505376344</v>
      </c>
      <c r="AA762" s="6">
        <f t="shared" si="47"/>
        <v>599.99999999999989</v>
      </c>
      <c r="AD762" s="50">
        <f>Raw[[#This Row],[Net Contractor Cost after rebate]]+Raw[[#This Row],[TotalIncentive]]</f>
        <v>1116</v>
      </c>
      <c r="AH762" s="69">
        <f>Raw[[#This Row],[Contractor Markup]]/Raw[[#This Row],[RegularPrice]]</f>
        <v>0</v>
      </c>
    </row>
    <row r="763" spans="1:34" hidden="1" x14ac:dyDescent="0.25">
      <c r="A763">
        <v>51303</v>
      </c>
      <c r="B763" t="s">
        <v>509</v>
      </c>
      <c r="C763">
        <v>11</v>
      </c>
      <c r="F763" t="s">
        <v>1074</v>
      </c>
      <c r="G763" t="s">
        <v>348</v>
      </c>
      <c r="H763" t="s">
        <v>3140</v>
      </c>
      <c r="I763" t="s">
        <v>3140</v>
      </c>
      <c r="L763">
        <v>18</v>
      </c>
      <c r="M763">
        <f t="shared" si="44"/>
        <v>18</v>
      </c>
      <c r="N763">
        <v>8.6</v>
      </c>
      <c r="O763">
        <v>10</v>
      </c>
      <c r="P763" s="46" t="s">
        <v>27</v>
      </c>
      <c r="Q763" t="s">
        <v>28</v>
      </c>
      <c r="R763" s="2">
        <v>827</v>
      </c>
      <c r="S763" s="2">
        <v>-289</v>
      </c>
      <c r="T763">
        <v>1.86</v>
      </c>
      <c r="U763" s="2">
        <v>600</v>
      </c>
      <c r="V763" s="2">
        <v>1116</v>
      </c>
      <c r="W763" t="s">
        <v>928</v>
      </c>
      <c r="X763" t="s">
        <v>30</v>
      </c>
      <c r="Y763" s="6">
        <f t="shared" si="45"/>
        <v>444.6236559139785</v>
      </c>
      <c r="Z763" s="6">
        <f t="shared" si="46"/>
        <v>-155.3763440860215</v>
      </c>
      <c r="AA763" s="6">
        <f t="shared" si="47"/>
        <v>600</v>
      </c>
      <c r="AD763" s="50">
        <f>Raw[[#This Row],[Net Contractor Cost after rebate]]+Raw[[#This Row],[TotalIncentive]]</f>
        <v>1116</v>
      </c>
      <c r="AH763" s="69">
        <f>Raw[[#This Row],[Contractor Markup]]/Raw[[#This Row],[RegularPrice]]</f>
        <v>0</v>
      </c>
    </row>
    <row r="764" spans="1:34" hidden="1" x14ac:dyDescent="0.25">
      <c r="A764">
        <v>51303</v>
      </c>
      <c r="B764" t="s">
        <v>509</v>
      </c>
      <c r="C764">
        <v>12</v>
      </c>
      <c r="F764" t="s">
        <v>1074</v>
      </c>
      <c r="G764" t="s">
        <v>348</v>
      </c>
      <c r="H764" t="s">
        <v>3140</v>
      </c>
      <c r="I764" t="s">
        <v>3140</v>
      </c>
      <c r="L764">
        <v>18</v>
      </c>
      <c r="M764">
        <f t="shared" si="44"/>
        <v>18</v>
      </c>
      <c r="N764">
        <v>8.6</v>
      </c>
      <c r="O764">
        <v>10</v>
      </c>
      <c r="P764" s="46" t="s">
        <v>27</v>
      </c>
      <c r="Q764" t="s">
        <v>28</v>
      </c>
      <c r="R764" s="2">
        <v>827</v>
      </c>
      <c r="S764" s="2">
        <v>-289</v>
      </c>
      <c r="T764">
        <v>1.86</v>
      </c>
      <c r="U764" s="2">
        <v>600</v>
      </c>
      <c r="V764" s="2">
        <v>1116</v>
      </c>
      <c r="W764" t="s">
        <v>928</v>
      </c>
      <c r="X764" t="s">
        <v>30</v>
      </c>
      <c r="Y764" s="6">
        <f t="shared" si="45"/>
        <v>444.6236559139785</v>
      </c>
      <c r="Z764" s="6">
        <f t="shared" si="46"/>
        <v>-155.3763440860215</v>
      </c>
      <c r="AA764" s="6">
        <f t="shared" si="47"/>
        <v>600</v>
      </c>
      <c r="AD764" s="50">
        <f>Raw[[#This Row],[Net Contractor Cost after rebate]]+Raw[[#This Row],[TotalIncentive]]</f>
        <v>1116</v>
      </c>
      <c r="AH764" s="69">
        <f>Raw[[#This Row],[Contractor Markup]]/Raw[[#This Row],[RegularPrice]]</f>
        <v>0</v>
      </c>
    </row>
    <row r="765" spans="1:34" hidden="1" x14ac:dyDescent="0.25">
      <c r="A765">
        <v>51303</v>
      </c>
      <c r="B765" t="s">
        <v>509</v>
      </c>
      <c r="C765">
        <v>13</v>
      </c>
      <c r="F765" t="s">
        <v>1075</v>
      </c>
      <c r="G765" t="s">
        <v>348</v>
      </c>
      <c r="H765" t="s">
        <v>3140</v>
      </c>
      <c r="I765" t="s">
        <v>3140</v>
      </c>
      <c r="L765">
        <v>20</v>
      </c>
      <c r="M765">
        <f t="shared" si="44"/>
        <v>20</v>
      </c>
      <c r="N765">
        <v>12.7</v>
      </c>
      <c r="O765">
        <v>10</v>
      </c>
      <c r="P765" s="46" t="s">
        <v>27</v>
      </c>
      <c r="Q765" t="s">
        <v>28</v>
      </c>
      <c r="R765" s="2">
        <v>1451.73</v>
      </c>
      <c r="S765" s="2">
        <v>551.73</v>
      </c>
      <c r="T765">
        <v>1.5</v>
      </c>
      <c r="U765" s="2">
        <v>600</v>
      </c>
      <c r="V765" s="2">
        <v>900</v>
      </c>
      <c r="W765" t="s">
        <v>383</v>
      </c>
      <c r="X765" t="s">
        <v>30</v>
      </c>
      <c r="Y765" s="6">
        <f t="shared" si="45"/>
        <v>967.82</v>
      </c>
      <c r="Z765" s="6">
        <f t="shared" si="46"/>
        <v>367.82</v>
      </c>
      <c r="AA765" s="6">
        <f t="shared" si="47"/>
        <v>600</v>
      </c>
      <c r="AD765" s="50">
        <f>Raw[[#This Row],[Net Contractor Cost after rebate]]+Raw[[#This Row],[TotalIncentive]]</f>
        <v>900</v>
      </c>
      <c r="AH765" s="69">
        <f>Raw[[#This Row],[Contractor Markup]]/Raw[[#This Row],[RegularPrice]]</f>
        <v>0</v>
      </c>
    </row>
    <row r="766" spans="1:34" hidden="1" x14ac:dyDescent="0.25">
      <c r="A766">
        <v>51303</v>
      </c>
      <c r="B766" t="s">
        <v>509</v>
      </c>
      <c r="C766">
        <v>14</v>
      </c>
      <c r="F766" t="s">
        <v>1076</v>
      </c>
      <c r="G766" t="s">
        <v>348</v>
      </c>
      <c r="H766" t="s">
        <v>3140</v>
      </c>
      <c r="I766" t="s">
        <v>3140</v>
      </c>
      <c r="L766">
        <v>18</v>
      </c>
      <c r="M766">
        <f t="shared" si="44"/>
        <v>18</v>
      </c>
      <c r="N766">
        <v>8.6</v>
      </c>
      <c r="O766">
        <v>10</v>
      </c>
      <c r="P766" s="46" t="s">
        <v>27</v>
      </c>
      <c r="Q766" t="s">
        <v>28</v>
      </c>
      <c r="R766" s="2">
        <v>827</v>
      </c>
      <c r="S766" s="2">
        <v>-289</v>
      </c>
      <c r="T766">
        <v>1.86</v>
      </c>
      <c r="U766" s="2">
        <v>600</v>
      </c>
      <c r="V766" s="2">
        <v>1116</v>
      </c>
      <c r="W766" t="s">
        <v>928</v>
      </c>
      <c r="X766" t="s">
        <v>30</v>
      </c>
      <c r="Y766" s="6">
        <f t="shared" si="45"/>
        <v>444.6236559139785</v>
      </c>
      <c r="Z766" s="6">
        <f t="shared" si="46"/>
        <v>-155.3763440860215</v>
      </c>
      <c r="AA766" s="6">
        <f t="shared" si="47"/>
        <v>600</v>
      </c>
      <c r="AD766" s="50">
        <f>Raw[[#This Row],[Net Contractor Cost after rebate]]+Raw[[#This Row],[TotalIncentive]]</f>
        <v>1116</v>
      </c>
      <c r="AH766" s="69">
        <f>Raw[[#This Row],[Contractor Markup]]/Raw[[#This Row],[RegularPrice]]</f>
        <v>0</v>
      </c>
    </row>
    <row r="767" spans="1:34" hidden="1" x14ac:dyDescent="0.25">
      <c r="A767">
        <v>51303</v>
      </c>
      <c r="B767" t="s">
        <v>509</v>
      </c>
      <c r="C767">
        <v>15</v>
      </c>
      <c r="F767" t="s">
        <v>1076</v>
      </c>
      <c r="G767" t="s">
        <v>348</v>
      </c>
      <c r="H767" t="s">
        <v>3140</v>
      </c>
      <c r="I767" t="s">
        <v>3140</v>
      </c>
      <c r="L767">
        <v>18</v>
      </c>
      <c r="M767">
        <f t="shared" si="44"/>
        <v>18</v>
      </c>
      <c r="N767">
        <v>8.6</v>
      </c>
      <c r="O767">
        <v>10</v>
      </c>
      <c r="P767" s="46" t="s">
        <v>27</v>
      </c>
      <c r="Q767" t="s">
        <v>28</v>
      </c>
      <c r="R767" s="2">
        <v>827</v>
      </c>
      <c r="S767" s="2">
        <v>-289</v>
      </c>
      <c r="T767">
        <v>1.86</v>
      </c>
      <c r="U767" s="2">
        <v>600</v>
      </c>
      <c r="V767" s="2">
        <v>1116</v>
      </c>
      <c r="W767" t="s">
        <v>928</v>
      </c>
      <c r="X767" t="s">
        <v>30</v>
      </c>
      <c r="Y767" s="6">
        <f t="shared" si="45"/>
        <v>444.6236559139785</v>
      </c>
      <c r="Z767" s="6">
        <f t="shared" si="46"/>
        <v>-155.3763440860215</v>
      </c>
      <c r="AA767" s="6">
        <f t="shared" si="47"/>
        <v>600</v>
      </c>
      <c r="AD767" s="50">
        <f>Raw[[#This Row],[Net Contractor Cost after rebate]]+Raw[[#This Row],[TotalIncentive]]</f>
        <v>1116</v>
      </c>
      <c r="AH767" s="69">
        <f>Raw[[#This Row],[Contractor Markup]]/Raw[[#This Row],[RegularPrice]]</f>
        <v>0</v>
      </c>
    </row>
    <row r="768" spans="1:34" hidden="1" x14ac:dyDescent="0.25">
      <c r="A768">
        <v>51303</v>
      </c>
      <c r="B768" t="s">
        <v>509</v>
      </c>
      <c r="C768">
        <v>16</v>
      </c>
      <c r="G768" t="s">
        <v>474</v>
      </c>
      <c r="H768" t="s">
        <v>3140</v>
      </c>
      <c r="I768" t="s">
        <v>3140</v>
      </c>
      <c r="L768">
        <v>19.7</v>
      </c>
      <c r="M768">
        <f t="shared" si="44"/>
        <v>20</v>
      </c>
      <c r="N768">
        <v>9.1999999999999993</v>
      </c>
      <c r="O768">
        <v>10.3</v>
      </c>
      <c r="P768" s="46" t="s">
        <v>27</v>
      </c>
      <c r="Q768" t="s">
        <v>28</v>
      </c>
      <c r="R768" s="2">
        <v>3042.7739999999999</v>
      </c>
      <c r="S768" s="2">
        <v>1020.774</v>
      </c>
      <c r="T768">
        <v>3.37</v>
      </c>
      <c r="U768" s="2">
        <v>600</v>
      </c>
      <c r="V768" s="2">
        <v>2022</v>
      </c>
      <c r="W768" t="s">
        <v>117</v>
      </c>
      <c r="X768" t="s">
        <v>30</v>
      </c>
      <c r="Y768" s="6">
        <f t="shared" si="45"/>
        <v>902.90029673590493</v>
      </c>
      <c r="Z768" s="6">
        <f t="shared" si="46"/>
        <v>302.90029673590504</v>
      </c>
      <c r="AA768" s="6">
        <f t="shared" si="47"/>
        <v>599.99999999999989</v>
      </c>
      <c r="AD768" s="50">
        <f>Raw[[#This Row],[Net Contractor Cost after rebate]]+Raw[[#This Row],[TotalIncentive]]</f>
        <v>2022</v>
      </c>
      <c r="AH768" s="69">
        <f>Raw[[#This Row],[Contractor Markup]]/Raw[[#This Row],[RegularPrice]]</f>
        <v>0</v>
      </c>
    </row>
    <row r="769" spans="1:34" hidden="1" x14ac:dyDescent="0.25">
      <c r="A769">
        <v>51303</v>
      </c>
      <c r="B769" t="s">
        <v>509</v>
      </c>
      <c r="C769">
        <v>17</v>
      </c>
      <c r="G769" t="s">
        <v>474</v>
      </c>
      <c r="H769" t="s">
        <v>3140</v>
      </c>
      <c r="I769" t="s">
        <v>3140</v>
      </c>
      <c r="L769">
        <v>24.6</v>
      </c>
      <c r="M769">
        <f t="shared" si="44"/>
        <v>25</v>
      </c>
      <c r="N769">
        <v>15.4</v>
      </c>
      <c r="O769">
        <v>12.8</v>
      </c>
      <c r="P769" s="46" t="s">
        <v>27</v>
      </c>
      <c r="Q769" t="s">
        <v>28</v>
      </c>
      <c r="R769" s="2">
        <v>804.63599999999997</v>
      </c>
      <c r="S769" s="2">
        <v>354.63600000000002</v>
      </c>
      <c r="T769">
        <v>0.75</v>
      </c>
      <c r="U769" s="2">
        <v>600</v>
      </c>
      <c r="V769" s="2">
        <v>450</v>
      </c>
      <c r="W769" t="s">
        <v>117</v>
      </c>
      <c r="X769" t="s">
        <v>30</v>
      </c>
      <c r="Y769" s="6">
        <f t="shared" si="45"/>
        <v>1072.848</v>
      </c>
      <c r="Z769" s="6">
        <f t="shared" si="46"/>
        <v>472.84800000000001</v>
      </c>
      <c r="AA769" s="6">
        <f t="shared" si="47"/>
        <v>600</v>
      </c>
      <c r="AD769" s="50">
        <f>Raw[[#This Row],[Net Contractor Cost after rebate]]+Raw[[#This Row],[TotalIncentive]]</f>
        <v>450</v>
      </c>
      <c r="AH769" s="69">
        <f>Raw[[#This Row],[Contractor Markup]]/Raw[[#This Row],[RegularPrice]]</f>
        <v>0</v>
      </c>
    </row>
    <row r="770" spans="1:34" hidden="1" x14ac:dyDescent="0.25">
      <c r="A770">
        <v>51303</v>
      </c>
      <c r="B770" t="s">
        <v>509</v>
      </c>
      <c r="C770">
        <v>18</v>
      </c>
      <c r="G770" t="s">
        <v>476</v>
      </c>
      <c r="H770" t="s">
        <v>3140</v>
      </c>
      <c r="I770" t="s">
        <v>3140</v>
      </c>
      <c r="L770">
        <v>18</v>
      </c>
      <c r="M770">
        <f t="shared" si="44"/>
        <v>18</v>
      </c>
      <c r="N770">
        <v>12.5</v>
      </c>
      <c r="O770">
        <v>10.4</v>
      </c>
      <c r="P770" s="46" t="s">
        <v>27</v>
      </c>
      <c r="Q770" t="s">
        <v>28</v>
      </c>
      <c r="R770" s="2">
        <v>1691.9490000000001</v>
      </c>
      <c r="S770" s="2">
        <v>491.94900000000001</v>
      </c>
      <c r="T770">
        <v>2</v>
      </c>
      <c r="U770" s="2">
        <v>600</v>
      </c>
      <c r="V770" s="2">
        <v>1200</v>
      </c>
      <c r="W770" t="s">
        <v>1077</v>
      </c>
      <c r="X770" t="s">
        <v>30</v>
      </c>
      <c r="Y770" s="6">
        <f t="shared" si="45"/>
        <v>845.97450000000003</v>
      </c>
      <c r="Z770" s="6">
        <f t="shared" si="46"/>
        <v>245.97450000000001</v>
      </c>
      <c r="AA770" s="6">
        <f t="shared" si="47"/>
        <v>600</v>
      </c>
      <c r="AD770" s="50">
        <f>Raw[[#This Row],[Net Contractor Cost after rebate]]+Raw[[#This Row],[TotalIncentive]]</f>
        <v>1200</v>
      </c>
      <c r="AH770" s="69">
        <f>Raw[[#This Row],[Contractor Markup]]/Raw[[#This Row],[RegularPrice]]</f>
        <v>0</v>
      </c>
    </row>
    <row r="771" spans="1:34" hidden="1" x14ac:dyDescent="0.25">
      <c r="A771">
        <v>51303</v>
      </c>
      <c r="B771" t="s">
        <v>509</v>
      </c>
      <c r="C771">
        <v>19</v>
      </c>
      <c r="G771" t="s">
        <v>138</v>
      </c>
      <c r="H771" t="s">
        <v>3139</v>
      </c>
      <c r="I771" t="s">
        <v>3139</v>
      </c>
      <c r="L771">
        <v>18</v>
      </c>
      <c r="M771">
        <f t="shared" ref="M771:M834" si="48">ROUNDUP(L771,0)</f>
        <v>18</v>
      </c>
      <c r="N771">
        <v>12</v>
      </c>
      <c r="O771">
        <v>9.5</v>
      </c>
      <c r="P771" s="46" t="s">
        <v>51</v>
      </c>
      <c r="Q771" t="s">
        <v>91</v>
      </c>
      <c r="R771" s="2">
        <v>3495</v>
      </c>
      <c r="S771" s="2">
        <v>2346</v>
      </c>
      <c r="T771">
        <v>3.83</v>
      </c>
      <c r="U771" s="2">
        <v>300</v>
      </c>
      <c r="V771" s="2">
        <v>1149</v>
      </c>
      <c r="W771" t="s">
        <v>187</v>
      </c>
      <c r="X771" t="s">
        <v>30</v>
      </c>
      <c r="Y771" s="6">
        <f t="shared" ref="Y771:Y834" si="49">R771/T771</f>
        <v>912.53263707571796</v>
      </c>
      <c r="Z771" s="6">
        <f t="shared" ref="Z771:Z834" si="50">S771/T771</f>
        <v>612.53263707571796</v>
      </c>
      <c r="AA771" s="6">
        <f t="shared" ref="AA771:AA834" si="51">Y771-Z771</f>
        <v>300</v>
      </c>
      <c r="AD771" s="50">
        <f>Raw[[#This Row],[Net Contractor Cost after rebate]]+Raw[[#This Row],[TotalIncentive]]</f>
        <v>1149</v>
      </c>
      <c r="AH771" s="69">
        <f>Raw[[#This Row],[Contractor Markup]]/Raw[[#This Row],[RegularPrice]]</f>
        <v>0</v>
      </c>
    </row>
    <row r="772" spans="1:34" hidden="1" x14ac:dyDescent="0.25">
      <c r="A772">
        <v>51303</v>
      </c>
      <c r="B772" t="s">
        <v>509</v>
      </c>
      <c r="C772">
        <v>20</v>
      </c>
      <c r="G772" t="s">
        <v>474</v>
      </c>
      <c r="H772" t="s">
        <v>3140</v>
      </c>
      <c r="I772" t="s">
        <v>3140</v>
      </c>
      <c r="L772">
        <v>20</v>
      </c>
      <c r="M772">
        <f t="shared" si="48"/>
        <v>20</v>
      </c>
      <c r="N772">
        <v>13.6</v>
      </c>
      <c r="O772">
        <v>9.8000000000000007</v>
      </c>
      <c r="P772" s="46" t="s">
        <v>27</v>
      </c>
      <c r="Q772" t="s">
        <v>28</v>
      </c>
      <c r="R772" s="2">
        <v>1543.98</v>
      </c>
      <c r="S772" s="2">
        <v>445.98</v>
      </c>
      <c r="T772">
        <v>1.83</v>
      </c>
      <c r="U772" s="2">
        <v>600</v>
      </c>
      <c r="V772" s="2">
        <v>1098</v>
      </c>
      <c r="W772" t="s">
        <v>37</v>
      </c>
      <c r="X772" t="s">
        <v>30</v>
      </c>
      <c r="Y772" s="6">
        <f t="shared" si="49"/>
        <v>843.70491803278685</v>
      </c>
      <c r="Z772" s="6">
        <f t="shared" si="50"/>
        <v>243.70491803278688</v>
      </c>
      <c r="AA772" s="6">
        <f t="shared" si="51"/>
        <v>600</v>
      </c>
      <c r="AD772" s="50">
        <f>Raw[[#This Row],[Net Contractor Cost after rebate]]+Raw[[#This Row],[TotalIncentive]]</f>
        <v>1098</v>
      </c>
      <c r="AH772" s="69">
        <f>Raw[[#This Row],[Contractor Markup]]/Raw[[#This Row],[RegularPrice]]</f>
        <v>0</v>
      </c>
    </row>
    <row r="773" spans="1:34" hidden="1" x14ac:dyDescent="0.25">
      <c r="A773">
        <v>51303</v>
      </c>
      <c r="B773" t="s">
        <v>509</v>
      </c>
      <c r="C773">
        <v>21</v>
      </c>
      <c r="G773" t="s">
        <v>340</v>
      </c>
      <c r="H773" t="s">
        <v>3140</v>
      </c>
      <c r="I773" t="s">
        <v>3140</v>
      </c>
      <c r="L773">
        <v>17</v>
      </c>
      <c r="M773">
        <f t="shared" si="48"/>
        <v>17</v>
      </c>
      <c r="N773">
        <v>12</v>
      </c>
      <c r="O773">
        <v>9</v>
      </c>
      <c r="P773" s="46" t="s">
        <v>27</v>
      </c>
      <c r="Q773" t="s">
        <v>40</v>
      </c>
      <c r="R773" s="2">
        <v>538.25</v>
      </c>
      <c r="S773" s="2">
        <v>238.25</v>
      </c>
      <c r="T773">
        <v>0.75</v>
      </c>
      <c r="U773" s="2">
        <v>400</v>
      </c>
      <c r="V773" s="2">
        <v>300</v>
      </c>
      <c r="W773" t="s">
        <v>1078</v>
      </c>
      <c r="X773" t="s">
        <v>30</v>
      </c>
      <c r="Y773" s="6">
        <f t="shared" si="49"/>
        <v>717.66666666666663</v>
      </c>
      <c r="Z773" s="6">
        <f t="shared" si="50"/>
        <v>317.66666666666669</v>
      </c>
      <c r="AA773" s="6">
        <f t="shared" si="51"/>
        <v>399.99999999999994</v>
      </c>
      <c r="AD773" s="50">
        <f>Raw[[#This Row],[Net Contractor Cost after rebate]]+Raw[[#This Row],[TotalIncentive]]</f>
        <v>300</v>
      </c>
      <c r="AH773" s="69">
        <f>Raw[[#This Row],[Contractor Markup]]/Raw[[#This Row],[RegularPrice]]</f>
        <v>0</v>
      </c>
    </row>
    <row r="774" spans="1:34" hidden="1" x14ac:dyDescent="0.25">
      <c r="A774">
        <v>51303</v>
      </c>
      <c r="B774" t="s">
        <v>509</v>
      </c>
      <c r="C774">
        <v>22</v>
      </c>
      <c r="G774" t="s">
        <v>610</v>
      </c>
      <c r="H774" t="s">
        <v>3140</v>
      </c>
      <c r="I774" t="s">
        <v>3140</v>
      </c>
      <c r="L774">
        <v>19.2</v>
      </c>
      <c r="M774">
        <f t="shared" si="48"/>
        <v>20</v>
      </c>
      <c r="N774">
        <v>9.4</v>
      </c>
      <c r="O774">
        <v>11</v>
      </c>
      <c r="P774" s="46" t="s">
        <v>27</v>
      </c>
      <c r="Q774" t="s">
        <v>28</v>
      </c>
      <c r="R774" s="2">
        <v>2647.424</v>
      </c>
      <c r="S774" s="2">
        <v>877.42399999999998</v>
      </c>
      <c r="T774">
        <v>2.95</v>
      </c>
      <c r="U774" s="2">
        <v>600</v>
      </c>
      <c r="V774" s="2">
        <v>1770</v>
      </c>
      <c r="W774" t="s">
        <v>1079</v>
      </c>
      <c r="X774" t="s">
        <v>30</v>
      </c>
      <c r="Y774" s="6">
        <f t="shared" si="49"/>
        <v>897.4318644067796</v>
      </c>
      <c r="Z774" s="6">
        <f t="shared" si="50"/>
        <v>297.43186440677965</v>
      </c>
      <c r="AA774" s="6">
        <f t="shared" si="51"/>
        <v>600</v>
      </c>
      <c r="AD774" s="50">
        <f>Raw[[#This Row],[Net Contractor Cost after rebate]]+Raw[[#This Row],[TotalIncentive]]</f>
        <v>1770</v>
      </c>
      <c r="AH774" s="69">
        <f>Raw[[#This Row],[Contractor Markup]]/Raw[[#This Row],[RegularPrice]]</f>
        <v>0</v>
      </c>
    </row>
    <row r="775" spans="1:34" hidden="1" x14ac:dyDescent="0.25">
      <c r="A775">
        <v>51303</v>
      </c>
      <c r="B775" t="s">
        <v>509</v>
      </c>
      <c r="C775">
        <v>23</v>
      </c>
      <c r="G775" t="s">
        <v>537</v>
      </c>
      <c r="H775" t="s">
        <v>3140</v>
      </c>
      <c r="I775" t="s">
        <v>3140</v>
      </c>
      <c r="L775">
        <v>16</v>
      </c>
      <c r="M775">
        <f t="shared" si="48"/>
        <v>16</v>
      </c>
      <c r="N775">
        <v>10</v>
      </c>
      <c r="O775">
        <v>9</v>
      </c>
      <c r="P775" s="46" t="s">
        <v>27</v>
      </c>
      <c r="Q775" t="s">
        <v>40</v>
      </c>
      <c r="R775" s="2">
        <v>629.22</v>
      </c>
      <c r="S775" s="2">
        <v>57.22</v>
      </c>
      <c r="T775">
        <v>1.43</v>
      </c>
      <c r="U775" s="2">
        <v>400</v>
      </c>
      <c r="V775" s="2">
        <v>572</v>
      </c>
      <c r="W775" t="s">
        <v>423</v>
      </c>
      <c r="X775" t="s">
        <v>30</v>
      </c>
      <c r="Y775" s="6">
        <f t="shared" si="49"/>
        <v>440.01398601398603</v>
      </c>
      <c r="Z775" s="6">
        <f t="shared" si="50"/>
        <v>40.013986013986013</v>
      </c>
      <c r="AA775" s="6">
        <f t="shared" si="51"/>
        <v>400</v>
      </c>
      <c r="AD775" s="50">
        <f>Raw[[#This Row],[Net Contractor Cost after rebate]]+Raw[[#This Row],[TotalIncentive]]</f>
        <v>572</v>
      </c>
      <c r="AH775" s="69">
        <f>Raw[[#This Row],[Contractor Markup]]/Raw[[#This Row],[RegularPrice]]</f>
        <v>0</v>
      </c>
    </row>
    <row r="776" spans="1:34" hidden="1" x14ac:dyDescent="0.25">
      <c r="A776">
        <v>51303</v>
      </c>
      <c r="B776" t="s">
        <v>509</v>
      </c>
      <c r="C776">
        <v>24</v>
      </c>
      <c r="G776" t="s">
        <v>138</v>
      </c>
      <c r="H776" t="s">
        <v>3140</v>
      </c>
      <c r="I776" t="s">
        <v>3140</v>
      </c>
      <c r="L776">
        <v>17</v>
      </c>
      <c r="M776">
        <f t="shared" si="48"/>
        <v>17</v>
      </c>
      <c r="N776">
        <v>9.9</v>
      </c>
      <c r="O776">
        <v>9</v>
      </c>
      <c r="P776" s="46" t="s">
        <v>27</v>
      </c>
      <c r="Q776" t="s">
        <v>40</v>
      </c>
      <c r="R776" s="2">
        <v>568.64</v>
      </c>
      <c r="S776" s="2">
        <v>168.64</v>
      </c>
      <c r="T776">
        <v>1</v>
      </c>
      <c r="U776" s="2">
        <v>400</v>
      </c>
      <c r="V776" s="2">
        <v>400</v>
      </c>
      <c r="W776" t="s">
        <v>101</v>
      </c>
      <c r="X776" t="s">
        <v>30</v>
      </c>
      <c r="Y776" s="6">
        <f t="shared" si="49"/>
        <v>568.64</v>
      </c>
      <c r="Z776" s="6">
        <f t="shared" si="50"/>
        <v>168.64</v>
      </c>
      <c r="AA776" s="6">
        <f t="shared" si="51"/>
        <v>400</v>
      </c>
      <c r="AD776" s="50">
        <f>Raw[[#This Row],[Net Contractor Cost after rebate]]+Raw[[#This Row],[TotalIncentive]]</f>
        <v>400</v>
      </c>
      <c r="AH776" s="69">
        <f>Raw[[#This Row],[Contractor Markup]]/Raw[[#This Row],[RegularPrice]]</f>
        <v>0</v>
      </c>
    </row>
    <row r="777" spans="1:34" hidden="1" x14ac:dyDescent="0.25">
      <c r="A777">
        <v>51303</v>
      </c>
      <c r="B777" t="s">
        <v>509</v>
      </c>
      <c r="C777">
        <v>25</v>
      </c>
      <c r="G777" t="s">
        <v>344</v>
      </c>
      <c r="H777" t="s">
        <v>3140</v>
      </c>
      <c r="I777" t="s">
        <v>3140</v>
      </c>
      <c r="L777">
        <v>20</v>
      </c>
      <c r="M777">
        <f t="shared" si="48"/>
        <v>20</v>
      </c>
      <c r="N777">
        <v>13.6</v>
      </c>
      <c r="O777">
        <v>9.8000000000000007</v>
      </c>
      <c r="P777" s="46" t="s">
        <v>27</v>
      </c>
      <c r="Q777" t="s">
        <v>28</v>
      </c>
      <c r="R777" s="2">
        <v>1995.3150000000001</v>
      </c>
      <c r="S777" s="2">
        <v>897.31500000000005</v>
      </c>
      <c r="T777">
        <v>1.83</v>
      </c>
      <c r="U777" s="2">
        <v>600</v>
      </c>
      <c r="V777" s="2">
        <v>1098</v>
      </c>
      <c r="W777" t="s">
        <v>1080</v>
      </c>
      <c r="X777" t="s">
        <v>30</v>
      </c>
      <c r="Y777" s="6">
        <f t="shared" si="49"/>
        <v>1090.3360655737704</v>
      </c>
      <c r="Z777" s="6">
        <f t="shared" si="50"/>
        <v>490.3360655737705</v>
      </c>
      <c r="AA777" s="6">
        <f t="shared" si="51"/>
        <v>599.99999999999989</v>
      </c>
      <c r="AD777" s="50">
        <f>Raw[[#This Row],[Net Contractor Cost after rebate]]+Raw[[#This Row],[TotalIncentive]]</f>
        <v>1098</v>
      </c>
      <c r="AH777" s="69">
        <f>Raw[[#This Row],[Contractor Markup]]/Raw[[#This Row],[RegularPrice]]</f>
        <v>0</v>
      </c>
    </row>
    <row r="778" spans="1:34" hidden="1" x14ac:dyDescent="0.25">
      <c r="A778">
        <v>51304</v>
      </c>
      <c r="B778" t="s">
        <v>843</v>
      </c>
      <c r="C778">
        <v>10</v>
      </c>
      <c r="F778" t="s">
        <v>1081</v>
      </c>
      <c r="G778" t="s">
        <v>464</v>
      </c>
      <c r="H778" t="s">
        <v>3140</v>
      </c>
      <c r="I778" t="s">
        <v>3140</v>
      </c>
      <c r="L778">
        <v>20.5</v>
      </c>
      <c r="M778">
        <f t="shared" si="48"/>
        <v>21</v>
      </c>
      <c r="N778">
        <v>13.4</v>
      </c>
      <c r="O778">
        <v>11.2</v>
      </c>
      <c r="P778" s="46" t="s">
        <v>27</v>
      </c>
      <c r="Q778" t="s">
        <v>28</v>
      </c>
      <c r="R778" s="2">
        <v>1404.896</v>
      </c>
      <c r="S778" s="2">
        <v>504.89600000000002</v>
      </c>
      <c r="T778">
        <v>1.5</v>
      </c>
      <c r="U778" s="2">
        <v>600</v>
      </c>
      <c r="V778" s="2">
        <v>900</v>
      </c>
      <c r="W778" t="s">
        <v>775</v>
      </c>
      <c r="X778" t="s">
        <v>30</v>
      </c>
      <c r="Y778" s="6">
        <f t="shared" si="49"/>
        <v>936.59733333333327</v>
      </c>
      <c r="Z778" s="6">
        <f t="shared" si="50"/>
        <v>336.59733333333332</v>
      </c>
      <c r="AA778" s="6">
        <f t="shared" si="51"/>
        <v>600</v>
      </c>
      <c r="AD778" s="50">
        <f>Raw[[#This Row],[Net Contractor Cost after rebate]]+Raw[[#This Row],[TotalIncentive]]</f>
        <v>900</v>
      </c>
      <c r="AH778" s="69">
        <f>Raw[[#This Row],[Contractor Markup]]/Raw[[#This Row],[RegularPrice]]</f>
        <v>0</v>
      </c>
    </row>
    <row r="779" spans="1:34" hidden="1" x14ac:dyDescent="0.25">
      <c r="A779">
        <v>51304</v>
      </c>
      <c r="B779" t="s">
        <v>843</v>
      </c>
      <c r="C779">
        <v>11</v>
      </c>
      <c r="F779" t="s">
        <v>1082</v>
      </c>
      <c r="G779" t="s">
        <v>476</v>
      </c>
      <c r="H779" t="s">
        <v>3140</v>
      </c>
      <c r="I779" t="s">
        <v>3140</v>
      </c>
      <c r="L779">
        <v>23.1</v>
      </c>
      <c r="M779">
        <f t="shared" si="48"/>
        <v>24</v>
      </c>
      <c r="N779">
        <v>13</v>
      </c>
      <c r="O779">
        <v>12.5</v>
      </c>
      <c r="P779" s="46" t="s">
        <v>27</v>
      </c>
      <c r="Q779" t="s">
        <v>28</v>
      </c>
      <c r="R779" s="2">
        <v>923.29600000000005</v>
      </c>
      <c r="S779" s="2">
        <v>323.29599999999999</v>
      </c>
      <c r="T779">
        <v>1</v>
      </c>
      <c r="U779" s="2">
        <v>600</v>
      </c>
      <c r="V779" s="2">
        <v>600</v>
      </c>
      <c r="W779" t="s">
        <v>161</v>
      </c>
      <c r="X779" t="s">
        <v>30</v>
      </c>
      <c r="Y779" s="6">
        <f t="shared" si="49"/>
        <v>923.29600000000005</v>
      </c>
      <c r="Z779" s="6">
        <f t="shared" si="50"/>
        <v>323.29599999999999</v>
      </c>
      <c r="AA779" s="6">
        <f t="shared" si="51"/>
        <v>600</v>
      </c>
      <c r="AD779" s="50">
        <f>Raw[[#This Row],[Net Contractor Cost after rebate]]+Raw[[#This Row],[TotalIncentive]]</f>
        <v>600</v>
      </c>
      <c r="AH779" s="69">
        <f>Raw[[#This Row],[Contractor Markup]]/Raw[[#This Row],[RegularPrice]]</f>
        <v>0</v>
      </c>
    </row>
    <row r="780" spans="1:34" hidden="1" x14ac:dyDescent="0.25">
      <c r="A780">
        <v>51304</v>
      </c>
      <c r="B780" t="s">
        <v>843</v>
      </c>
      <c r="C780">
        <v>12</v>
      </c>
      <c r="F780" t="s">
        <v>1083</v>
      </c>
      <c r="G780" t="s">
        <v>537</v>
      </c>
      <c r="H780" t="s">
        <v>3140</v>
      </c>
      <c r="I780" t="s">
        <v>3140</v>
      </c>
      <c r="L780">
        <v>18</v>
      </c>
      <c r="M780">
        <f t="shared" si="48"/>
        <v>18</v>
      </c>
      <c r="N780">
        <v>9.9</v>
      </c>
      <c r="O780">
        <v>10</v>
      </c>
      <c r="P780" s="46" t="s">
        <v>27</v>
      </c>
      <c r="Q780" t="s">
        <v>28</v>
      </c>
      <c r="R780" s="2">
        <v>678.34199999999998</v>
      </c>
      <c r="S780" s="2">
        <v>78.341999999999999</v>
      </c>
      <c r="T780">
        <v>1</v>
      </c>
      <c r="U780" s="2">
        <v>600</v>
      </c>
      <c r="V780" s="2">
        <v>600</v>
      </c>
      <c r="W780" t="s">
        <v>92</v>
      </c>
      <c r="X780" t="s">
        <v>30</v>
      </c>
      <c r="Y780" s="6">
        <f t="shared" si="49"/>
        <v>678.34199999999998</v>
      </c>
      <c r="Z780" s="6">
        <f t="shared" si="50"/>
        <v>78.341999999999999</v>
      </c>
      <c r="AA780" s="6">
        <f t="shared" si="51"/>
        <v>600</v>
      </c>
      <c r="AD780" s="50">
        <f>Raw[[#This Row],[Net Contractor Cost after rebate]]+Raw[[#This Row],[TotalIncentive]]</f>
        <v>600</v>
      </c>
      <c r="AH780" s="69">
        <f>Raw[[#This Row],[Contractor Markup]]/Raw[[#This Row],[RegularPrice]]</f>
        <v>0</v>
      </c>
    </row>
    <row r="781" spans="1:34" hidden="1" x14ac:dyDescent="0.25">
      <c r="A781">
        <v>51304</v>
      </c>
      <c r="B781" t="s">
        <v>843</v>
      </c>
      <c r="C781">
        <v>13</v>
      </c>
      <c r="F781" t="s">
        <v>1083</v>
      </c>
      <c r="G781" t="s">
        <v>537</v>
      </c>
      <c r="H781" t="s">
        <v>3140</v>
      </c>
      <c r="I781" t="s">
        <v>3140</v>
      </c>
      <c r="L781">
        <v>18</v>
      </c>
      <c r="M781">
        <f t="shared" si="48"/>
        <v>18</v>
      </c>
      <c r="N781">
        <v>9.9</v>
      </c>
      <c r="O781">
        <v>10</v>
      </c>
      <c r="P781" s="46" t="s">
        <v>27</v>
      </c>
      <c r="Q781" t="s">
        <v>28</v>
      </c>
      <c r="R781" s="2">
        <v>678.34199999999998</v>
      </c>
      <c r="S781" s="2">
        <v>78.341999999999999</v>
      </c>
      <c r="T781">
        <v>1</v>
      </c>
      <c r="U781" s="2">
        <v>600</v>
      </c>
      <c r="V781" s="2">
        <v>600</v>
      </c>
      <c r="W781" t="s">
        <v>92</v>
      </c>
      <c r="X781" t="s">
        <v>30</v>
      </c>
      <c r="Y781" s="6">
        <f t="shared" si="49"/>
        <v>678.34199999999998</v>
      </c>
      <c r="Z781" s="6">
        <f t="shared" si="50"/>
        <v>78.341999999999999</v>
      </c>
      <c r="AA781" s="6">
        <f t="shared" si="51"/>
        <v>600</v>
      </c>
      <c r="AD781" s="50">
        <f>Raw[[#This Row],[Net Contractor Cost after rebate]]+Raw[[#This Row],[TotalIncentive]]</f>
        <v>600</v>
      </c>
      <c r="AH781" s="69">
        <f>Raw[[#This Row],[Contractor Markup]]/Raw[[#This Row],[RegularPrice]]</f>
        <v>0</v>
      </c>
    </row>
    <row r="782" spans="1:34" hidden="1" x14ac:dyDescent="0.25">
      <c r="A782">
        <v>51304</v>
      </c>
      <c r="B782" t="s">
        <v>843</v>
      </c>
      <c r="C782">
        <v>14</v>
      </c>
      <c r="F782" t="s">
        <v>1084</v>
      </c>
      <c r="G782" t="s">
        <v>138</v>
      </c>
      <c r="H782" t="s">
        <v>3140</v>
      </c>
      <c r="I782" t="s">
        <v>3140</v>
      </c>
      <c r="L782">
        <v>16</v>
      </c>
      <c r="M782">
        <f t="shared" si="48"/>
        <v>16</v>
      </c>
      <c r="N782">
        <v>9</v>
      </c>
      <c r="O782">
        <v>8.5</v>
      </c>
      <c r="P782" s="46" t="s">
        <v>27</v>
      </c>
      <c r="Q782" t="s">
        <v>74</v>
      </c>
      <c r="R782" s="2">
        <v>438.44</v>
      </c>
      <c r="S782" s="2">
        <v>138.44</v>
      </c>
      <c r="T782">
        <v>1</v>
      </c>
      <c r="U782" s="2">
        <v>300</v>
      </c>
      <c r="V782" s="2">
        <v>300</v>
      </c>
      <c r="W782" t="s">
        <v>1085</v>
      </c>
      <c r="X782" t="s">
        <v>30</v>
      </c>
      <c r="Y782" s="6">
        <f t="shared" si="49"/>
        <v>438.44</v>
      </c>
      <c r="Z782" s="6">
        <f t="shared" si="50"/>
        <v>138.44</v>
      </c>
      <c r="AA782" s="6">
        <f t="shared" si="51"/>
        <v>300</v>
      </c>
      <c r="AD782" s="50">
        <f>Raw[[#This Row],[Net Contractor Cost after rebate]]+Raw[[#This Row],[TotalIncentive]]</f>
        <v>300</v>
      </c>
      <c r="AH782" s="69">
        <f>Raw[[#This Row],[Contractor Markup]]/Raw[[#This Row],[RegularPrice]]</f>
        <v>0</v>
      </c>
    </row>
    <row r="783" spans="1:34" hidden="1" x14ac:dyDescent="0.25">
      <c r="A783">
        <v>51304</v>
      </c>
      <c r="B783" t="s">
        <v>843</v>
      </c>
      <c r="C783">
        <v>15</v>
      </c>
      <c r="F783" t="s">
        <v>1086</v>
      </c>
      <c r="G783" t="s">
        <v>497</v>
      </c>
      <c r="H783" t="s">
        <v>3140</v>
      </c>
      <c r="I783" t="s">
        <v>3140</v>
      </c>
      <c r="L783">
        <v>18</v>
      </c>
      <c r="M783">
        <f t="shared" si="48"/>
        <v>18</v>
      </c>
      <c r="N783">
        <v>8.6</v>
      </c>
      <c r="O783">
        <v>10</v>
      </c>
      <c r="P783" s="46" t="s">
        <v>27</v>
      </c>
      <c r="Q783" t="s">
        <v>28</v>
      </c>
      <c r="R783" s="2">
        <v>867.13</v>
      </c>
      <c r="S783" s="2">
        <v>-248.87</v>
      </c>
      <c r="T783">
        <v>1.86</v>
      </c>
      <c r="U783" s="2">
        <v>600</v>
      </c>
      <c r="V783" s="2">
        <v>1116</v>
      </c>
      <c r="W783" t="s">
        <v>754</v>
      </c>
      <c r="X783" t="s">
        <v>30</v>
      </c>
      <c r="Y783" s="6">
        <f t="shared" si="49"/>
        <v>466.19892473118279</v>
      </c>
      <c r="Z783" s="6">
        <f t="shared" si="50"/>
        <v>-133.80107526881719</v>
      </c>
      <c r="AA783" s="6">
        <f t="shared" si="51"/>
        <v>600</v>
      </c>
      <c r="AD783" s="50">
        <f>Raw[[#This Row],[Net Contractor Cost after rebate]]+Raw[[#This Row],[TotalIncentive]]</f>
        <v>1116</v>
      </c>
      <c r="AH783" s="69">
        <f>Raw[[#This Row],[Contractor Markup]]/Raw[[#This Row],[RegularPrice]]</f>
        <v>0</v>
      </c>
    </row>
    <row r="784" spans="1:34" hidden="1" x14ac:dyDescent="0.25">
      <c r="A784">
        <v>51304</v>
      </c>
      <c r="B784" t="s">
        <v>843</v>
      </c>
      <c r="C784">
        <v>16</v>
      </c>
      <c r="F784" t="s">
        <v>1087</v>
      </c>
      <c r="G784" t="s">
        <v>138</v>
      </c>
      <c r="H784" t="s">
        <v>3140</v>
      </c>
      <c r="I784" t="s">
        <v>3140</v>
      </c>
      <c r="L784">
        <v>17</v>
      </c>
      <c r="M784">
        <f t="shared" si="48"/>
        <v>17</v>
      </c>
      <c r="N784">
        <v>9.9</v>
      </c>
      <c r="O784">
        <v>9</v>
      </c>
      <c r="P784" s="46" t="s">
        <v>27</v>
      </c>
      <c r="Q784" t="s">
        <v>40</v>
      </c>
      <c r="R784" s="2">
        <v>568.64</v>
      </c>
      <c r="S784" s="2">
        <v>168.64</v>
      </c>
      <c r="T784">
        <v>1</v>
      </c>
      <c r="U784" s="2">
        <v>400</v>
      </c>
      <c r="V784" s="2">
        <v>400</v>
      </c>
      <c r="W784" t="s">
        <v>1088</v>
      </c>
      <c r="X784" t="s">
        <v>30</v>
      </c>
      <c r="Y784" s="6">
        <f t="shared" si="49"/>
        <v>568.64</v>
      </c>
      <c r="Z784" s="6">
        <f t="shared" si="50"/>
        <v>168.64</v>
      </c>
      <c r="AA784" s="6">
        <f t="shared" si="51"/>
        <v>400</v>
      </c>
      <c r="AD784" s="50">
        <f>Raw[[#This Row],[Net Contractor Cost after rebate]]+Raw[[#This Row],[TotalIncentive]]</f>
        <v>400</v>
      </c>
      <c r="AH784" s="69">
        <f>Raw[[#This Row],[Contractor Markup]]/Raw[[#This Row],[RegularPrice]]</f>
        <v>0</v>
      </c>
    </row>
    <row r="785" spans="1:34" hidden="1" x14ac:dyDescent="0.25">
      <c r="A785">
        <v>51304</v>
      </c>
      <c r="B785" t="s">
        <v>843</v>
      </c>
      <c r="C785">
        <v>17</v>
      </c>
      <c r="F785" t="s">
        <v>1089</v>
      </c>
      <c r="G785" t="s">
        <v>138</v>
      </c>
      <c r="H785" t="s">
        <v>3140</v>
      </c>
      <c r="I785" t="s">
        <v>3140</v>
      </c>
      <c r="L785">
        <v>23.1</v>
      </c>
      <c r="M785">
        <f t="shared" si="48"/>
        <v>24</v>
      </c>
      <c r="N785">
        <v>13</v>
      </c>
      <c r="O785">
        <v>12.5</v>
      </c>
      <c r="P785" s="46" t="s">
        <v>27</v>
      </c>
      <c r="Q785" t="s">
        <v>28</v>
      </c>
      <c r="R785" s="2">
        <v>923.29600000000005</v>
      </c>
      <c r="S785" s="2">
        <v>323.29599999999999</v>
      </c>
      <c r="T785">
        <v>1</v>
      </c>
      <c r="U785" s="2">
        <v>600</v>
      </c>
      <c r="V785" s="2">
        <v>600</v>
      </c>
      <c r="W785" t="s">
        <v>1088</v>
      </c>
      <c r="X785" t="s">
        <v>30</v>
      </c>
      <c r="Y785" s="6">
        <f t="shared" si="49"/>
        <v>923.29600000000005</v>
      </c>
      <c r="Z785" s="6">
        <f t="shared" si="50"/>
        <v>323.29599999999999</v>
      </c>
      <c r="AA785" s="6">
        <f t="shared" si="51"/>
        <v>600</v>
      </c>
      <c r="AD785" s="50">
        <f>Raw[[#This Row],[Net Contractor Cost after rebate]]+Raw[[#This Row],[TotalIncentive]]</f>
        <v>600</v>
      </c>
      <c r="AH785" s="69">
        <f>Raw[[#This Row],[Contractor Markup]]/Raw[[#This Row],[RegularPrice]]</f>
        <v>0</v>
      </c>
    </row>
    <row r="786" spans="1:34" hidden="1" x14ac:dyDescent="0.25">
      <c r="A786">
        <v>51304</v>
      </c>
      <c r="B786" t="s">
        <v>843</v>
      </c>
      <c r="C786">
        <v>18</v>
      </c>
      <c r="F786" t="s">
        <v>1090</v>
      </c>
      <c r="G786" t="s">
        <v>344</v>
      </c>
      <c r="H786" t="s">
        <v>3140</v>
      </c>
      <c r="I786" t="s">
        <v>3140</v>
      </c>
      <c r="L786">
        <v>18</v>
      </c>
      <c r="M786">
        <f t="shared" si="48"/>
        <v>18</v>
      </c>
      <c r="N786">
        <v>9.9</v>
      </c>
      <c r="O786">
        <v>10</v>
      </c>
      <c r="P786" s="46" t="s">
        <v>27</v>
      </c>
      <c r="Q786" t="s">
        <v>28</v>
      </c>
      <c r="R786" s="2">
        <v>678.34199999999998</v>
      </c>
      <c r="S786" s="2">
        <v>78.341999999999999</v>
      </c>
      <c r="T786">
        <v>1</v>
      </c>
      <c r="U786" s="2">
        <v>600</v>
      </c>
      <c r="V786" s="2">
        <v>600</v>
      </c>
      <c r="W786" t="s">
        <v>1091</v>
      </c>
      <c r="X786" t="s">
        <v>30</v>
      </c>
      <c r="Y786" s="6">
        <f t="shared" si="49"/>
        <v>678.34199999999998</v>
      </c>
      <c r="Z786" s="6">
        <f t="shared" si="50"/>
        <v>78.341999999999999</v>
      </c>
      <c r="AA786" s="6">
        <f t="shared" si="51"/>
        <v>600</v>
      </c>
      <c r="AD786" s="50">
        <f>Raw[[#This Row],[Net Contractor Cost after rebate]]+Raw[[#This Row],[TotalIncentive]]</f>
        <v>600</v>
      </c>
      <c r="AH786" s="69">
        <f>Raw[[#This Row],[Contractor Markup]]/Raw[[#This Row],[RegularPrice]]</f>
        <v>0</v>
      </c>
    </row>
    <row r="787" spans="1:34" hidden="1" x14ac:dyDescent="0.25">
      <c r="A787">
        <v>51304</v>
      </c>
      <c r="B787" t="s">
        <v>843</v>
      </c>
      <c r="C787">
        <v>19</v>
      </c>
      <c r="F787" t="s">
        <v>1090</v>
      </c>
      <c r="G787" t="s">
        <v>344</v>
      </c>
      <c r="H787" t="s">
        <v>3140</v>
      </c>
      <c r="I787" t="s">
        <v>3140</v>
      </c>
      <c r="L787">
        <v>18</v>
      </c>
      <c r="M787">
        <f t="shared" si="48"/>
        <v>18</v>
      </c>
      <c r="N787">
        <v>9.9</v>
      </c>
      <c r="O787">
        <v>10</v>
      </c>
      <c r="P787" s="46" t="s">
        <v>27</v>
      </c>
      <c r="Q787" t="s">
        <v>28</v>
      </c>
      <c r="R787" s="2">
        <v>678.34199999999998</v>
      </c>
      <c r="S787" s="2">
        <v>78.341999999999999</v>
      </c>
      <c r="T787">
        <v>1</v>
      </c>
      <c r="U787" s="2">
        <v>600</v>
      </c>
      <c r="V787" s="2">
        <v>600</v>
      </c>
      <c r="W787" t="s">
        <v>1091</v>
      </c>
      <c r="X787" t="s">
        <v>30</v>
      </c>
      <c r="Y787" s="6">
        <f t="shared" si="49"/>
        <v>678.34199999999998</v>
      </c>
      <c r="Z787" s="6">
        <f t="shared" si="50"/>
        <v>78.341999999999999</v>
      </c>
      <c r="AA787" s="6">
        <f t="shared" si="51"/>
        <v>600</v>
      </c>
      <c r="AD787" s="50">
        <f>Raw[[#This Row],[Net Contractor Cost after rebate]]+Raw[[#This Row],[TotalIncentive]]</f>
        <v>600</v>
      </c>
      <c r="AH787" s="69">
        <f>Raw[[#This Row],[Contractor Markup]]/Raw[[#This Row],[RegularPrice]]</f>
        <v>0</v>
      </c>
    </row>
    <row r="788" spans="1:34" hidden="1" x14ac:dyDescent="0.25">
      <c r="A788">
        <v>51304</v>
      </c>
      <c r="B788" t="s">
        <v>843</v>
      </c>
      <c r="C788">
        <v>20</v>
      </c>
      <c r="F788" t="s">
        <v>1092</v>
      </c>
      <c r="G788" t="s">
        <v>344</v>
      </c>
      <c r="H788" t="s">
        <v>3140</v>
      </c>
      <c r="I788" t="s">
        <v>3140</v>
      </c>
      <c r="L788">
        <v>18</v>
      </c>
      <c r="M788">
        <f t="shared" si="48"/>
        <v>18</v>
      </c>
      <c r="N788">
        <v>9.9</v>
      </c>
      <c r="O788">
        <v>10</v>
      </c>
      <c r="P788" s="46" t="s">
        <v>27</v>
      </c>
      <c r="Q788" t="s">
        <v>28</v>
      </c>
      <c r="R788" s="2">
        <v>678.34199999999998</v>
      </c>
      <c r="S788" s="2">
        <v>78.341999999999999</v>
      </c>
      <c r="T788">
        <v>1</v>
      </c>
      <c r="U788" s="2">
        <v>600</v>
      </c>
      <c r="V788" s="2">
        <v>600</v>
      </c>
      <c r="W788" t="s">
        <v>842</v>
      </c>
      <c r="X788" t="s">
        <v>30</v>
      </c>
      <c r="Y788" s="6">
        <f t="shared" si="49"/>
        <v>678.34199999999998</v>
      </c>
      <c r="Z788" s="6">
        <f t="shared" si="50"/>
        <v>78.341999999999999</v>
      </c>
      <c r="AA788" s="6">
        <f t="shared" si="51"/>
        <v>600</v>
      </c>
      <c r="AD788" s="50">
        <f>Raw[[#This Row],[Net Contractor Cost after rebate]]+Raw[[#This Row],[TotalIncentive]]</f>
        <v>600</v>
      </c>
      <c r="AH788" s="69">
        <f>Raw[[#This Row],[Contractor Markup]]/Raw[[#This Row],[RegularPrice]]</f>
        <v>0</v>
      </c>
    </row>
    <row r="789" spans="1:34" hidden="1" x14ac:dyDescent="0.25">
      <c r="A789">
        <v>51304</v>
      </c>
      <c r="B789" t="s">
        <v>843</v>
      </c>
      <c r="C789">
        <v>21</v>
      </c>
      <c r="F789" t="s">
        <v>1092</v>
      </c>
      <c r="G789" t="s">
        <v>344</v>
      </c>
      <c r="H789" t="s">
        <v>3140</v>
      </c>
      <c r="I789" t="s">
        <v>3140</v>
      </c>
      <c r="L789">
        <v>18</v>
      </c>
      <c r="M789">
        <f t="shared" si="48"/>
        <v>18</v>
      </c>
      <c r="N789">
        <v>9.9</v>
      </c>
      <c r="O789">
        <v>10</v>
      </c>
      <c r="P789" s="46" t="s">
        <v>27</v>
      </c>
      <c r="Q789" t="s">
        <v>28</v>
      </c>
      <c r="R789" s="2">
        <v>678.34199999999998</v>
      </c>
      <c r="S789" s="2">
        <v>78.341999999999999</v>
      </c>
      <c r="T789">
        <v>1</v>
      </c>
      <c r="U789" s="2">
        <v>600</v>
      </c>
      <c r="V789" s="2">
        <v>600</v>
      </c>
      <c r="W789" t="s">
        <v>842</v>
      </c>
      <c r="X789" t="s">
        <v>30</v>
      </c>
      <c r="Y789" s="6">
        <f t="shared" si="49"/>
        <v>678.34199999999998</v>
      </c>
      <c r="Z789" s="6">
        <f t="shared" si="50"/>
        <v>78.341999999999999</v>
      </c>
      <c r="AA789" s="6">
        <f t="shared" si="51"/>
        <v>600</v>
      </c>
      <c r="AD789" s="50">
        <f>Raw[[#This Row],[Net Contractor Cost after rebate]]+Raw[[#This Row],[TotalIncentive]]</f>
        <v>600</v>
      </c>
      <c r="AH789" s="69">
        <f>Raw[[#This Row],[Contractor Markup]]/Raw[[#This Row],[RegularPrice]]</f>
        <v>0</v>
      </c>
    </row>
    <row r="790" spans="1:34" hidden="1" x14ac:dyDescent="0.25">
      <c r="A790">
        <v>51304</v>
      </c>
      <c r="B790" t="s">
        <v>843</v>
      </c>
      <c r="C790">
        <v>22</v>
      </c>
      <c r="F790" t="s">
        <v>1093</v>
      </c>
      <c r="G790" t="s">
        <v>348</v>
      </c>
      <c r="H790" t="s">
        <v>3140</v>
      </c>
      <c r="I790" t="s">
        <v>3140</v>
      </c>
      <c r="L790">
        <v>18</v>
      </c>
      <c r="M790">
        <f t="shared" si="48"/>
        <v>18</v>
      </c>
      <c r="N790">
        <v>9.9</v>
      </c>
      <c r="O790">
        <v>10</v>
      </c>
      <c r="P790" s="46" t="s">
        <v>27</v>
      </c>
      <c r="Q790" t="s">
        <v>28</v>
      </c>
      <c r="R790" s="2">
        <v>738.77800000000002</v>
      </c>
      <c r="S790" s="2">
        <v>138.77799999999999</v>
      </c>
      <c r="T790">
        <v>1</v>
      </c>
      <c r="U790" s="2">
        <v>600</v>
      </c>
      <c r="V790" s="2">
        <v>600</v>
      </c>
      <c r="W790" t="s">
        <v>477</v>
      </c>
      <c r="X790" t="s">
        <v>30</v>
      </c>
      <c r="Y790" s="6">
        <f t="shared" si="49"/>
        <v>738.77800000000002</v>
      </c>
      <c r="Z790" s="6">
        <f t="shared" si="50"/>
        <v>138.77799999999999</v>
      </c>
      <c r="AA790" s="6">
        <f t="shared" si="51"/>
        <v>600</v>
      </c>
      <c r="AD790" s="50">
        <f>Raw[[#This Row],[Net Contractor Cost after rebate]]+Raw[[#This Row],[TotalIncentive]]</f>
        <v>600</v>
      </c>
      <c r="AH790" s="69">
        <f>Raw[[#This Row],[Contractor Markup]]/Raw[[#This Row],[RegularPrice]]</f>
        <v>0</v>
      </c>
    </row>
    <row r="791" spans="1:34" hidden="1" x14ac:dyDescent="0.25">
      <c r="A791">
        <v>51304</v>
      </c>
      <c r="B791" t="s">
        <v>843</v>
      </c>
      <c r="C791">
        <v>23</v>
      </c>
      <c r="F791" t="s">
        <v>1094</v>
      </c>
      <c r="G791" t="s">
        <v>1095</v>
      </c>
      <c r="H791" t="s">
        <v>3140</v>
      </c>
      <c r="I791" t="s">
        <v>3140</v>
      </c>
      <c r="L791">
        <v>18</v>
      </c>
      <c r="M791">
        <f t="shared" si="48"/>
        <v>18</v>
      </c>
      <c r="N791">
        <v>10.5</v>
      </c>
      <c r="O791">
        <v>10</v>
      </c>
      <c r="P791" s="46" t="s">
        <v>27</v>
      </c>
      <c r="Q791" t="s">
        <v>28</v>
      </c>
      <c r="R791" s="2">
        <v>826.07</v>
      </c>
      <c r="S791" s="2">
        <v>-31.93</v>
      </c>
      <c r="T791">
        <v>1.43</v>
      </c>
      <c r="U791" s="2">
        <v>600</v>
      </c>
      <c r="V791" s="2">
        <v>858</v>
      </c>
      <c r="W791" t="s">
        <v>374</v>
      </c>
      <c r="X791" t="s">
        <v>30</v>
      </c>
      <c r="Y791" s="6">
        <f t="shared" si="49"/>
        <v>577.67132867132875</v>
      </c>
      <c r="Z791" s="6">
        <f t="shared" si="50"/>
        <v>-22.32867132867133</v>
      </c>
      <c r="AA791" s="6">
        <f t="shared" si="51"/>
        <v>600.00000000000011</v>
      </c>
      <c r="AD791" s="50">
        <f>Raw[[#This Row],[Net Contractor Cost after rebate]]+Raw[[#This Row],[TotalIncentive]]</f>
        <v>858</v>
      </c>
      <c r="AH791" s="69">
        <f>Raw[[#This Row],[Contractor Markup]]/Raw[[#This Row],[RegularPrice]]</f>
        <v>0</v>
      </c>
    </row>
    <row r="792" spans="1:34" hidden="1" x14ac:dyDescent="0.25">
      <c r="A792">
        <v>51304</v>
      </c>
      <c r="B792" t="s">
        <v>843</v>
      </c>
      <c r="C792">
        <v>24</v>
      </c>
      <c r="F792" t="s">
        <v>1096</v>
      </c>
      <c r="G792" t="s">
        <v>466</v>
      </c>
      <c r="H792" t="s">
        <v>3140</v>
      </c>
      <c r="I792" t="s">
        <v>3140</v>
      </c>
      <c r="L792">
        <v>19.2</v>
      </c>
      <c r="M792">
        <f t="shared" si="48"/>
        <v>20</v>
      </c>
      <c r="N792">
        <v>9.4</v>
      </c>
      <c r="O792">
        <v>11</v>
      </c>
      <c r="P792" s="46" t="s">
        <v>27</v>
      </c>
      <c r="Q792" t="s">
        <v>28</v>
      </c>
      <c r="R792" s="2">
        <v>2505.0479999999998</v>
      </c>
      <c r="S792" s="2">
        <v>735.048</v>
      </c>
      <c r="T792">
        <v>2.95</v>
      </c>
      <c r="U792" s="2">
        <v>600</v>
      </c>
      <c r="V792" s="2">
        <v>1770</v>
      </c>
      <c r="W792" t="s">
        <v>1097</v>
      </c>
      <c r="X792" t="s">
        <v>30</v>
      </c>
      <c r="Y792" s="6">
        <f t="shared" si="49"/>
        <v>849.16881355932196</v>
      </c>
      <c r="Z792" s="6">
        <f t="shared" si="50"/>
        <v>249.16881355932202</v>
      </c>
      <c r="AA792" s="6">
        <f t="shared" si="51"/>
        <v>600</v>
      </c>
      <c r="AD792" s="50">
        <f>Raw[[#This Row],[Net Contractor Cost after rebate]]+Raw[[#This Row],[TotalIncentive]]</f>
        <v>1770</v>
      </c>
      <c r="AH792" s="69">
        <f>Raw[[#This Row],[Contractor Markup]]/Raw[[#This Row],[RegularPrice]]</f>
        <v>0</v>
      </c>
    </row>
    <row r="793" spans="1:34" hidden="1" x14ac:dyDescent="0.25">
      <c r="A793">
        <v>51304</v>
      </c>
      <c r="B793" t="s">
        <v>843</v>
      </c>
      <c r="C793">
        <v>25</v>
      </c>
      <c r="F793" t="s">
        <v>1098</v>
      </c>
      <c r="G793" t="s">
        <v>476</v>
      </c>
      <c r="H793" t="s">
        <v>3140</v>
      </c>
      <c r="I793" t="s">
        <v>3140</v>
      </c>
      <c r="L793">
        <v>23.1</v>
      </c>
      <c r="M793">
        <f t="shared" si="48"/>
        <v>24</v>
      </c>
      <c r="N793">
        <v>13</v>
      </c>
      <c r="O793">
        <v>12.5</v>
      </c>
      <c r="P793" s="46" t="s">
        <v>27</v>
      </c>
      <c r="Q793" t="s">
        <v>28</v>
      </c>
      <c r="R793" s="2">
        <v>951.47799999999995</v>
      </c>
      <c r="S793" s="2">
        <v>351.47800000000001</v>
      </c>
      <c r="T793">
        <v>1</v>
      </c>
      <c r="U793" s="2">
        <v>600</v>
      </c>
      <c r="V793" s="2">
        <v>600</v>
      </c>
      <c r="W793" t="s">
        <v>157</v>
      </c>
      <c r="X793" t="s">
        <v>30</v>
      </c>
      <c r="Y793" s="6">
        <f t="shared" si="49"/>
        <v>951.47799999999995</v>
      </c>
      <c r="Z793" s="6">
        <f t="shared" si="50"/>
        <v>351.47800000000001</v>
      </c>
      <c r="AA793" s="6">
        <f t="shared" si="51"/>
        <v>600</v>
      </c>
      <c r="AD793" s="50">
        <f>Raw[[#This Row],[Net Contractor Cost after rebate]]+Raw[[#This Row],[TotalIncentive]]</f>
        <v>600</v>
      </c>
      <c r="AH793" s="69">
        <f>Raw[[#This Row],[Contractor Markup]]/Raw[[#This Row],[RegularPrice]]</f>
        <v>0</v>
      </c>
    </row>
    <row r="794" spans="1:34" hidden="1" x14ac:dyDescent="0.25">
      <c r="A794">
        <v>51304</v>
      </c>
      <c r="B794" t="s">
        <v>843</v>
      </c>
      <c r="C794">
        <v>1</v>
      </c>
      <c r="F794" t="s">
        <v>1099</v>
      </c>
      <c r="G794" t="s">
        <v>348</v>
      </c>
      <c r="H794" t="s">
        <v>3140</v>
      </c>
      <c r="I794" t="s">
        <v>3140</v>
      </c>
      <c r="L794">
        <v>18</v>
      </c>
      <c r="M794">
        <f t="shared" si="48"/>
        <v>18</v>
      </c>
      <c r="N794">
        <v>10.5</v>
      </c>
      <c r="O794">
        <v>10</v>
      </c>
      <c r="P794" s="46" t="s">
        <v>27</v>
      </c>
      <c r="Q794" t="s">
        <v>28</v>
      </c>
      <c r="R794" s="2">
        <v>1014.4</v>
      </c>
      <c r="S794" s="2">
        <v>156.4</v>
      </c>
      <c r="T794">
        <v>1.43</v>
      </c>
      <c r="U794" s="2">
        <v>600</v>
      </c>
      <c r="V794" s="2">
        <v>858</v>
      </c>
      <c r="W794" t="s">
        <v>383</v>
      </c>
      <c r="X794" t="s">
        <v>30</v>
      </c>
      <c r="Y794" s="6">
        <f t="shared" si="49"/>
        <v>709.37062937062933</v>
      </c>
      <c r="Z794" s="6">
        <f t="shared" si="50"/>
        <v>109.37062937062937</v>
      </c>
      <c r="AA794" s="6">
        <f t="shared" si="51"/>
        <v>600</v>
      </c>
      <c r="AD794" s="50">
        <f>Raw[[#This Row],[Net Contractor Cost after rebate]]+Raw[[#This Row],[TotalIncentive]]</f>
        <v>858</v>
      </c>
      <c r="AH794" s="69">
        <f>Raw[[#This Row],[Contractor Markup]]/Raw[[#This Row],[RegularPrice]]</f>
        <v>0</v>
      </c>
    </row>
    <row r="795" spans="1:34" hidden="1" x14ac:dyDescent="0.25">
      <c r="A795">
        <v>51304</v>
      </c>
      <c r="B795" t="s">
        <v>843</v>
      </c>
      <c r="C795">
        <v>2</v>
      </c>
      <c r="F795" t="s">
        <v>1100</v>
      </c>
      <c r="G795" t="s">
        <v>495</v>
      </c>
      <c r="H795" t="s">
        <v>3140</v>
      </c>
      <c r="I795" t="s">
        <v>3140</v>
      </c>
      <c r="L795">
        <v>19</v>
      </c>
      <c r="M795">
        <f t="shared" si="48"/>
        <v>19</v>
      </c>
      <c r="N795">
        <v>10.6</v>
      </c>
      <c r="O795">
        <v>10.6</v>
      </c>
      <c r="P795" s="46" t="s">
        <v>27</v>
      </c>
      <c r="Q795" t="s">
        <v>28</v>
      </c>
      <c r="R795" s="2">
        <v>2443.9229999999998</v>
      </c>
      <c r="S795" s="2">
        <v>1027.923</v>
      </c>
      <c r="T795">
        <v>2.36</v>
      </c>
      <c r="U795" s="2">
        <v>600</v>
      </c>
      <c r="V795" s="2">
        <v>1416</v>
      </c>
      <c r="W795" t="s">
        <v>1101</v>
      </c>
      <c r="X795" t="s">
        <v>30</v>
      </c>
      <c r="Y795" s="6">
        <f t="shared" si="49"/>
        <v>1035.5605932203389</v>
      </c>
      <c r="Z795" s="6">
        <f t="shared" si="50"/>
        <v>435.560593220339</v>
      </c>
      <c r="AA795" s="6">
        <f t="shared" si="51"/>
        <v>599.99999999999989</v>
      </c>
      <c r="AD795" s="50">
        <f>Raw[[#This Row],[Net Contractor Cost after rebate]]+Raw[[#This Row],[TotalIncentive]]</f>
        <v>1416</v>
      </c>
      <c r="AH795" s="69">
        <f>Raw[[#This Row],[Contractor Markup]]/Raw[[#This Row],[RegularPrice]]</f>
        <v>0</v>
      </c>
    </row>
    <row r="796" spans="1:34" hidden="1" x14ac:dyDescent="0.25">
      <c r="A796">
        <v>51304</v>
      </c>
      <c r="B796" t="s">
        <v>843</v>
      </c>
      <c r="C796">
        <v>3</v>
      </c>
      <c r="F796" t="s">
        <v>1100</v>
      </c>
      <c r="G796" t="s">
        <v>495</v>
      </c>
      <c r="H796" t="s">
        <v>3140</v>
      </c>
      <c r="I796" t="s">
        <v>3140</v>
      </c>
      <c r="L796">
        <v>19.2</v>
      </c>
      <c r="M796">
        <f t="shared" si="48"/>
        <v>20</v>
      </c>
      <c r="N796">
        <v>9.4</v>
      </c>
      <c r="O796">
        <v>11</v>
      </c>
      <c r="P796" s="46" t="s">
        <v>27</v>
      </c>
      <c r="Q796" t="s">
        <v>28</v>
      </c>
      <c r="R796" s="2">
        <v>2728.232</v>
      </c>
      <c r="S796" s="2">
        <v>958.23199999999997</v>
      </c>
      <c r="T796">
        <v>2.95</v>
      </c>
      <c r="U796" s="2">
        <v>600</v>
      </c>
      <c r="V796" s="2">
        <v>1770</v>
      </c>
      <c r="W796" t="s">
        <v>1101</v>
      </c>
      <c r="X796" t="s">
        <v>30</v>
      </c>
      <c r="Y796" s="6">
        <f t="shared" si="49"/>
        <v>924.82440677966099</v>
      </c>
      <c r="Z796" s="6">
        <f t="shared" si="50"/>
        <v>324.82440677966099</v>
      </c>
      <c r="AA796" s="6">
        <f t="shared" si="51"/>
        <v>600</v>
      </c>
      <c r="AD796" s="50">
        <f>Raw[[#This Row],[Net Contractor Cost after rebate]]+Raw[[#This Row],[TotalIncentive]]</f>
        <v>1770</v>
      </c>
      <c r="AH796" s="69">
        <f>Raw[[#This Row],[Contractor Markup]]/Raw[[#This Row],[RegularPrice]]</f>
        <v>0</v>
      </c>
    </row>
    <row r="797" spans="1:34" hidden="1" x14ac:dyDescent="0.25">
      <c r="A797">
        <v>51304</v>
      </c>
      <c r="B797" t="s">
        <v>843</v>
      </c>
      <c r="C797">
        <v>4</v>
      </c>
      <c r="F797" t="s">
        <v>1102</v>
      </c>
      <c r="G797" t="s">
        <v>553</v>
      </c>
      <c r="H797" t="s">
        <v>3139</v>
      </c>
      <c r="I797" t="s">
        <v>3139</v>
      </c>
      <c r="L797">
        <v>18</v>
      </c>
      <c r="M797">
        <f t="shared" si="48"/>
        <v>18</v>
      </c>
      <c r="N797">
        <v>12.5</v>
      </c>
      <c r="O797">
        <v>10</v>
      </c>
      <c r="P797" s="46" t="s">
        <v>51</v>
      </c>
      <c r="Q797" t="s">
        <v>62</v>
      </c>
      <c r="R797" s="2">
        <v>3864</v>
      </c>
      <c r="S797" s="2">
        <v>2514</v>
      </c>
      <c r="T797">
        <v>4.5</v>
      </c>
      <c r="U797" s="2">
        <v>300</v>
      </c>
      <c r="V797" s="2">
        <v>1350</v>
      </c>
      <c r="W797" t="s">
        <v>284</v>
      </c>
      <c r="X797" t="s">
        <v>30</v>
      </c>
      <c r="Y797" s="6">
        <f t="shared" si="49"/>
        <v>858.66666666666663</v>
      </c>
      <c r="Z797" s="6">
        <f t="shared" si="50"/>
        <v>558.66666666666663</v>
      </c>
      <c r="AA797" s="6">
        <f t="shared" si="51"/>
        <v>300</v>
      </c>
      <c r="AD797" s="50">
        <f>Raw[[#This Row],[Net Contractor Cost after rebate]]+Raw[[#This Row],[TotalIncentive]]</f>
        <v>1350</v>
      </c>
      <c r="AH797" s="69">
        <f>Raw[[#This Row],[Contractor Markup]]/Raw[[#This Row],[RegularPrice]]</f>
        <v>0</v>
      </c>
    </row>
    <row r="798" spans="1:34" hidden="1" x14ac:dyDescent="0.25">
      <c r="A798">
        <v>51304</v>
      </c>
      <c r="B798" t="s">
        <v>843</v>
      </c>
      <c r="C798">
        <v>5</v>
      </c>
      <c r="F798" t="s">
        <v>1103</v>
      </c>
      <c r="G798" t="s">
        <v>553</v>
      </c>
      <c r="H798" t="s">
        <v>3140</v>
      </c>
      <c r="I798" t="s">
        <v>3140</v>
      </c>
      <c r="L798">
        <v>19.600000000000001</v>
      </c>
      <c r="M798">
        <f t="shared" si="48"/>
        <v>20</v>
      </c>
      <c r="N798">
        <v>9.4</v>
      </c>
      <c r="O798">
        <v>10</v>
      </c>
      <c r="P798" s="46" t="s">
        <v>27</v>
      </c>
      <c r="Q798" t="s">
        <v>28</v>
      </c>
      <c r="R798" s="2">
        <v>2296.0500000000002</v>
      </c>
      <c r="S798" s="2">
        <v>796.05</v>
      </c>
      <c r="T798">
        <v>2.5</v>
      </c>
      <c r="U798" s="2">
        <v>600</v>
      </c>
      <c r="V798" s="2">
        <v>1500</v>
      </c>
      <c r="W798" t="s">
        <v>72</v>
      </c>
      <c r="X798" t="s">
        <v>30</v>
      </c>
      <c r="Y798" s="6">
        <f t="shared" si="49"/>
        <v>918.42000000000007</v>
      </c>
      <c r="Z798" s="6">
        <f t="shared" si="50"/>
        <v>318.41999999999996</v>
      </c>
      <c r="AA798" s="6">
        <f t="shared" si="51"/>
        <v>600.00000000000011</v>
      </c>
      <c r="AD798" s="50">
        <f>Raw[[#This Row],[Net Contractor Cost after rebate]]+Raw[[#This Row],[TotalIncentive]]</f>
        <v>1500</v>
      </c>
      <c r="AH798" s="69">
        <f>Raw[[#This Row],[Contractor Markup]]/Raw[[#This Row],[RegularPrice]]</f>
        <v>0</v>
      </c>
    </row>
    <row r="799" spans="1:34" hidden="1" x14ac:dyDescent="0.25">
      <c r="A799">
        <v>51304</v>
      </c>
      <c r="B799" t="s">
        <v>843</v>
      </c>
      <c r="C799">
        <v>6</v>
      </c>
      <c r="F799" t="s">
        <v>1104</v>
      </c>
      <c r="G799" t="s">
        <v>497</v>
      </c>
      <c r="H799" t="s">
        <v>3140</v>
      </c>
      <c r="I799" t="s">
        <v>3140</v>
      </c>
      <c r="L799">
        <v>20.5</v>
      </c>
      <c r="M799">
        <f t="shared" si="48"/>
        <v>21</v>
      </c>
      <c r="N799">
        <v>12.5</v>
      </c>
      <c r="O799">
        <v>10</v>
      </c>
      <c r="P799" s="46" t="s">
        <v>27</v>
      </c>
      <c r="Q799" t="s">
        <v>28</v>
      </c>
      <c r="R799" s="2">
        <v>1501.857</v>
      </c>
      <c r="S799" s="2">
        <v>385.85700000000003</v>
      </c>
      <c r="T799">
        <v>1.86</v>
      </c>
      <c r="U799" s="2">
        <v>600</v>
      </c>
      <c r="V799" s="2">
        <v>1116</v>
      </c>
      <c r="W799" t="s">
        <v>315</v>
      </c>
      <c r="X799" t="s">
        <v>30</v>
      </c>
      <c r="Y799" s="6">
        <f t="shared" si="49"/>
        <v>807.44999999999993</v>
      </c>
      <c r="Z799" s="6">
        <f t="shared" si="50"/>
        <v>207.45000000000002</v>
      </c>
      <c r="AA799" s="6">
        <f t="shared" si="51"/>
        <v>599.99999999999989</v>
      </c>
      <c r="AD799" s="50">
        <f>Raw[[#This Row],[Net Contractor Cost after rebate]]+Raw[[#This Row],[TotalIncentive]]</f>
        <v>1116</v>
      </c>
      <c r="AH799" s="69">
        <f>Raw[[#This Row],[Contractor Markup]]/Raw[[#This Row],[RegularPrice]]</f>
        <v>0</v>
      </c>
    </row>
    <row r="800" spans="1:34" hidden="1" x14ac:dyDescent="0.25">
      <c r="A800">
        <v>51304</v>
      </c>
      <c r="B800" t="s">
        <v>843</v>
      </c>
      <c r="C800">
        <v>7</v>
      </c>
      <c r="F800" t="s">
        <v>1104</v>
      </c>
      <c r="G800" t="s">
        <v>497</v>
      </c>
      <c r="H800" t="s">
        <v>3140</v>
      </c>
      <c r="I800" t="s">
        <v>3140</v>
      </c>
      <c r="L800">
        <v>20.5</v>
      </c>
      <c r="M800">
        <f t="shared" si="48"/>
        <v>21</v>
      </c>
      <c r="N800">
        <v>12.5</v>
      </c>
      <c r="O800">
        <v>10</v>
      </c>
      <c r="P800" s="46" t="s">
        <v>27</v>
      </c>
      <c r="Q800" t="s">
        <v>28</v>
      </c>
      <c r="R800" s="2">
        <v>1501.857</v>
      </c>
      <c r="S800" s="2">
        <v>385.85700000000003</v>
      </c>
      <c r="T800">
        <v>1.86</v>
      </c>
      <c r="U800" s="2">
        <v>600</v>
      </c>
      <c r="V800" s="2">
        <v>1116</v>
      </c>
      <c r="W800" t="s">
        <v>315</v>
      </c>
      <c r="X800" t="s">
        <v>30</v>
      </c>
      <c r="Y800" s="6">
        <f t="shared" si="49"/>
        <v>807.44999999999993</v>
      </c>
      <c r="Z800" s="6">
        <f t="shared" si="50"/>
        <v>207.45000000000002</v>
      </c>
      <c r="AA800" s="6">
        <f t="shared" si="51"/>
        <v>599.99999999999989</v>
      </c>
      <c r="AD800" s="50">
        <f>Raw[[#This Row],[Net Contractor Cost after rebate]]+Raw[[#This Row],[TotalIncentive]]</f>
        <v>1116</v>
      </c>
      <c r="AH800" s="69">
        <f>Raw[[#This Row],[Contractor Markup]]/Raw[[#This Row],[RegularPrice]]</f>
        <v>0</v>
      </c>
    </row>
    <row r="801" spans="1:34" hidden="1" x14ac:dyDescent="0.25">
      <c r="A801">
        <v>51304</v>
      </c>
      <c r="B801" t="s">
        <v>843</v>
      </c>
      <c r="C801">
        <v>8</v>
      </c>
      <c r="F801" t="s">
        <v>1105</v>
      </c>
      <c r="G801" t="s">
        <v>138</v>
      </c>
      <c r="H801" t="s">
        <v>3139</v>
      </c>
      <c r="I801" t="s">
        <v>3139</v>
      </c>
      <c r="L801">
        <v>15</v>
      </c>
      <c r="M801">
        <f t="shared" si="48"/>
        <v>15</v>
      </c>
      <c r="N801">
        <v>12.2</v>
      </c>
      <c r="O801">
        <v>9</v>
      </c>
      <c r="P801" s="46" t="s">
        <v>51</v>
      </c>
      <c r="Q801" t="s">
        <v>100</v>
      </c>
      <c r="R801" s="2">
        <v>1886</v>
      </c>
      <c r="S801" s="2">
        <v>1016</v>
      </c>
      <c r="T801">
        <v>2.9</v>
      </c>
      <c r="U801" s="2">
        <v>300</v>
      </c>
      <c r="V801" s="2">
        <v>870</v>
      </c>
      <c r="W801" t="s">
        <v>284</v>
      </c>
      <c r="X801" t="s">
        <v>30</v>
      </c>
      <c r="Y801" s="6">
        <f t="shared" si="49"/>
        <v>650.34482758620686</v>
      </c>
      <c r="Z801" s="6">
        <f t="shared" si="50"/>
        <v>350.34482758620692</v>
      </c>
      <c r="AA801" s="6">
        <f t="shared" si="51"/>
        <v>299.99999999999994</v>
      </c>
      <c r="AD801" s="50">
        <f>Raw[[#This Row],[Net Contractor Cost after rebate]]+Raw[[#This Row],[TotalIncentive]]</f>
        <v>870</v>
      </c>
      <c r="AH801" s="69">
        <f>Raw[[#This Row],[Contractor Markup]]/Raw[[#This Row],[RegularPrice]]</f>
        <v>0</v>
      </c>
    </row>
    <row r="802" spans="1:34" hidden="1" x14ac:dyDescent="0.25">
      <c r="A802">
        <v>51304</v>
      </c>
      <c r="B802" t="s">
        <v>843</v>
      </c>
      <c r="C802">
        <v>9</v>
      </c>
      <c r="F802" t="s">
        <v>1106</v>
      </c>
      <c r="G802" t="s">
        <v>551</v>
      </c>
      <c r="H802" t="s">
        <v>3140</v>
      </c>
      <c r="I802" t="s">
        <v>3140</v>
      </c>
      <c r="L802">
        <v>18</v>
      </c>
      <c r="M802">
        <f t="shared" si="48"/>
        <v>18</v>
      </c>
      <c r="N802">
        <v>10.5</v>
      </c>
      <c r="O802">
        <v>10</v>
      </c>
      <c r="P802" s="46" t="s">
        <v>27</v>
      </c>
      <c r="Q802" t="s">
        <v>28</v>
      </c>
      <c r="R802" s="2">
        <v>1041.5999999999999</v>
      </c>
      <c r="S802" s="2">
        <v>183.6</v>
      </c>
      <c r="T802">
        <v>1.43</v>
      </c>
      <c r="U802" s="2">
        <v>600</v>
      </c>
      <c r="V802" s="2">
        <v>858</v>
      </c>
      <c r="W802" t="s">
        <v>447</v>
      </c>
      <c r="X802" t="s">
        <v>30</v>
      </c>
      <c r="Y802" s="6">
        <f t="shared" si="49"/>
        <v>728.39160839160832</v>
      </c>
      <c r="Z802" s="6">
        <f t="shared" si="50"/>
        <v>128.3916083916084</v>
      </c>
      <c r="AA802" s="6">
        <f t="shared" si="51"/>
        <v>599.99999999999989</v>
      </c>
      <c r="AD802" s="50">
        <f>Raw[[#This Row],[Net Contractor Cost after rebate]]+Raw[[#This Row],[TotalIncentive]]</f>
        <v>858</v>
      </c>
      <c r="AH802" s="69">
        <f>Raw[[#This Row],[Contractor Markup]]/Raw[[#This Row],[RegularPrice]]</f>
        <v>0</v>
      </c>
    </row>
    <row r="803" spans="1:34" hidden="1" x14ac:dyDescent="0.25">
      <c r="A803">
        <v>51305</v>
      </c>
      <c r="B803" t="s">
        <v>509</v>
      </c>
      <c r="C803">
        <v>1</v>
      </c>
      <c r="F803" t="s">
        <v>1107</v>
      </c>
      <c r="G803" t="s">
        <v>105</v>
      </c>
      <c r="H803" t="s">
        <v>3140</v>
      </c>
      <c r="I803" t="s">
        <v>3140</v>
      </c>
      <c r="L803">
        <v>19.2</v>
      </c>
      <c r="M803">
        <f t="shared" si="48"/>
        <v>20</v>
      </c>
      <c r="N803">
        <v>9.4</v>
      </c>
      <c r="O803">
        <v>11</v>
      </c>
      <c r="P803" s="46" t="s">
        <v>27</v>
      </c>
      <c r="Q803" t="s">
        <v>28</v>
      </c>
      <c r="R803" s="2">
        <v>2505.0479999999998</v>
      </c>
      <c r="S803" s="2">
        <v>735.048</v>
      </c>
      <c r="T803">
        <v>2.95</v>
      </c>
      <c r="U803" s="2">
        <v>600</v>
      </c>
      <c r="V803" s="2">
        <v>1770</v>
      </c>
      <c r="W803" t="s">
        <v>1108</v>
      </c>
      <c r="X803" t="s">
        <v>30</v>
      </c>
      <c r="Y803" s="6">
        <f t="shared" si="49"/>
        <v>849.16881355932196</v>
      </c>
      <c r="Z803" s="6">
        <f t="shared" si="50"/>
        <v>249.16881355932202</v>
      </c>
      <c r="AA803" s="6">
        <f t="shared" si="51"/>
        <v>600</v>
      </c>
      <c r="AD803" s="50">
        <f>Raw[[#This Row],[Net Contractor Cost after rebate]]+Raw[[#This Row],[TotalIncentive]]</f>
        <v>1770</v>
      </c>
      <c r="AH803" s="69">
        <f>Raw[[#This Row],[Contractor Markup]]/Raw[[#This Row],[RegularPrice]]</f>
        <v>0</v>
      </c>
    </row>
    <row r="804" spans="1:34" hidden="1" x14ac:dyDescent="0.25">
      <c r="A804">
        <v>51305</v>
      </c>
      <c r="B804" t="s">
        <v>509</v>
      </c>
      <c r="C804">
        <v>2</v>
      </c>
      <c r="F804" t="s">
        <v>1109</v>
      </c>
      <c r="G804" t="s">
        <v>461</v>
      </c>
      <c r="H804" t="s">
        <v>3140</v>
      </c>
      <c r="I804" t="s">
        <v>3140</v>
      </c>
      <c r="L804">
        <v>23.1</v>
      </c>
      <c r="M804">
        <f t="shared" si="48"/>
        <v>24</v>
      </c>
      <c r="N804">
        <v>13</v>
      </c>
      <c r="O804">
        <v>12.5</v>
      </c>
      <c r="P804" s="46" t="s">
        <v>27</v>
      </c>
      <c r="Q804" t="s">
        <v>28</v>
      </c>
      <c r="R804" s="2">
        <v>923.29600000000005</v>
      </c>
      <c r="S804" s="2">
        <v>323.29599999999999</v>
      </c>
      <c r="T804">
        <v>1</v>
      </c>
      <c r="U804" s="2">
        <v>600</v>
      </c>
      <c r="V804" s="2">
        <v>600</v>
      </c>
      <c r="W804" t="s">
        <v>304</v>
      </c>
      <c r="X804" t="s">
        <v>30</v>
      </c>
      <c r="Y804" s="6">
        <f t="shared" si="49"/>
        <v>923.29600000000005</v>
      </c>
      <c r="Z804" s="6">
        <f t="shared" si="50"/>
        <v>323.29599999999999</v>
      </c>
      <c r="AA804" s="6">
        <f t="shared" si="51"/>
        <v>600</v>
      </c>
      <c r="AD804" s="50">
        <f>Raw[[#This Row],[Net Contractor Cost after rebate]]+Raw[[#This Row],[TotalIncentive]]</f>
        <v>600</v>
      </c>
      <c r="AH804" s="69">
        <f>Raw[[#This Row],[Contractor Markup]]/Raw[[#This Row],[RegularPrice]]</f>
        <v>0</v>
      </c>
    </row>
    <row r="805" spans="1:34" hidden="1" x14ac:dyDescent="0.25">
      <c r="A805">
        <v>51305</v>
      </c>
      <c r="B805" t="s">
        <v>509</v>
      </c>
      <c r="C805">
        <v>3</v>
      </c>
      <c r="F805" t="s">
        <v>1110</v>
      </c>
      <c r="G805" t="s">
        <v>610</v>
      </c>
      <c r="H805" t="s">
        <v>3140</v>
      </c>
      <c r="I805" t="s">
        <v>3140</v>
      </c>
      <c r="L805">
        <v>16</v>
      </c>
      <c r="M805">
        <f t="shared" si="48"/>
        <v>16</v>
      </c>
      <c r="N805">
        <v>10</v>
      </c>
      <c r="O805">
        <v>9</v>
      </c>
      <c r="P805" s="46" t="s">
        <v>27</v>
      </c>
      <c r="Q805" t="s">
        <v>40</v>
      </c>
      <c r="R805" s="2">
        <v>629.22</v>
      </c>
      <c r="S805" s="2">
        <v>57.22</v>
      </c>
      <c r="T805">
        <v>1.43</v>
      </c>
      <c r="U805" s="2">
        <v>400</v>
      </c>
      <c r="V805" s="2">
        <v>572</v>
      </c>
      <c r="W805" t="s">
        <v>942</v>
      </c>
      <c r="X805" t="s">
        <v>30</v>
      </c>
      <c r="Y805" s="6">
        <f t="shared" si="49"/>
        <v>440.01398601398603</v>
      </c>
      <c r="Z805" s="6">
        <f t="shared" si="50"/>
        <v>40.013986013986013</v>
      </c>
      <c r="AA805" s="6">
        <f t="shared" si="51"/>
        <v>400</v>
      </c>
      <c r="AD805" s="50">
        <f>Raw[[#This Row],[Net Contractor Cost after rebate]]+Raw[[#This Row],[TotalIncentive]]</f>
        <v>572</v>
      </c>
      <c r="AH805" s="69">
        <f>Raw[[#This Row],[Contractor Markup]]/Raw[[#This Row],[RegularPrice]]</f>
        <v>0</v>
      </c>
    </row>
    <row r="806" spans="1:34" hidden="1" x14ac:dyDescent="0.25">
      <c r="A806">
        <v>51305</v>
      </c>
      <c r="B806" t="s">
        <v>509</v>
      </c>
      <c r="C806">
        <v>4</v>
      </c>
      <c r="F806" t="s">
        <v>1111</v>
      </c>
      <c r="G806" t="s">
        <v>610</v>
      </c>
      <c r="H806" t="s">
        <v>3140</v>
      </c>
      <c r="I806" t="s">
        <v>3140</v>
      </c>
      <c r="L806">
        <v>16</v>
      </c>
      <c r="M806">
        <f t="shared" si="48"/>
        <v>16</v>
      </c>
      <c r="N806">
        <v>8</v>
      </c>
      <c r="O806">
        <v>8.5</v>
      </c>
      <c r="P806" s="46" t="s">
        <v>27</v>
      </c>
      <c r="Q806" t="s">
        <v>74</v>
      </c>
      <c r="R806" s="2">
        <v>727.92</v>
      </c>
      <c r="S806" s="2">
        <v>169.92</v>
      </c>
      <c r="T806">
        <v>1.86</v>
      </c>
      <c r="U806" s="2">
        <v>300</v>
      </c>
      <c r="V806" s="2">
        <v>558</v>
      </c>
      <c r="W806" t="s">
        <v>1112</v>
      </c>
      <c r="X806" t="s">
        <v>30</v>
      </c>
      <c r="Y806" s="6">
        <f t="shared" si="49"/>
        <v>391.35483870967738</v>
      </c>
      <c r="Z806" s="6">
        <f t="shared" si="50"/>
        <v>91.354838709677409</v>
      </c>
      <c r="AA806" s="6">
        <f t="shared" si="51"/>
        <v>300</v>
      </c>
      <c r="AD806" s="50">
        <f>Raw[[#This Row],[Net Contractor Cost after rebate]]+Raw[[#This Row],[TotalIncentive]]</f>
        <v>558</v>
      </c>
      <c r="AH806" s="69">
        <f>Raw[[#This Row],[Contractor Markup]]/Raw[[#This Row],[RegularPrice]]</f>
        <v>0</v>
      </c>
    </row>
    <row r="807" spans="1:34" hidden="1" x14ac:dyDescent="0.25">
      <c r="A807">
        <v>51305</v>
      </c>
      <c r="B807" t="s">
        <v>509</v>
      </c>
      <c r="C807">
        <v>5</v>
      </c>
      <c r="F807" t="s">
        <v>1113</v>
      </c>
      <c r="G807" t="s">
        <v>537</v>
      </c>
      <c r="H807" t="s">
        <v>3140</v>
      </c>
      <c r="I807" t="s">
        <v>3140</v>
      </c>
      <c r="L807">
        <v>17</v>
      </c>
      <c r="M807">
        <f t="shared" si="48"/>
        <v>17</v>
      </c>
      <c r="N807">
        <v>9.9</v>
      </c>
      <c r="O807">
        <v>9</v>
      </c>
      <c r="P807" s="46" t="s">
        <v>27</v>
      </c>
      <c r="Q807" t="s">
        <v>40</v>
      </c>
      <c r="R807" s="2">
        <v>568.64</v>
      </c>
      <c r="S807" s="2">
        <v>168.64</v>
      </c>
      <c r="T807">
        <v>1</v>
      </c>
      <c r="U807" s="2">
        <v>400</v>
      </c>
      <c r="V807" s="2">
        <v>400</v>
      </c>
      <c r="W807" t="s">
        <v>212</v>
      </c>
      <c r="X807" t="s">
        <v>30</v>
      </c>
      <c r="Y807" s="6">
        <f t="shared" si="49"/>
        <v>568.64</v>
      </c>
      <c r="Z807" s="6">
        <f t="shared" si="50"/>
        <v>168.64</v>
      </c>
      <c r="AA807" s="6">
        <f t="shared" si="51"/>
        <v>400</v>
      </c>
      <c r="AD807" s="50">
        <f>Raw[[#This Row],[Net Contractor Cost after rebate]]+Raw[[#This Row],[TotalIncentive]]</f>
        <v>400</v>
      </c>
      <c r="AH807" s="69">
        <f>Raw[[#This Row],[Contractor Markup]]/Raw[[#This Row],[RegularPrice]]</f>
        <v>0</v>
      </c>
    </row>
    <row r="808" spans="1:34" hidden="1" x14ac:dyDescent="0.25">
      <c r="A808">
        <v>51305</v>
      </c>
      <c r="B808" t="s">
        <v>509</v>
      </c>
      <c r="C808">
        <v>6</v>
      </c>
      <c r="F808" t="s">
        <v>1114</v>
      </c>
      <c r="G808" t="s">
        <v>476</v>
      </c>
      <c r="H808" t="s">
        <v>3140</v>
      </c>
      <c r="I808" t="s">
        <v>3140</v>
      </c>
      <c r="L808">
        <v>22.3</v>
      </c>
      <c r="M808">
        <f t="shared" si="48"/>
        <v>23</v>
      </c>
      <c r="N808">
        <v>12.5</v>
      </c>
      <c r="O808">
        <v>12.4</v>
      </c>
      <c r="P808" s="46" t="s">
        <v>27</v>
      </c>
      <c r="Q808" t="s">
        <v>28</v>
      </c>
      <c r="R808" s="2">
        <v>1498.6020000000001</v>
      </c>
      <c r="S808" s="2">
        <v>598.60199999999998</v>
      </c>
      <c r="T808">
        <v>1.5</v>
      </c>
      <c r="U808" s="2">
        <v>600</v>
      </c>
      <c r="V808" s="2">
        <v>900</v>
      </c>
      <c r="W808" t="s">
        <v>544</v>
      </c>
      <c r="X808" t="s">
        <v>30</v>
      </c>
      <c r="Y808" s="6">
        <f t="shared" si="49"/>
        <v>999.0680000000001</v>
      </c>
      <c r="Z808" s="6">
        <f t="shared" si="50"/>
        <v>399.06799999999998</v>
      </c>
      <c r="AA808" s="6">
        <f t="shared" si="51"/>
        <v>600.00000000000011</v>
      </c>
      <c r="AD808" s="50">
        <f>Raw[[#This Row],[Net Contractor Cost after rebate]]+Raw[[#This Row],[TotalIncentive]]</f>
        <v>900</v>
      </c>
      <c r="AH808" s="69">
        <f>Raw[[#This Row],[Contractor Markup]]/Raw[[#This Row],[RegularPrice]]</f>
        <v>0</v>
      </c>
    </row>
    <row r="809" spans="1:34" hidden="1" x14ac:dyDescent="0.25">
      <c r="A809">
        <v>51305</v>
      </c>
      <c r="B809" t="s">
        <v>509</v>
      </c>
      <c r="C809">
        <v>7</v>
      </c>
      <c r="F809" t="s">
        <v>1115</v>
      </c>
      <c r="G809" t="s">
        <v>476</v>
      </c>
      <c r="H809" t="s">
        <v>3140</v>
      </c>
      <c r="I809" t="s">
        <v>3140</v>
      </c>
      <c r="L809">
        <v>22</v>
      </c>
      <c r="M809">
        <f t="shared" si="48"/>
        <v>22</v>
      </c>
      <c r="N809">
        <v>13.3</v>
      </c>
      <c r="O809">
        <v>11.4</v>
      </c>
      <c r="P809" s="46" t="s">
        <v>27</v>
      </c>
      <c r="Q809" t="s">
        <v>28</v>
      </c>
      <c r="R809" s="2">
        <v>1075.5530000000001</v>
      </c>
      <c r="S809" s="2">
        <v>475.553</v>
      </c>
      <c r="T809">
        <v>1</v>
      </c>
      <c r="U809" s="2">
        <v>600</v>
      </c>
      <c r="V809" s="2">
        <v>600</v>
      </c>
      <c r="W809" t="s">
        <v>132</v>
      </c>
      <c r="X809" t="s">
        <v>30</v>
      </c>
      <c r="Y809" s="6">
        <f t="shared" si="49"/>
        <v>1075.5530000000001</v>
      </c>
      <c r="Z809" s="6">
        <f t="shared" si="50"/>
        <v>475.553</v>
      </c>
      <c r="AA809" s="6">
        <f t="shared" si="51"/>
        <v>600.00000000000011</v>
      </c>
      <c r="AD809" s="50">
        <f>Raw[[#This Row],[Net Contractor Cost after rebate]]+Raw[[#This Row],[TotalIncentive]]</f>
        <v>600</v>
      </c>
      <c r="AH809" s="69">
        <f>Raw[[#This Row],[Contractor Markup]]/Raw[[#This Row],[RegularPrice]]</f>
        <v>0</v>
      </c>
    </row>
    <row r="810" spans="1:34" hidden="1" x14ac:dyDescent="0.25">
      <c r="A810">
        <v>51305</v>
      </c>
      <c r="B810" t="s">
        <v>509</v>
      </c>
      <c r="C810">
        <v>8</v>
      </c>
      <c r="F810" t="s">
        <v>1116</v>
      </c>
      <c r="G810" t="s">
        <v>466</v>
      </c>
      <c r="H810" t="s">
        <v>3140</v>
      </c>
      <c r="I810" t="s">
        <v>3140</v>
      </c>
      <c r="L810">
        <v>20</v>
      </c>
      <c r="M810">
        <f t="shared" si="48"/>
        <v>20</v>
      </c>
      <c r="N810">
        <v>12.7</v>
      </c>
      <c r="O810">
        <v>10</v>
      </c>
      <c r="P810" s="46" t="s">
        <v>27</v>
      </c>
      <c r="Q810" t="s">
        <v>28</v>
      </c>
      <c r="R810" s="2">
        <v>1375.91</v>
      </c>
      <c r="S810" s="2">
        <v>475.91</v>
      </c>
      <c r="T810">
        <v>1.5</v>
      </c>
      <c r="U810" s="2">
        <v>600</v>
      </c>
      <c r="V810" s="2">
        <v>900</v>
      </c>
      <c r="W810" t="s">
        <v>50</v>
      </c>
      <c r="X810" t="s">
        <v>30</v>
      </c>
      <c r="Y810" s="6">
        <f t="shared" si="49"/>
        <v>917.27333333333343</v>
      </c>
      <c r="Z810" s="6">
        <f t="shared" si="50"/>
        <v>317.27333333333337</v>
      </c>
      <c r="AA810" s="6">
        <f t="shared" si="51"/>
        <v>600</v>
      </c>
      <c r="AD810" s="50">
        <f>Raw[[#This Row],[Net Contractor Cost after rebate]]+Raw[[#This Row],[TotalIncentive]]</f>
        <v>900</v>
      </c>
      <c r="AH810" s="69">
        <f>Raw[[#This Row],[Contractor Markup]]/Raw[[#This Row],[RegularPrice]]</f>
        <v>0</v>
      </c>
    </row>
    <row r="811" spans="1:34" hidden="1" x14ac:dyDescent="0.25">
      <c r="A811">
        <v>51305</v>
      </c>
      <c r="B811" t="s">
        <v>509</v>
      </c>
      <c r="C811">
        <v>9</v>
      </c>
      <c r="F811" t="s">
        <v>1117</v>
      </c>
      <c r="G811" t="s">
        <v>461</v>
      </c>
      <c r="H811" t="s">
        <v>3140</v>
      </c>
      <c r="I811" t="s">
        <v>3140</v>
      </c>
      <c r="L811">
        <v>23.1</v>
      </c>
      <c r="M811">
        <f t="shared" si="48"/>
        <v>24</v>
      </c>
      <c r="N811">
        <v>13</v>
      </c>
      <c r="O811">
        <v>12.5</v>
      </c>
      <c r="P811" s="46" t="s">
        <v>27</v>
      </c>
      <c r="Q811" t="s">
        <v>28</v>
      </c>
      <c r="R811" s="2">
        <v>828.01400000000001</v>
      </c>
      <c r="S811" s="2">
        <v>228.01400000000001</v>
      </c>
      <c r="T811">
        <v>1</v>
      </c>
      <c r="U811" s="2">
        <v>600</v>
      </c>
      <c r="V811" s="2">
        <v>600</v>
      </c>
      <c r="W811" t="s">
        <v>50</v>
      </c>
      <c r="X811" t="s">
        <v>30</v>
      </c>
      <c r="Y811" s="6">
        <f t="shared" si="49"/>
        <v>828.01400000000001</v>
      </c>
      <c r="Z811" s="6">
        <f t="shared" si="50"/>
        <v>228.01400000000001</v>
      </c>
      <c r="AA811" s="6">
        <f t="shared" si="51"/>
        <v>600</v>
      </c>
      <c r="AD811" s="50">
        <f>Raw[[#This Row],[Net Contractor Cost after rebate]]+Raw[[#This Row],[TotalIncentive]]</f>
        <v>600</v>
      </c>
      <c r="AH811" s="69">
        <f>Raw[[#This Row],[Contractor Markup]]/Raw[[#This Row],[RegularPrice]]</f>
        <v>0</v>
      </c>
    </row>
    <row r="812" spans="1:34" hidden="1" x14ac:dyDescent="0.25">
      <c r="A812">
        <v>51305</v>
      </c>
      <c r="B812" t="s">
        <v>509</v>
      </c>
      <c r="C812">
        <v>10</v>
      </c>
      <c r="F812" t="s">
        <v>1118</v>
      </c>
      <c r="G812" t="s">
        <v>461</v>
      </c>
      <c r="H812" t="s">
        <v>3140</v>
      </c>
      <c r="I812" t="s">
        <v>3140</v>
      </c>
      <c r="L812">
        <v>23.1</v>
      </c>
      <c r="M812">
        <f t="shared" si="48"/>
        <v>24</v>
      </c>
      <c r="N812">
        <v>13</v>
      </c>
      <c r="O812">
        <v>12.5</v>
      </c>
      <c r="P812" s="46" t="s">
        <v>27</v>
      </c>
      <c r="Q812" t="s">
        <v>28</v>
      </c>
      <c r="R812" s="2">
        <v>828.01400000000001</v>
      </c>
      <c r="S812" s="2">
        <v>228.01400000000001</v>
      </c>
      <c r="T812">
        <v>1</v>
      </c>
      <c r="U812" s="2">
        <v>600</v>
      </c>
      <c r="V812" s="2">
        <v>600</v>
      </c>
      <c r="W812" t="s">
        <v>50</v>
      </c>
      <c r="X812" t="s">
        <v>30</v>
      </c>
      <c r="Y812" s="6">
        <f t="shared" si="49"/>
        <v>828.01400000000001</v>
      </c>
      <c r="Z812" s="6">
        <f t="shared" si="50"/>
        <v>228.01400000000001</v>
      </c>
      <c r="AA812" s="6">
        <f t="shared" si="51"/>
        <v>600</v>
      </c>
      <c r="AD812" s="50">
        <f>Raw[[#This Row],[Net Contractor Cost after rebate]]+Raw[[#This Row],[TotalIncentive]]</f>
        <v>600</v>
      </c>
      <c r="AH812" s="69">
        <f>Raw[[#This Row],[Contractor Markup]]/Raw[[#This Row],[RegularPrice]]</f>
        <v>0</v>
      </c>
    </row>
    <row r="813" spans="1:34" hidden="1" x14ac:dyDescent="0.25">
      <c r="A813">
        <v>51305</v>
      </c>
      <c r="B813" t="s">
        <v>509</v>
      </c>
      <c r="C813">
        <v>11</v>
      </c>
      <c r="F813" t="s">
        <v>1119</v>
      </c>
      <c r="G813" t="s">
        <v>551</v>
      </c>
      <c r="H813" t="s">
        <v>3140</v>
      </c>
      <c r="I813" t="s">
        <v>3140</v>
      </c>
      <c r="L813">
        <v>20.5</v>
      </c>
      <c r="M813">
        <f t="shared" si="48"/>
        <v>21</v>
      </c>
      <c r="N813">
        <v>13.4</v>
      </c>
      <c r="O813">
        <v>11.2</v>
      </c>
      <c r="P813" s="46" t="s">
        <v>27</v>
      </c>
      <c r="Q813" t="s">
        <v>28</v>
      </c>
      <c r="R813" s="2">
        <v>1259.914</v>
      </c>
      <c r="S813" s="2">
        <v>359.91399999999999</v>
      </c>
      <c r="T813">
        <v>1.5</v>
      </c>
      <c r="U813" s="2">
        <v>600</v>
      </c>
      <c r="V813" s="2">
        <v>900</v>
      </c>
      <c r="W813" t="s">
        <v>50</v>
      </c>
      <c r="X813" t="s">
        <v>30</v>
      </c>
      <c r="Y813" s="6">
        <f t="shared" si="49"/>
        <v>839.9426666666667</v>
      </c>
      <c r="Z813" s="6">
        <f t="shared" si="50"/>
        <v>239.94266666666667</v>
      </c>
      <c r="AA813" s="6">
        <f t="shared" si="51"/>
        <v>600</v>
      </c>
      <c r="AD813" s="50">
        <f>Raw[[#This Row],[Net Contractor Cost after rebate]]+Raw[[#This Row],[TotalIncentive]]</f>
        <v>900</v>
      </c>
      <c r="AH813" s="69">
        <f>Raw[[#This Row],[Contractor Markup]]/Raw[[#This Row],[RegularPrice]]</f>
        <v>0</v>
      </c>
    </row>
    <row r="814" spans="1:34" hidden="1" x14ac:dyDescent="0.25">
      <c r="A814">
        <v>51305</v>
      </c>
      <c r="B814" t="s">
        <v>509</v>
      </c>
      <c r="C814">
        <v>12</v>
      </c>
      <c r="F814" t="s">
        <v>1120</v>
      </c>
      <c r="G814" t="s">
        <v>484</v>
      </c>
      <c r="H814" t="s">
        <v>3139</v>
      </c>
      <c r="I814" t="s">
        <v>3139</v>
      </c>
      <c r="L814">
        <v>18</v>
      </c>
      <c r="M814">
        <f t="shared" si="48"/>
        <v>18</v>
      </c>
      <c r="N814">
        <v>12</v>
      </c>
      <c r="O814">
        <v>9.5</v>
      </c>
      <c r="P814" s="46" t="s">
        <v>51</v>
      </c>
      <c r="Q814" t="s">
        <v>91</v>
      </c>
      <c r="R814" s="2">
        <v>3079</v>
      </c>
      <c r="S814" s="2">
        <v>1918</v>
      </c>
      <c r="T814">
        <v>3.87</v>
      </c>
      <c r="U814" s="2">
        <v>300</v>
      </c>
      <c r="V814" s="2">
        <v>1161</v>
      </c>
      <c r="W814" t="s">
        <v>53</v>
      </c>
      <c r="X814" t="s">
        <v>30</v>
      </c>
      <c r="Y814" s="6">
        <f t="shared" si="49"/>
        <v>795.60723514211884</v>
      </c>
      <c r="Z814" s="6">
        <f t="shared" si="50"/>
        <v>495.60723514211884</v>
      </c>
      <c r="AA814" s="6">
        <f t="shared" si="51"/>
        <v>300</v>
      </c>
      <c r="AD814" s="50">
        <f>Raw[[#This Row],[Net Contractor Cost after rebate]]+Raw[[#This Row],[TotalIncentive]]</f>
        <v>1161</v>
      </c>
      <c r="AH814" s="69">
        <f>Raw[[#This Row],[Contractor Markup]]/Raw[[#This Row],[RegularPrice]]</f>
        <v>0</v>
      </c>
    </row>
    <row r="815" spans="1:34" hidden="1" x14ac:dyDescent="0.25">
      <c r="A815">
        <v>51305</v>
      </c>
      <c r="B815" t="s">
        <v>509</v>
      </c>
      <c r="C815">
        <v>13</v>
      </c>
      <c r="F815" t="s">
        <v>1121</v>
      </c>
      <c r="G815" t="s">
        <v>497</v>
      </c>
      <c r="H815" t="s">
        <v>3140</v>
      </c>
      <c r="I815" t="s">
        <v>3140</v>
      </c>
      <c r="L815">
        <v>18</v>
      </c>
      <c r="M815">
        <f t="shared" si="48"/>
        <v>18</v>
      </c>
      <c r="N815">
        <v>8.6</v>
      </c>
      <c r="O815">
        <v>10</v>
      </c>
      <c r="P815" s="46" t="s">
        <v>27</v>
      </c>
      <c r="Q815" t="s">
        <v>28</v>
      </c>
      <c r="R815" s="2">
        <v>1117.116</v>
      </c>
      <c r="S815" s="2">
        <v>1.1159999999999901</v>
      </c>
      <c r="T815">
        <v>1.86</v>
      </c>
      <c r="U815" s="2">
        <v>600</v>
      </c>
      <c r="V815" s="2">
        <v>1116</v>
      </c>
      <c r="W815" t="s">
        <v>53</v>
      </c>
      <c r="X815" t="s">
        <v>30</v>
      </c>
      <c r="Y815" s="6">
        <f t="shared" si="49"/>
        <v>600.59999999999991</v>
      </c>
      <c r="Z815" s="6">
        <f t="shared" si="50"/>
        <v>0.59999999999999465</v>
      </c>
      <c r="AA815" s="6">
        <f t="shared" si="51"/>
        <v>599.99999999999989</v>
      </c>
      <c r="AD815" s="50">
        <f>Raw[[#This Row],[Net Contractor Cost after rebate]]+Raw[[#This Row],[TotalIncentive]]</f>
        <v>1116</v>
      </c>
      <c r="AH815" s="69">
        <f>Raw[[#This Row],[Contractor Markup]]/Raw[[#This Row],[RegularPrice]]</f>
        <v>0</v>
      </c>
    </row>
    <row r="816" spans="1:34" hidden="1" x14ac:dyDescent="0.25">
      <c r="A816">
        <v>51305</v>
      </c>
      <c r="B816" t="s">
        <v>509</v>
      </c>
      <c r="C816">
        <v>14</v>
      </c>
      <c r="F816" t="s">
        <v>1122</v>
      </c>
      <c r="G816" t="s">
        <v>491</v>
      </c>
      <c r="H816" t="s">
        <v>3140</v>
      </c>
      <c r="I816" t="s">
        <v>3140</v>
      </c>
      <c r="L816">
        <v>20.5</v>
      </c>
      <c r="M816">
        <f t="shared" si="48"/>
        <v>21</v>
      </c>
      <c r="N816">
        <v>12.5</v>
      </c>
      <c r="O816">
        <v>10</v>
      </c>
      <c r="P816" s="46" t="s">
        <v>27</v>
      </c>
      <c r="Q816" t="s">
        <v>28</v>
      </c>
      <c r="R816" s="2">
        <v>1423.4190000000001</v>
      </c>
      <c r="S816" s="2">
        <v>307.41899999999998</v>
      </c>
      <c r="T816">
        <v>1.86</v>
      </c>
      <c r="U816" s="2">
        <v>600</v>
      </c>
      <c r="V816" s="2">
        <v>1116</v>
      </c>
      <c r="W816" t="s">
        <v>53</v>
      </c>
      <c r="X816" t="s">
        <v>30</v>
      </c>
      <c r="Y816" s="6">
        <f t="shared" si="49"/>
        <v>765.27903225806449</v>
      </c>
      <c r="Z816" s="6">
        <f t="shared" si="50"/>
        <v>165.27903225806449</v>
      </c>
      <c r="AA816" s="6">
        <f t="shared" si="51"/>
        <v>600</v>
      </c>
      <c r="AD816" s="50">
        <f>Raw[[#This Row],[Net Contractor Cost after rebate]]+Raw[[#This Row],[TotalIncentive]]</f>
        <v>1116</v>
      </c>
      <c r="AH816" s="69">
        <f>Raw[[#This Row],[Contractor Markup]]/Raw[[#This Row],[RegularPrice]]</f>
        <v>0</v>
      </c>
    </row>
    <row r="817" spans="1:34" hidden="1" x14ac:dyDescent="0.25">
      <c r="A817">
        <v>51305</v>
      </c>
      <c r="B817" t="s">
        <v>509</v>
      </c>
      <c r="C817">
        <v>15</v>
      </c>
      <c r="F817" t="s">
        <v>1123</v>
      </c>
      <c r="G817" t="s">
        <v>497</v>
      </c>
      <c r="H817" t="s">
        <v>3140</v>
      </c>
      <c r="I817" t="s">
        <v>3140</v>
      </c>
      <c r="L817">
        <v>18</v>
      </c>
      <c r="M817">
        <f t="shared" si="48"/>
        <v>18</v>
      </c>
      <c r="N817">
        <v>8.6</v>
      </c>
      <c r="O817">
        <v>10</v>
      </c>
      <c r="P817" s="46" t="s">
        <v>27</v>
      </c>
      <c r="Q817" t="s">
        <v>28</v>
      </c>
      <c r="R817" s="2">
        <v>1117.116</v>
      </c>
      <c r="S817" s="2">
        <v>1.1159999999999901</v>
      </c>
      <c r="T817">
        <v>1.86</v>
      </c>
      <c r="U817" s="2">
        <v>600</v>
      </c>
      <c r="V817" s="2">
        <v>1116</v>
      </c>
      <c r="W817" t="s">
        <v>240</v>
      </c>
      <c r="X817" t="s">
        <v>30</v>
      </c>
      <c r="Y817" s="6">
        <f t="shared" si="49"/>
        <v>600.59999999999991</v>
      </c>
      <c r="Z817" s="6">
        <f t="shared" si="50"/>
        <v>0.59999999999999465</v>
      </c>
      <c r="AA817" s="6">
        <f t="shared" si="51"/>
        <v>599.99999999999989</v>
      </c>
      <c r="AD817" s="50">
        <f>Raw[[#This Row],[Net Contractor Cost after rebate]]+Raw[[#This Row],[TotalIncentive]]</f>
        <v>1116</v>
      </c>
      <c r="AH817" s="69">
        <f>Raw[[#This Row],[Contractor Markup]]/Raw[[#This Row],[RegularPrice]]</f>
        <v>0</v>
      </c>
    </row>
    <row r="818" spans="1:34" hidden="1" x14ac:dyDescent="0.25">
      <c r="A818">
        <v>51305</v>
      </c>
      <c r="B818" t="s">
        <v>509</v>
      </c>
      <c r="C818">
        <v>16</v>
      </c>
      <c r="F818" t="s">
        <v>1124</v>
      </c>
      <c r="G818" t="s">
        <v>138</v>
      </c>
      <c r="H818" t="s">
        <v>3139</v>
      </c>
      <c r="I818" t="s">
        <v>3139</v>
      </c>
      <c r="L818">
        <v>16</v>
      </c>
      <c r="M818">
        <f t="shared" si="48"/>
        <v>16</v>
      </c>
      <c r="N818">
        <v>13</v>
      </c>
      <c r="O818">
        <v>9</v>
      </c>
      <c r="P818" s="46" t="s">
        <v>51</v>
      </c>
      <c r="Q818" t="s">
        <v>49</v>
      </c>
      <c r="R818" s="2">
        <v>1933</v>
      </c>
      <c r="S818" s="2">
        <v>1063</v>
      </c>
      <c r="T818">
        <v>2.9</v>
      </c>
      <c r="U818" s="2">
        <v>300</v>
      </c>
      <c r="V818" s="2">
        <v>870</v>
      </c>
      <c r="W818" t="s">
        <v>50</v>
      </c>
      <c r="X818" t="s">
        <v>30</v>
      </c>
      <c r="Y818" s="6">
        <f t="shared" si="49"/>
        <v>666.55172413793105</v>
      </c>
      <c r="Z818" s="6">
        <f t="shared" si="50"/>
        <v>366.55172413793105</v>
      </c>
      <c r="AA818" s="6">
        <f t="shared" si="51"/>
        <v>300</v>
      </c>
      <c r="AD818" s="50">
        <f>Raw[[#This Row],[Net Contractor Cost after rebate]]+Raw[[#This Row],[TotalIncentive]]</f>
        <v>870</v>
      </c>
      <c r="AH818" s="69">
        <f>Raw[[#This Row],[Contractor Markup]]/Raw[[#This Row],[RegularPrice]]</f>
        <v>0</v>
      </c>
    </row>
    <row r="819" spans="1:34" hidden="1" x14ac:dyDescent="0.25">
      <c r="A819">
        <v>51305</v>
      </c>
      <c r="B819" t="s">
        <v>509</v>
      </c>
      <c r="C819">
        <v>17</v>
      </c>
      <c r="F819" t="s">
        <v>1125</v>
      </c>
      <c r="G819" t="s">
        <v>610</v>
      </c>
      <c r="H819" t="s">
        <v>3140</v>
      </c>
      <c r="I819" t="s">
        <v>3140</v>
      </c>
      <c r="L819">
        <v>18</v>
      </c>
      <c r="M819">
        <f t="shared" si="48"/>
        <v>18</v>
      </c>
      <c r="N819">
        <v>13.2</v>
      </c>
      <c r="O819">
        <v>12.6</v>
      </c>
      <c r="P819" s="46" t="s">
        <v>27</v>
      </c>
      <c r="Q819" t="s">
        <v>28</v>
      </c>
      <c r="R819" s="2">
        <v>1632.1179999999999</v>
      </c>
      <c r="S819" s="2">
        <v>732.11800000000005</v>
      </c>
      <c r="T819">
        <v>1.5</v>
      </c>
      <c r="U819" s="2">
        <v>600</v>
      </c>
      <c r="V819" s="2">
        <v>900</v>
      </c>
      <c r="W819" t="s">
        <v>50</v>
      </c>
      <c r="X819" t="s">
        <v>30</v>
      </c>
      <c r="Y819" s="6">
        <f t="shared" si="49"/>
        <v>1088.0786666666665</v>
      </c>
      <c r="Z819" s="6">
        <f t="shared" si="50"/>
        <v>488.07866666666672</v>
      </c>
      <c r="AA819" s="6">
        <f t="shared" si="51"/>
        <v>599.99999999999977</v>
      </c>
      <c r="AD819" s="50">
        <f>Raw[[#This Row],[Net Contractor Cost after rebate]]+Raw[[#This Row],[TotalIncentive]]</f>
        <v>900</v>
      </c>
      <c r="AH819" s="69">
        <f>Raw[[#This Row],[Contractor Markup]]/Raw[[#This Row],[RegularPrice]]</f>
        <v>0</v>
      </c>
    </row>
    <row r="820" spans="1:34" hidden="1" x14ac:dyDescent="0.25">
      <c r="A820">
        <v>51305</v>
      </c>
      <c r="B820" t="s">
        <v>509</v>
      </c>
      <c r="C820">
        <v>18</v>
      </c>
      <c r="F820" t="s">
        <v>1126</v>
      </c>
      <c r="G820" t="s">
        <v>348</v>
      </c>
      <c r="H820" t="s">
        <v>3140</v>
      </c>
      <c r="I820" t="s">
        <v>3140</v>
      </c>
      <c r="L820">
        <v>20.5</v>
      </c>
      <c r="M820">
        <f t="shared" si="48"/>
        <v>21</v>
      </c>
      <c r="N820">
        <v>13.4</v>
      </c>
      <c r="O820">
        <v>11.2</v>
      </c>
      <c r="P820" s="46" t="s">
        <v>27</v>
      </c>
      <c r="Q820" t="s">
        <v>28</v>
      </c>
      <c r="R820" s="2">
        <v>1259.914</v>
      </c>
      <c r="S820" s="2">
        <v>359.91399999999999</v>
      </c>
      <c r="T820">
        <v>1.5</v>
      </c>
      <c r="U820" s="2">
        <v>600</v>
      </c>
      <c r="V820" s="2">
        <v>900</v>
      </c>
      <c r="W820" t="s">
        <v>72</v>
      </c>
      <c r="X820" t="s">
        <v>30</v>
      </c>
      <c r="Y820" s="6">
        <f t="shared" si="49"/>
        <v>839.9426666666667</v>
      </c>
      <c r="Z820" s="6">
        <f t="shared" si="50"/>
        <v>239.94266666666667</v>
      </c>
      <c r="AA820" s="6">
        <f t="shared" si="51"/>
        <v>600</v>
      </c>
      <c r="AD820" s="50">
        <f>Raw[[#This Row],[Net Contractor Cost after rebate]]+Raw[[#This Row],[TotalIncentive]]</f>
        <v>900</v>
      </c>
      <c r="AH820" s="69">
        <f>Raw[[#This Row],[Contractor Markup]]/Raw[[#This Row],[RegularPrice]]</f>
        <v>0</v>
      </c>
    </row>
    <row r="821" spans="1:34" hidden="1" x14ac:dyDescent="0.25">
      <c r="A821">
        <v>51305</v>
      </c>
      <c r="B821" t="s">
        <v>509</v>
      </c>
      <c r="C821">
        <v>19</v>
      </c>
      <c r="F821" t="s">
        <v>1127</v>
      </c>
      <c r="G821" t="s">
        <v>476</v>
      </c>
      <c r="H821" t="s">
        <v>3140</v>
      </c>
      <c r="I821" t="s">
        <v>3140</v>
      </c>
      <c r="L821">
        <v>19.2</v>
      </c>
      <c r="M821">
        <f t="shared" si="48"/>
        <v>20</v>
      </c>
      <c r="N821">
        <v>9.4</v>
      </c>
      <c r="O821">
        <v>11</v>
      </c>
      <c r="P821" s="46" t="s">
        <v>27</v>
      </c>
      <c r="Q821" t="s">
        <v>28</v>
      </c>
      <c r="R821" s="2">
        <v>2374.2159999999999</v>
      </c>
      <c r="S821" s="2">
        <v>604.21600000000001</v>
      </c>
      <c r="T821">
        <v>2.95</v>
      </c>
      <c r="U821" s="2">
        <v>600</v>
      </c>
      <c r="V821" s="2">
        <v>1770</v>
      </c>
      <c r="W821" t="s">
        <v>544</v>
      </c>
      <c r="X821" t="s">
        <v>30</v>
      </c>
      <c r="Y821" s="6">
        <f t="shared" si="49"/>
        <v>804.81898305084735</v>
      </c>
      <c r="Z821" s="6">
        <f t="shared" si="50"/>
        <v>204.81898305084744</v>
      </c>
      <c r="AA821" s="6">
        <f t="shared" si="51"/>
        <v>599.99999999999989</v>
      </c>
      <c r="AD821" s="50">
        <f>Raw[[#This Row],[Net Contractor Cost after rebate]]+Raw[[#This Row],[TotalIncentive]]</f>
        <v>1770</v>
      </c>
      <c r="AH821" s="69">
        <f>Raw[[#This Row],[Contractor Markup]]/Raw[[#This Row],[RegularPrice]]</f>
        <v>0</v>
      </c>
    </row>
    <row r="822" spans="1:34" hidden="1" x14ac:dyDescent="0.25">
      <c r="A822">
        <v>51305</v>
      </c>
      <c r="B822" t="s">
        <v>509</v>
      </c>
      <c r="C822">
        <v>20</v>
      </c>
      <c r="F822" t="s">
        <v>1128</v>
      </c>
      <c r="G822" t="s">
        <v>340</v>
      </c>
      <c r="H822" t="s">
        <v>3140</v>
      </c>
      <c r="I822" t="s">
        <v>3140</v>
      </c>
      <c r="L822">
        <v>18</v>
      </c>
      <c r="M822">
        <f t="shared" si="48"/>
        <v>18</v>
      </c>
      <c r="N822">
        <v>12</v>
      </c>
      <c r="O822">
        <v>10</v>
      </c>
      <c r="P822" s="46" t="s">
        <v>27</v>
      </c>
      <c r="Q822" t="s">
        <v>28</v>
      </c>
      <c r="R822" s="2">
        <v>789.14300000000003</v>
      </c>
      <c r="S822" s="2">
        <v>93.143000000000001</v>
      </c>
      <c r="T822">
        <v>1.1599999999999999</v>
      </c>
      <c r="U822" s="2">
        <v>600</v>
      </c>
      <c r="V822" s="2">
        <v>696</v>
      </c>
      <c r="W822" t="s">
        <v>85</v>
      </c>
      <c r="X822" t="s">
        <v>30</v>
      </c>
      <c r="Y822" s="6">
        <f t="shared" si="49"/>
        <v>680.29568965517251</v>
      </c>
      <c r="Z822" s="6">
        <f t="shared" si="50"/>
        <v>80.295689655172424</v>
      </c>
      <c r="AA822" s="6">
        <f t="shared" si="51"/>
        <v>600.00000000000011</v>
      </c>
      <c r="AD822" s="50">
        <f>Raw[[#This Row],[Net Contractor Cost after rebate]]+Raw[[#This Row],[TotalIncentive]]</f>
        <v>696</v>
      </c>
      <c r="AH822" s="69">
        <f>Raw[[#This Row],[Contractor Markup]]/Raw[[#This Row],[RegularPrice]]</f>
        <v>0</v>
      </c>
    </row>
    <row r="823" spans="1:34" hidden="1" x14ac:dyDescent="0.25">
      <c r="A823">
        <v>51305</v>
      </c>
      <c r="B823" t="s">
        <v>509</v>
      </c>
      <c r="C823">
        <v>21</v>
      </c>
      <c r="F823" t="s">
        <v>1129</v>
      </c>
      <c r="G823" t="s">
        <v>344</v>
      </c>
      <c r="H823" t="s">
        <v>3140</v>
      </c>
      <c r="I823" t="s">
        <v>3140</v>
      </c>
      <c r="L823">
        <v>20</v>
      </c>
      <c r="M823">
        <f t="shared" si="48"/>
        <v>20</v>
      </c>
      <c r="N823">
        <v>12.7</v>
      </c>
      <c r="O823">
        <v>10</v>
      </c>
      <c r="P823" s="46" t="s">
        <v>27</v>
      </c>
      <c r="Q823" t="s">
        <v>28</v>
      </c>
      <c r="R823" s="2">
        <v>1375.91</v>
      </c>
      <c r="S823" s="2">
        <v>475.91</v>
      </c>
      <c r="T823">
        <v>1.5</v>
      </c>
      <c r="U823" s="2">
        <v>600</v>
      </c>
      <c r="V823" s="2">
        <v>900</v>
      </c>
      <c r="W823" t="s">
        <v>694</v>
      </c>
      <c r="X823" t="s">
        <v>30</v>
      </c>
      <c r="Y823" s="6">
        <f t="shared" si="49"/>
        <v>917.27333333333343</v>
      </c>
      <c r="Z823" s="6">
        <f t="shared" si="50"/>
        <v>317.27333333333337</v>
      </c>
      <c r="AA823" s="6">
        <f t="shared" si="51"/>
        <v>600</v>
      </c>
      <c r="AD823" s="50">
        <f>Raw[[#This Row],[Net Contractor Cost after rebate]]+Raw[[#This Row],[TotalIncentive]]</f>
        <v>900</v>
      </c>
      <c r="AH823" s="69">
        <f>Raw[[#This Row],[Contractor Markup]]/Raw[[#This Row],[RegularPrice]]</f>
        <v>0</v>
      </c>
    </row>
    <row r="824" spans="1:34" hidden="1" x14ac:dyDescent="0.25">
      <c r="A824">
        <v>51305</v>
      </c>
      <c r="B824" t="s">
        <v>509</v>
      </c>
      <c r="C824">
        <v>22</v>
      </c>
      <c r="F824" t="s">
        <v>1130</v>
      </c>
      <c r="G824" t="s">
        <v>461</v>
      </c>
      <c r="H824" t="s">
        <v>3140</v>
      </c>
      <c r="I824" t="s">
        <v>3140</v>
      </c>
      <c r="L824">
        <v>28.2</v>
      </c>
      <c r="M824">
        <f t="shared" si="48"/>
        <v>29</v>
      </c>
      <c r="N824">
        <v>15.8</v>
      </c>
      <c r="O824">
        <v>13</v>
      </c>
      <c r="P824" s="46" t="s">
        <v>27</v>
      </c>
      <c r="Q824" t="s">
        <v>28</v>
      </c>
      <c r="R824" s="2">
        <v>1029.231</v>
      </c>
      <c r="S824" s="2">
        <v>579.23099999999999</v>
      </c>
      <c r="T824">
        <v>0.75</v>
      </c>
      <c r="U824" s="2">
        <v>600</v>
      </c>
      <c r="V824" s="2">
        <v>450</v>
      </c>
      <c r="W824" t="s">
        <v>503</v>
      </c>
      <c r="X824" t="s">
        <v>30</v>
      </c>
      <c r="Y824" s="6">
        <f t="shared" si="49"/>
        <v>1372.308</v>
      </c>
      <c r="Z824" s="6">
        <f t="shared" si="50"/>
        <v>772.30799999999999</v>
      </c>
      <c r="AA824" s="6">
        <f t="shared" si="51"/>
        <v>600</v>
      </c>
      <c r="AD824" s="50">
        <f>Raw[[#This Row],[Net Contractor Cost after rebate]]+Raw[[#This Row],[TotalIncentive]]</f>
        <v>450</v>
      </c>
      <c r="AH824" s="69">
        <f>Raw[[#This Row],[Contractor Markup]]/Raw[[#This Row],[RegularPrice]]</f>
        <v>0</v>
      </c>
    </row>
    <row r="825" spans="1:34" hidden="1" x14ac:dyDescent="0.25">
      <c r="A825">
        <v>51305</v>
      </c>
      <c r="B825" t="s">
        <v>509</v>
      </c>
      <c r="C825">
        <v>23</v>
      </c>
      <c r="F825" t="s">
        <v>1130</v>
      </c>
      <c r="G825" t="s">
        <v>461</v>
      </c>
      <c r="H825" t="s">
        <v>3140</v>
      </c>
      <c r="I825" t="s">
        <v>3140</v>
      </c>
      <c r="L825">
        <v>28.2</v>
      </c>
      <c r="M825">
        <f t="shared" si="48"/>
        <v>29</v>
      </c>
      <c r="N825">
        <v>15.8</v>
      </c>
      <c r="O825">
        <v>13</v>
      </c>
      <c r="P825" s="46" t="s">
        <v>27</v>
      </c>
      <c r="Q825" t="s">
        <v>28</v>
      </c>
      <c r="R825" s="2">
        <v>1029.231</v>
      </c>
      <c r="S825" s="2">
        <v>579.23099999999999</v>
      </c>
      <c r="T825">
        <v>0.75</v>
      </c>
      <c r="U825" s="2">
        <v>600</v>
      </c>
      <c r="V825" s="2">
        <v>450</v>
      </c>
      <c r="W825" t="s">
        <v>503</v>
      </c>
      <c r="X825" t="s">
        <v>30</v>
      </c>
      <c r="Y825" s="6">
        <f t="shared" si="49"/>
        <v>1372.308</v>
      </c>
      <c r="Z825" s="6">
        <f t="shared" si="50"/>
        <v>772.30799999999999</v>
      </c>
      <c r="AA825" s="6">
        <f t="shared" si="51"/>
        <v>600</v>
      </c>
      <c r="AD825" s="50">
        <f>Raw[[#This Row],[Net Contractor Cost after rebate]]+Raw[[#This Row],[TotalIncentive]]</f>
        <v>450</v>
      </c>
      <c r="AH825" s="69">
        <f>Raw[[#This Row],[Contractor Markup]]/Raw[[#This Row],[RegularPrice]]</f>
        <v>0</v>
      </c>
    </row>
    <row r="826" spans="1:34" hidden="1" x14ac:dyDescent="0.25">
      <c r="A826">
        <v>51305</v>
      </c>
      <c r="B826" t="s">
        <v>509</v>
      </c>
      <c r="C826">
        <v>24</v>
      </c>
      <c r="F826" t="s">
        <v>1131</v>
      </c>
      <c r="G826" t="s">
        <v>464</v>
      </c>
      <c r="H826" t="s">
        <v>3140</v>
      </c>
      <c r="I826" t="s">
        <v>3140</v>
      </c>
      <c r="L826">
        <v>18</v>
      </c>
      <c r="M826">
        <f t="shared" si="48"/>
        <v>18</v>
      </c>
      <c r="N826">
        <v>10.5</v>
      </c>
      <c r="O826">
        <v>10</v>
      </c>
      <c r="P826" s="46" t="s">
        <v>27</v>
      </c>
      <c r="Q826" t="s">
        <v>28</v>
      </c>
      <c r="R826" s="2">
        <v>987.2</v>
      </c>
      <c r="S826" s="2">
        <v>129.19999999999999</v>
      </c>
      <c r="T826">
        <v>1.43</v>
      </c>
      <c r="U826" s="2">
        <v>600</v>
      </c>
      <c r="V826" s="2">
        <v>858</v>
      </c>
      <c r="W826" t="s">
        <v>63</v>
      </c>
      <c r="X826" t="s">
        <v>30</v>
      </c>
      <c r="Y826" s="6">
        <f t="shared" si="49"/>
        <v>690.34965034965046</v>
      </c>
      <c r="Z826" s="6">
        <f t="shared" si="50"/>
        <v>90.349650349650346</v>
      </c>
      <c r="AA826" s="6">
        <f t="shared" si="51"/>
        <v>600.00000000000011</v>
      </c>
      <c r="AD826" s="50">
        <f>Raw[[#This Row],[Net Contractor Cost after rebate]]+Raw[[#This Row],[TotalIncentive]]</f>
        <v>858</v>
      </c>
      <c r="AH826" s="69">
        <f>Raw[[#This Row],[Contractor Markup]]/Raw[[#This Row],[RegularPrice]]</f>
        <v>0</v>
      </c>
    </row>
    <row r="827" spans="1:34" hidden="1" x14ac:dyDescent="0.25">
      <c r="A827">
        <v>51307</v>
      </c>
      <c r="B827" t="s">
        <v>843</v>
      </c>
      <c r="C827">
        <v>11</v>
      </c>
      <c r="F827" t="s">
        <v>1132</v>
      </c>
      <c r="G827" t="s">
        <v>105</v>
      </c>
      <c r="H827" t="s">
        <v>3140</v>
      </c>
      <c r="I827" t="s">
        <v>3140</v>
      </c>
      <c r="L827">
        <v>20.5</v>
      </c>
      <c r="M827">
        <f t="shared" si="48"/>
        <v>21</v>
      </c>
      <c r="N827">
        <v>12.5</v>
      </c>
      <c r="O827">
        <v>10</v>
      </c>
      <c r="P827" s="46" t="s">
        <v>27</v>
      </c>
      <c r="Q827" t="s">
        <v>28</v>
      </c>
      <c r="R827" s="2">
        <v>1258</v>
      </c>
      <c r="S827" s="2">
        <v>142</v>
      </c>
      <c r="T827">
        <v>1.86</v>
      </c>
      <c r="U827" s="2">
        <v>600</v>
      </c>
      <c r="V827" s="2">
        <v>1116</v>
      </c>
      <c r="W827" t="s">
        <v>34</v>
      </c>
      <c r="X827" t="s">
        <v>30</v>
      </c>
      <c r="Y827" s="6">
        <f t="shared" si="49"/>
        <v>676.34408602150529</v>
      </c>
      <c r="Z827" s="6">
        <f t="shared" si="50"/>
        <v>76.344086021505376</v>
      </c>
      <c r="AA827" s="6">
        <f t="shared" si="51"/>
        <v>599.99999999999989</v>
      </c>
      <c r="AD827" s="50">
        <f>Raw[[#This Row],[Net Contractor Cost after rebate]]+Raw[[#This Row],[TotalIncentive]]</f>
        <v>1116</v>
      </c>
      <c r="AH827" s="69">
        <f>Raw[[#This Row],[Contractor Markup]]/Raw[[#This Row],[RegularPrice]]</f>
        <v>0</v>
      </c>
    </row>
    <row r="828" spans="1:34" hidden="1" x14ac:dyDescent="0.25">
      <c r="A828">
        <v>51307</v>
      </c>
      <c r="B828" t="s">
        <v>843</v>
      </c>
      <c r="C828">
        <v>12</v>
      </c>
      <c r="F828" t="s">
        <v>1133</v>
      </c>
      <c r="G828" t="s">
        <v>484</v>
      </c>
      <c r="H828" t="s">
        <v>3140</v>
      </c>
      <c r="I828" t="s">
        <v>3140</v>
      </c>
      <c r="L828">
        <v>18</v>
      </c>
      <c r="M828">
        <f t="shared" si="48"/>
        <v>18</v>
      </c>
      <c r="N828">
        <v>12</v>
      </c>
      <c r="O828">
        <v>10</v>
      </c>
      <c r="P828" s="46" t="s">
        <v>27</v>
      </c>
      <c r="Q828" t="s">
        <v>28</v>
      </c>
      <c r="R828" s="2">
        <v>592.93700000000001</v>
      </c>
      <c r="S828" s="2">
        <v>142.93700000000001</v>
      </c>
      <c r="T828">
        <v>0.75</v>
      </c>
      <c r="U828" s="2">
        <v>600</v>
      </c>
      <c r="V828" s="2">
        <v>450</v>
      </c>
      <c r="W828" t="s">
        <v>651</v>
      </c>
      <c r="X828" t="s">
        <v>30</v>
      </c>
      <c r="Y828" s="6">
        <f t="shared" si="49"/>
        <v>790.58266666666668</v>
      </c>
      <c r="Z828" s="6">
        <f t="shared" si="50"/>
        <v>190.58266666666668</v>
      </c>
      <c r="AA828" s="6">
        <f t="shared" si="51"/>
        <v>600</v>
      </c>
      <c r="AD828" s="50">
        <f>Raw[[#This Row],[Net Contractor Cost after rebate]]+Raw[[#This Row],[TotalIncentive]]</f>
        <v>450</v>
      </c>
      <c r="AH828" s="69">
        <f>Raw[[#This Row],[Contractor Markup]]/Raw[[#This Row],[RegularPrice]]</f>
        <v>0</v>
      </c>
    </row>
    <row r="829" spans="1:34" hidden="1" x14ac:dyDescent="0.25">
      <c r="A829">
        <v>51307</v>
      </c>
      <c r="B829" t="s">
        <v>843</v>
      </c>
      <c r="C829">
        <v>13</v>
      </c>
      <c r="F829" t="s">
        <v>1134</v>
      </c>
      <c r="G829" t="s">
        <v>484</v>
      </c>
      <c r="H829" t="s">
        <v>3140</v>
      </c>
      <c r="I829" t="s">
        <v>3140</v>
      </c>
      <c r="L829">
        <v>18</v>
      </c>
      <c r="M829">
        <f t="shared" si="48"/>
        <v>18</v>
      </c>
      <c r="N829">
        <v>12</v>
      </c>
      <c r="O829">
        <v>10</v>
      </c>
      <c r="P829" s="46" t="s">
        <v>27</v>
      </c>
      <c r="Q829" t="s">
        <v>28</v>
      </c>
      <c r="R829" s="2">
        <v>592.93700000000001</v>
      </c>
      <c r="S829" s="2">
        <v>142.93700000000001</v>
      </c>
      <c r="T829">
        <v>0.75</v>
      </c>
      <c r="U829" s="2">
        <v>600</v>
      </c>
      <c r="V829" s="2">
        <v>450</v>
      </c>
      <c r="W829" t="s">
        <v>34</v>
      </c>
      <c r="X829" t="s">
        <v>30</v>
      </c>
      <c r="Y829" s="6">
        <f t="shared" si="49"/>
        <v>790.58266666666668</v>
      </c>
      <c r="Z829" s="6">
        <f t="shared" si="50"/>
        <v>190.58266666666668</v>
      </c>
      <c r="AA829" s="6">
        <f t="shared" si="51"/>
        <v>600</v>
      </c>
      <c r="AD829" s="50">
        <f>Raw[[#This Row],[Net Contractor Cost after rebate]]+Raw[[#This Row],[TotalIncentive]]</f>
        <v>450</v>
      </c>
      <c r="AH829" s="69">
        <f>Raw[[#This Row],[Contractor Markup]]/Raw[[#This Row],[RegularPrice]]</f>
        <v>0</v>
      </c>
    </row>
    <row r="830" spans="1:34" hidden="1" x14ac:dyDescent="0.25">
      <c r="A830">
        <v>51307</v>
      </c>
      <c r="B830" t="s">
        <v>843</v>
      </c>
      <c r="C830">
        <v>14</v>
      </c>
      <c r="F830" t="s">
        <v>1135</v>
      </c>
      <c r="G830" t="s">
        <v>464</v>
      </c>
      <c r="H830" t="s">
        <v>3140</v>
      </c>
      <c r="I830" t="s">
        <v>3140</v>
      </c>
      <c r="L830">
        <v>18</v>
      </c>
      <c r="M830">
        <f t="shared" si="48"/>
        <v>18</v>
      </c>
      <c r="N830">
        <v>10.5</v>
      </c>
      <c r="O830">
        <v>10</v>
      </c>
      <c r="P830" s="46" t="s">
        <v>27</v>
      </c>
      <c r="Q830" t="s">
        <v>28</v>
      </c>
      <c r="R830" s="2">
        <v>1100.8</v>
      </c>
      <c r="S830" s="2">
        <v>242.8</v>
      </c>
      <c r="T830">
        <v>1.43</v>
      </c>
      <c r="U830" s="2">
        <v>600</v>
      </c>
      <c r="V830" s="2">
        <v>858</v>
      </c>
      <c r="W830" t="s">
        <v>364</v>
      </c>
      <c r="X830" t="s">
        <v>30</v>
      </c>
      <c r="Y830" s="6">
        <f t="shared" si="49"/>
        <v>769.79020979020981</v>
      </c>
      <c r="Z830" s="6">
        <f t="shared" si="50"/>
        <v>169.79020979020981</v>
      </c>
      <c r="AA830" s="6">
        <f t="shared" si="51"/>
        <v>600</v>
      </c>
      <c r="AD830" s="50">
        <f>Raw[[#This Row],[Net Contractor Cost after rebate]]+Raw[[#This Row],[TotalIncentive]]</f>
        <v>858</v>
      </c>
      <c r="AH830" s="69">
        <f>Raw[[#This Row],[Contractor Markup]]/Raw[[#This Row],[RegularPrice]]</f>
        <v>0</v>
      </c>
    </row>
    <row r="831" spans="1:34" hidden="1" x14ac:dyDescent="0.25">
      <c r="A831">
        <v>51307</v>
      </c>
      <c r="B831" t="s">
        <v>843</v>
      </c>
      <c r="C831">
        <v>15</v>
      </c>
      <c r="F831" t="s">
        <v>1136</v>
      </c>
      <c r="G831" t="s">
        <v>491</v>
      </c>
      <c r="H831" t="s">
        <v>3140</v>
      </c>
      <c r="I831" t="s">
        <v>3140</v>
      </c>
      <c r="L831">
        <v>20</v>
      </c>
      <c r="M831">
        <f t="shared" si="48"/>
        <v>20</v>
      </c>
      <c r="N831">
        <v>12.7</v>
      </c>
      <c r="O831">
        <v>10</v>
      </c>
      <c r="P831" s="46" t="s">
        <v>27</v>
      </c>
      <c r="Q831" t="s">
        <v>28</v>
      </c>
      <c r="R831" s="2">
        <v>1216</v>
      </c>
      <c r="S831" s="2">
        <v>316</v>
      </c>
      <c r="T831">
        <v>1.5</v>
      </c>
      <c r="U831" s="2">
        <v>600</v>
      </c>
      <c r="V831" s="2">
        <v>900</v>
      </c>
      <c r="W831" t="s">
        <v>468</v>
      </c>
      <c r="X831" t="s">
        <v>30</v>
      </c>
      <c r="Y831" s="6">
        <f t="shared" si="49"/>
        <v>810.66666666666663</v>
      </c>
      <c r="Z831" s="6">
        <f t="shared" si="50"/>
        <v>210.66666666666666</v>
      </c>
      <c r="AA831" s="6">
        <f t="shared" si="51"/>
        <v>600</v>
      </c>
      <c r="AD831" s="50">
        <f>Raw[[#This Row],[Net Contractor Cost after rebate]]+Raw[[#This Row],[TotalIncentive]]</f>
        <v>900</v>
      </c>
      <c r="AH831" s="69">
        <f>Raw[[#This Row],[Contractor Markup]]/Raw[[#This Row],[RegularPrice]]</f>
        <v>0</v>
      </c>
    </row>
    <row r="832" spans="1:34" hidden="1" x14ac:dyDescent="0.25">
      <c r="A832">
        <v>51307</v>
      </c>
      <c r="B832" t="s">
        <v>843</v>
      </c>
      <c r="C832">
        <v>16</v>
      </c>
      <c r="F832" t="s">
        <v>1137</v>
      </c>
      <c r="G832" t="s">
        <v>474</v>
      </c>
      <c r="H832" t="s">
        <v>3140</v>
      </c>
      <c r="I832" t="s">
        <v>3140</v>
      </c>
      <c r="L832">
        <v>19.2</v>
      </c>
      <c r="M832">
        <f t="shared" si="48"/>
        <v>20</v>
      </c>
      <c r="N832">
        <v>9.4</v>
      </c>
      <c r="O832">
        <v>11</v>
      </c>
      <c r="P832" s="46" t="s">
        <v>27</v>
      </c>
      <c r="Q832" t="s">
        <v>28</v>
      </c>
      <c r="R832" s="2">
        <v>2099</v>
      </c>
      <c r="S832" s="2">
        <v>329</v>
      </c>
      <c r="T832">
        <v>2.95</v>
      </c>
      <c r="U832" s="2">
        <v>600</v>
      </c>
      <c r="V832" s="2">
        <v>1770</v>
      </c>
      <c r="W832" t="s">
        <v>453</v>
      </c>
      <c r="X832" t="s">
        <v>30</v>
      </c>
      <c r="Y832" s="6">
        <f t="shared" si="49"/>
        <v>711.52542372881351</v>
      </c>
      <c r="Z832" s="6">
        <f t="shared" si="50"/>
        <v>111.52542372881355</v>
      </c>
      <c r="AA832" s="6">
        <f t="shared" si="51"/>
        <v>600</v>
      </c>
      <c r="AD832" s="50">
        <f>Raw[[#This Row],[Net Contractor Cost after rebate]]+Raw[[#This Row],[TotalIncentive]]</f>
        <v>1770</v>
      </c>
      <c r="AH832" s="69">
        <f>Raw[[#This Row],[Contractor Markup]]/Raw[[#This Row],[RegularPrice]]</f>
        <v>0</v>
      </c>
    </row>
    <row r="833" spans="1:34" hidden="1" x14ac:dyDescent="0.25">
      <c r="A833">
        <v>51307</v>
      </c>
      <c r="B833" t="s">
        <v>843</v>
      </c>
      <c r="C833">
        <v>17</v>
      </c>
      <c r="F833" t="s">
        <v>1138</v>
      </c>
      <c r="G833" t="s">
        <v>491</v>
      </c>
      <c r="H833" t="s">
        <v>3140</v>
      </c>
      <c r="I833" t="s">
        <v>3140</v>
      </c>
      <c r="L833">
        <v>19.7</v>
      </c>
      <c r="M833">
        <f t="shared" si="48"/>
        <v>20</v>
      </c>
      <c r="N833">
        <v>9.1999999999999993</v>
      </c>
      <c r="O833">
        <v>10.3</v>
      </c>
      <c r="P833" s="46" t="s">
        <v>27</v>
      </c>
      <c r="Q833" t="s">
        <v>28</v>
      </c>
      <c r="R833" s="2">
        <v>2549</v>
      </c>
      <c r="S833" s="2">
        <v>527</v>
      </c>
      <c r="T833">
        <v>3.37</v>
      </c>
      <c r="U833" s="2">
        <v>600</v>
      </c>
      <c r="V833" s="2">
        <v>2022</v>
      </c>
      <c r="W833" t="s">
        <v>1101</v>
      </c>
      <c r="X833" t="s">
        <v>30</v>
      </c>
      <c r="Y833" s="6">
        <f t="shared" si="49"/>
        <v>756.379821958457</v>
      </c>
      <c r="Z833" s="6">
        <f t="shared" si="50"/>
        <v>156.37982195845697</v>
      </c>
      <c r="AA833" s="6">
        <f t="shared" si="51"/>
        <v>600</v>
      </c>
      <c r="AD833" s="50">
        <f>Raw[[#This Row],[Net Contractor Cost after rebate]]+Raw[[#This Row],[TotalIncentive]]</f>
        <v>2022</v>
      </c>
      <c r="AH833" s="69">
        <f>Raw[[#This Row],[Contractor Markup]]/Raw[[#This Row],[RegularPrice]]</f>
        <v>0</v>
      </c>
    </row>
    <row r="834" spans="1:34" hidden="1" x14ac:dyDescent="0.25">
      <c r="A834">
        <v>51307</v>
      </c>
      <c r="B834" t="s">
        <v>843</v>
      </c>
      <c r="C834">
        <v>1</v>
      </c>
      <c r="F834" t="s">
        <v>1139</v>
      </c>
      <c r="G834" t="s">
        <v>138</v>
      </c>
      <c r="H834" t="s">
        <v>3139</v>
      </c>
      <c r="I834" t="s">
        <v>3139</v>
      </c>
      <c r="L834">
        <v>16.5</v>
      </c>
      <c r="M834">
        <f t="shared" si="48"/>
        <v>17</v>
      </c>
      <c r="N834">
        <v>13</v>
      </c>
      <c r="O834">
        <v>9.6</v>
      </c>
      <c r="P834" s="46" t="s">
        <v>51</v>
      </c>
      <c r="Q834" t="s">
        <v>49</v>
      </c>
      <c r="R834" s="2">
        <v>2166</v>
      </c>
      <c r="S834" s="2">
        <v>1005</v>
      </c>
      <c r="T834">
        <v>3.87</v>
      </c>
      <c r="U834" s="2">
        <v>300</v>
      </c>
      <c r="V834" s="2">
        <v>1161</v>
      </c>
      <c r="W834" t="s">
        <v>149</v>
      </c>
      <c r="X834" t="s">
        <v>30</v>
      </c>
      <c r="Y834" s="6">
        <f t="shared" si="49"/>
        <v>559.68992248062011</v>
      </c>
      <c r="Z834" s="6">
        <f t="shared" si="50"/>
        <v>259.68992248062017</v>
      </c>
      <c r="AA834" s="6">
        <f t="shared" si="51"/>
        <v>299.99999999999994</v>
      </c>
      <c r="AD834" s="50">
        <f>Raw[[#This Row],[Net Contractor Cost after rebate]]+Raw[[#This Row],[TotalIncentive]]</f>
        <v>1161</v>
      </c>
      <c r="AH834" s="69">
        <f>Raw[[#This Row],[Contractor Markup]]/Raw[[#This Row],[RegularPrice]]</f>
        <v>0</v>
      </c>
    </row>
    <row r="835" spans="1:34" hidden="1" x14ac:dyDescent="0.25">
      <c r="A835">
        <v>51307</v>
      </c>
      <c r="B835" t="s">
        <v>843</v>
      </c>
      <c r="C835">
        <v>2</v>
      </c>
      <c r="F835" t="s">
        <v>1140</v>
      </c>
      <c r="G835" t="s">
        <v>348</v>
      </c>
      <c r="H835" t="s">
        <v>3139</v>
      </c>
      <c r="I835" t="s">
        <v>3139</v>
      </c>
      <c r="L835">
        <v>18</v>
      </c>
      <c r="M835">
        <f t="shared" ref="M835:M851" si="52">ROUNDUP(L835,0)</f>
        <v>18</v>
      </c>
      <c r="N835">
        <v>11.5</v>
      </c>
      <c r="O835">
        <v>9</v>
      </c>
      <c r="P835" s="46" t="s">
        <v>51</v>
      </c>
      <c r="Q835" t="s">
        <v>49</v>
      </c>
      <c r="R835" s="2">
        <v>2942</v>
      </c>
      <c r="S835" s="2">
        <v>2114</v>
      </c>
      <c r="T835">
        <v>2.76</v>
      </c>
      <c r="U835" s="2">
        <v>300</v>
      </c>
      <c r="V835" s="2">
        <v>828</v>
      </c>
      <c r="W835" t="s">
        <v>895</v>
      </c>
      <c r="X835" t="s">
        <v>30</v>
      </c>
      <c r="Y835" s="6">
        <f t="shared" ref="Y835:Y851" si="53">R835/T835</f>
        <v>1065.9420289855072</v>
      </c>
      <c r="Z835" s="6">
        <f t="shared" ref="Z835:Z851" si="54">S835/T835</f>
        <v>765.94202898550725</v>
      </c>
      <c r="AA835" s="6">
        <f t="shared" ref="AA835:AA851" si="55">Y835-Z835</f>
        <v>300</v>
      </c>
      <c r="AD835" s="50">
        <f>Raw[[#This Row],[Net Contractor Cost after rebate]]+Raw[[#This Row],[TotalIncentive]]</f>
        <v>828</v>
      </c>
      <c r="AH835" s="69">
        <f>Raw[[#This Row],[Contractor Markup]]/Raw[[#This Row],[RegularPrice]]</f>
        <v>0</v>
      </c>
    </row>
    <row r="836" spans="1:34" hidden="1" x14ac:dyDescent="0.25">
      <c r="A836">
        <v>51307</v>
      </c>
      <c r="B836" t="s">
        <v>843</v>
      </c>
      <c r="C836">
        <v>3</v>
      </c>
      <c r="F836" t="s">
        <v>1140</v>
      </c>
      <c r="G836" t="s">
        <v>348</v>
      </c>
      <c r="H836" t="s">
        <v>3139</v>
      </c>
      <c r="I836" t="s">
        <v>3139</v>
      </c>
      <c r="L836">
        <v>18</v>
      </c>
      <c r="M836">
        <f t="shared" si="52"/>
        <v>18</v>
      </c>
      <c r="N836">
        <v>13</v>
      </c>
      <c r="O836">
        <v>10</v>
      </c>
      <c r="P836" s="46" t="s">
        <v>51</v>
      </c>
      <c r="Q836" t="s">
        <v>62</v>
      </c>
      <c r="R836" s="2">
        <v>2942</v>
      </c>
      <c r="S836" s="2">
        <v>2069</v>
      </c>
      <c r="T836">
        <v>2.91</v>
      </c>
      <c r="U836" s="2">
        <v>300</v>
      </c>
      <c r="V836" s="2">
        <v>873</v>
      </c>
      <c r="W836" t="s">
        <v>895</v>
      </c>
      <c r="X836" t="s">
        <v>30</v>
      </c>
      <c r="Y836" s="6">
        <f t="shared" si="53"/>
        <v>1010.9965635738831</v>
      </c>
      <c r="Z836" s="6">
        <f t="shared" si="54"/>
        <v>710.99656357388312</v>
      </c>
      <c r="AA836" s="6">
        <f t="shared" si="55"/>
        <v>300</v>
      </c>
      <c r="AD836" s="50">
        <f>Raw[[#This Row],[Net Contractor Cost after rebate]]+Raw[[#This Row],[TotalIncentive]]</f>
        <v>873</v>
      </c>
      <c r="AH836" s="69">
        <f>Raw[[#This Row],[Contractor Markup]]/Raw[[#This Row],[RegularPrice]]</f>
        <v>0</v>
      </c>
    </row>
    <row r="837" spans="1:34" hidden="1" x14ac:dyDescent="0.25">
      <c r="A837">
        <v>51307</v>
      </c>
      <c r="B837" t="s">
        <v>843</v>
      </c>
      <c r="C837">
        <v>4</v>
      </c>
      <c r="F837" t="s">
        <v>1141</v>
      </c>
      <c r="G837" t="s">
        <v>497</v>
      </c>
      <c r="H837" t="s">
        <v>3139</v>
      </c>
      <c r="I837" t="s">
        <v>3139</v>
      </c>
      <c r="L837">
        <v>18</v>
      </c>
      <c r="M837">
        <f t="shared" si="52"/>
        <v>18</v>
      </c>
      <c r="N837">
        <v>12.5</v>
      </c>
      <c r="O837">
        <v>10</v>
      </c>
      <c r="P837" s="46" t="s">
        <v>51</v>
      </c>
      <c r="Q837" t="s">
        <v>62</v>
      </c>
      <c r="R837" s="2">
        <v>3495</v>
      </c>
      <c r="S837" s="2">
        <v>2322</v>
      </c>
      <c r="T837">
        <v>3.91</v>
      </c>
      <c r="U837" s="2">
        <v>300</v>
      </c>
      <c r="V837" s="2">
        <v>1173</v>
      </c>
      <c r="W837" t="s">
        <v>205</v>
      </c>
      <c r="X837" t="s">
        <v>30</v>
      </c>
      <c r="Y837" s="6">
        <f t="shared" si="53"/>
        <v>893.86189258312015</v>
      </c>
      <c r="Z837" s="6">
        <f t="shared" si="54"/>
        <v>593.86189258312015</v>
      </c>
      <c r="AA837" s="6">
        <f t="shared" si="55"/>
        <v>300</v>
      </c>
      <c r="AD837" s="50">
        <f>Raw[[#This Row],[Net Contractor Cost after rebate]]+Raw[[#This Row],[TotalIncentive]]</f>
        <v>1173</v>
      </c>
      <c r="AH837" s="69">
        <f>Raw[[#This Row],[Contractor Markup]]/Raw[[#This Row],[RegularPrice]]</f>
        <v>0</v>
      </c>
    </row>
    <row r="838" spans="1:34" hidden="1" x14ac:dyDescent="0.25">
      <c r="A838">
        <v>51307</v>
      </c>
      <c r="B838" t="s">
        <v>843</v>
      </c>
      <c r="C838">
        <v>5</v>
      </c>
      <c r="F838" t="s">
        <v>1142</v>
      </c>
      <c r="G838" t="s">
        <v>464</v>
      </c>
      <c r="H838" t="s">
        <v>3140</v>
      </c>
      <c r="I838" t="s">
        <v>3140</v>
      </c>
      <c r="L838">
        <v>23.1</v>
      </c>
      <c r="M838">
        <f t="shared" si="52"/>
        <v>24</v>
      </c>
      <c r="N838">
        <v>13</v>
      </c>
      <c r="O838">
        <v>12.5</v>
      </c>
      <c r="P838" s="46" t="s">
        <v>27</v>
      </c>
      <c r="Q838" t="s">
        <v>28</v>
      </c>
      <c r="R838" s="2">
        <v>828.01400000000001</v>
      </c>
      <c r="S838" s="2">
        <v>228.01400000000001</v>
      </c>
      <c r="T838">
        <v>1</v>
      </c>
      <c r="U838" s="2">
        <v>600</v>
      </c>
      <c r="V838" s="2">
        <v>600</v>
      </c>
      <c r="W838" t="s">
        <v>1108</v>
      </c>
      <c r="X838" t="s">
        <v>30</v>
      </c>
      <c r="Y838" s="6">
        <f t="shared" si="53"/>
        <v>828.01400000000001</v>
      </c>
      <c r="Z838" s="6">
        <f t="shared" si="54"/>
        <v>228.01400000000001</v>
      </c>
      <c r="AA838" s="6">
        <f t="shared" si="55"/>
        <v>600</v>
      </c>
      <c r="AD838" s="50">
        <f>Raw[[#This Row],[Net Contractor Cost after rebate]]+Raw[[#This Row],[TotalIncentive]]</f>
        <v>600</v>
      </c>
      <c r="AH838" s="69">
        <f>Raw[[#This Row],[Contractor Markup]]/Raw[[#This Row],[RegularPrice]]</f>
        <v>0</v>
      </c>
    </row>
    <row r="839" spans="1:34" hidden="1" x14ac:dyDescent="0.25">
      <c r="A839">
        <v>51307</v>
      </c>
      <c r="B839" t="s">
        <v>843</v>
      </c>
      <c r="C839">
        <v>6</v>
      </c>
      <c r="F839" t="s">
        <v>1143</v>
      </c>
      <c r="G839" t="s">
        <v>551</v>
      </c>
      <c r="H839" t="s">
        <v>3140</v>
      </c>
      <c r="I839" t="s">
        <v>3140</v>
      </c>
      <c r="L839">
        <v>20.5</v>
      </c>
      <c r="M839">
        <f t="shared" si="52"/>
        <v>21</v>
      </c>
      <c r="N839">
        <v>13.4</v>
      </c>
      <c r="O839">
        <v>11.2</v>
      </c>
      <c r="P839" s="46" t="s">
        <v>27</v>
      </c>
      <c r="Q839" t="s">
        <v>28</v>
      </c>
      <c r="R839" s="2">
        <v>1114</v>
      </c>
      <c r="S839" s="2">
        <v>214</v>
      </c>
      <c r="T839">
        <v>1.5</v>
      </c>
      <c r="U839" s="2">
        <v>600</v>
      </c>
      <c r="V839" s="2">
        <v>900</v>
      </c>
      <c r="W839" t="s">
        <v>503</v>
      </c>
      <c r="X839" t="s">
        <v>30</v>
      </c>
      <c r="Y839" s="6">
        <f t="shared" si="53"/>
        <v>742.66666666666663</v>
      </c>
      <c r="Z839" s="6">
        <f t="shared" si="54"/>
        <v>142.66666666666666</v>
      </c>
      <c r="AA839" s="6">
        <f t="shared" si="55"/>
        <v>600</v>
      </c>
      <c r="AD839" s="50">
        <f>Raw[[#This Row],[Net Contractor Cost after rebate]]+Raw[[#This Row],[TotalIncentive]]</f>
        <v>900</v>
      </c>
      <c r="AH839" s="69">
        <f>Raw[[#This Row],[Contractor Markup]]/Raw[[#This Row],[RegularPrice]]</f>
        <v>0</v>
      </c>
    </row>
    <row r="840" spans="1:34" hidden="1" x14ac:dyDescent="0.25">
      <c r="A840">
        <v>51307</v>
      </c>
      <c r="B840" t="s">
        <v>843</v>
      </c>
      <c r="C840">
        <v>7</v>
      </c>
      <c r="F840" t="s">
        <v>1143</v>
      </c>
      <c r="G840" t="s">
        <v>551</v>
      </c>
      <c r="H840" t="s">
        <v>3140</v>
      </c>
      <c r="I840" t="s">
        <v>3140</v>
      </c>
      <c r="L840">
        <v>20.5</v>
      </c>
      <c r="M840">
        <f t="shared" si="52"/>
        <v>21</v>
      </c>
      <c r="N840">
        <v>13.4</v>
      </c>
      <c r="O840">
        <v>11.2</v>
      </c>
      <c r="P840" s="46" t="s">
        <v>27</v>
      </c>
      <c r="Q840" t="s">
        <v>28</v>
      </c>
      <c r="R840" s="2">
        <v>1114</v>
      </c>
      <c r="S840" s="2">
        <v>214</v>
      </c>
      <c r="T840">
        <v>1.5</v>
      </c>
      <c r="U840" s="2">
        <v>600</v>
      </c>
      <c r="V840" s="2">
        <v>900</v>
      </c>
      <c r="W840" t="s">
        <v>503</v>
      </c>
      <c r="X840" t="s">
        <v>30</v>
      </c>
      <c r="Y840" s="6">
        <f t="shared" si="53"/>
        <v>742.66666666666663</v>
      </c>
      <c r="Z840" s="6">
        <f t="shared" si="54"/>
        <v>142.66666666666666</v>
      </c>
      <c r="AA840" s="6">
        <f t="shared" si="55"/>
        <v>600</v>
      </c>
      <c r="AD840" s="50">
        <f>Raw[[#This Row],[Net Contractor Cost after rebate]]+Raw[[#This Row],[TotalIncentive]]</f>
        <v>900</v>
      </c>
      <c r="AH840" s="69">
        <f>Raw[[#This Row],[Contractor Markup]]/Raw[[#This Row],[RegularPrice]]</f>
        <v>0</v>
      </c>
    </row>
    <row r="841" spans="1:34" hidden="1" x14ac:dyDescent="0.25">
      <c r="A841">
        <v>51307</v>
      </c>
      <c r="B841" t="s">
        <v>843</v>
      </c>
      <c r="C841">
        <v>8</v>
      </c>
      <c r="F841" t="s">
        <v>1144</v>
      </c>
      <c r="G841" t="s">
        <v>610</v>
      </c>
      <c r="H841" t="s">
        <v>3140</v>
      </c>
      <c r="I841" t="s">
        <v>3140</v>
      </c>
      <c r="L841">
        <v>20.5</v>
      </c>
      <c r="M841">
        <f t="shared" si="52"/>
        <v>21</v>
      </c>
      <c r="N841">
        <v>13.4</v>
      </c>
      <c r="O841">
        <v>11.2</v>
      </c>
      <c r="P841" s="46" t="s">
        <v>27</v>
      </c>
      <c r="Q841" t="s">
        <v>28</v>
      </c>
      <c r="R841" s="2">
        <v>1114</v>
      </c>
      <c r="S841" s="2">
        <v>214</v>
      </c>
      <c r="T841">
        <v>1.5</v>
      </c>
      <c r="U841" s="2">
        <v>600</v>
      </c>
      <c r="V841" s="2">
        <v>900</v>
      </c>
      <c r="W841" t="s">
        <v>477</v>
      </c>
      <c r="X841" t="s">
        <v>30</v>
      </c>
      <c r="Y841" s="6">
        <f t="shared" si="53"/>
        <v>742.66666666666663</v>
      </c>
      <c r="Z841" s="6">
        <f t="shared" si="54"/>
        <v>142.66666666666666</v>
      </c>
      <c r="AA841" s="6">
        <f t="shared" si="55"/>
        <v>600</v>
      </c>
      <c r="AD841" s="50">
        <f>Raw[[#This Row],[Net Contractor Cost after rebate]]+Raw[[#This Row],[TotalIncentive]]</f>
        <v>900</v>
      </c>
      <c r="AH841" s="69">
        <f>Raw[[#This Row],[Contractor Markup]]/Raw[[#This Row],[RegularPrice]]</f>
        <v>0</v>
      </c>
    </row>
    <row r="842" spans="1:34" hidden="1" x14ac:dyDescent="0.25">
      <c r="A842">
        <v>51307</v>
      </c>
      <c r="B842" t="s">
        <v>843</v>
      </c>
      <c r="C842">
        <v>9</v>
      </c>
      <c r="F842" t="s">
        <v>1145</v>
      </c>
      <c r="G842" t="s">
        <v>575</v>
      </c>
      <c r="H842" t="s">
        <v>3140</v>
      </c>
      <c r="I842" t="s">
        <v>3140</v>
      </c>
      <c r="L842">
        <v>20.5</v>
      </c>
      <c r="M842">
        <f t="shared" si="52"/>
        <v>21</v>
      </c>
      <c r="N842">
        <v>13.4</v>
      </c>
      <c r="O842">
        <v>11.2</v>
      </c>
      <c r="P842" s="46" t="s">
        <v>27</v>
      </c>
      <c r="Q842" t="s">
        <v>28</v>
      </c>
      <c r="R842" s="2">
        <v>1114</v>
      </c>
      <c r="S842" s="2">
        <v>214</v>
      </c>
      <c r="T842">
        <v>1.5</v>
      </c>
      <c r="U842" s="2">
        <v>600</v>
      </c>
      <c r="V842" s="2">
        <v>900</v>
      </c>
      <c r="W842" t="s">
        <v>1146</v>
      </c>
      <c r="X842" t="s">
        <v>30</v>
      </c>
      <c r="Y842" s="6">
        <f t="shared" si="53"/>
        <v>742.66666666666663</v>
      </c>
      <c r="Z842" s="6">
        <f t="shared" si="54"/>
        <v>142.66666666666666</v>
      </c>
      <c r="AA842" s="6">
        <f t="shared" si="55"/>
        <v>600</v>
      </c>
      <c r="AD842" s="50">
        <f>Raw[[#This Row],[Net Contractor Cost after rebate]]+Raw[[#This Row],[TotalIncentive]]</f>
        <v>900</v>
      </c>
      <c r="AH842" s="69">
        <f>Raw[[#This Row],[Contractor Markup]]/Raw[[#This Row],[RegularPrice]]</f>
        <v>0</v>
      </c>
    </row>
    <row r="843" spans="1:34" hidden="1" x14ac:dyDescent="0.25">
      <c r="A843">
        <v>51307</v>
      </c>
      <c r="B843" t="s">
        <v>843</v>
      </c>
      <c r="C843">
        <v>10</v>
      </c>
      <c r="F843" t="s">
        <v>1147</v>
      </c>
      <c r="G843" t="s">
        <v>484</v>
      </c>
      <c r="H843" t="s">
        <v>3140</v>
      </c>
      <c r="I843" t="s">
        <v>3140</v>
      </c>
      <c r="L843">
        <v>20.5</v>
      </c>
      <c r="M843">
        <f t="shared" si="52"/>
        <v>21</v>
      </c>
      <c r="N843">
        <v>12.5</v>
      </c>
      <c r="O843">
        <v>10</v>
      </c>
      <c r="P843" s="46" t="s">
        <v>27</v>
      </c>
      <c r="Q843" t="s">
        <v>28</v>
      </c>
      <c r="R843" s="2">
        <v>1258</v>
      </c>
      <c r="S843" s="2">
        <v>142</v>
      </c>
      <c r="T843">
        <v>1.86</v>
      </c>
      <c r="U843" s="2">
        <v>600</v>
      </c>
      <c r="V843" s="2">
        <v>1116</v>
      </c>
      <c r="W843" t="s">
        <v>187</v>
      </c>
      <c r="X843" t="s">
        <v>30</v>
      </c>
      <c r="Y843" s="6">
        <f t="shared" si="53"/>
        <v>676.34408602150529</v>
      </c>
      <c r="Z843" s="6">
        <f t="shared" si="54"/>
        <v>76.344086021505376</v>
      </c>
      <c r="AA843" s="6">
        <f t="shared" si="55"/>
        <v>599.99999999999989</v>
      </c>
      <c r="AD843" s="50">
        <f>Raw[[#This Row],[Net Contractor Cost after rebate]]+Raw[[#This Row],[TotalIncentive]]</f>
        <v>1116</v>
      </c>
      <c r="AH843" s="69">
        <f>Raw[[#This Row],[Contractor Markup]]/Raw[[#This Row],[RegularPrice]]</f>
        <v>0</v>
      </c>
    </row>
    <row r="844" spans="1:34" hidden="1" x14ac:dyDescent="0.25">
      <c r="A844">
        <v>51308</v>
      </c>
      <c r="B844" t="s">
        <v>1148</v>
      </c>
      <c r="C844">
        <v>1</v>
      </c>
      <c r="F844" t="s">
        <v>1149</v>
      </c>
      <c r="G844" t="s">
        <v>340</v>
      </c>
      <c r="H844" t="s">
        <v>3139</v>
      </c>
      <c r="I844" t="s">
        <v>3139</v>
      </c>
      <c r="L844">
        <v>15</v>
      </c>
      <c r="M844">
        <f t="shared" si="52"/>
        <v>15</v>
      </c>
      <c r="N844">
        <v>12.5</v>
      </c>
      <c r="O844">
        <v>9</v>
      </c>
      <c r="P844" s="46" t="s">
        <v>51</v>
      </c>
      <c r="Q844" t="s">
        <v>100</v>
      </c>
      <c r="R844">
        <v>2163</v>
      </c>
      <c r="S844">
        <v>738</v>
      </c>
      <c r="T844">
        <v>4.75</v>
      </c>
      <c r="U844">
        <v>300</v>
      </c>
      <c r="V844">
        <v>1425</v>
      </c>
      <c r="W844" t="s">
        <v>284</v>
      </c>
      <c r="X844" t="s">
        <v>30</v>
      </c>
      <c r="Y844" s="6">
        <f t="shared" si="53"/>
        <v>455.36842105263156</v>
      </c>
      <c r="Z844" s="6">
        <f t="shared" si="54"/>
        <v>155.36842105263159</v>
      </c>
      <c r="AA844" s="6">
        <f t="shared" si="55"/>
        <v>300</v>
      </c>
      <c r="AD844" s="50">
        <f>Raw[[#This Row],[Net Contractor Cost after rebate]]+Raw[[#This Row],[TotalIncentive]]</f>
        <v>1425</v>
      </c>
      <c r="AH844" s="69">
        <f>Raw[[#This Row],[Contractor Markup]]/Raw[[#This Row],[RegularPrice]]</f>
        <v>0</v>
      </c>
    </row>
    <row r="845" spans="1:34" hidden="1" x14ac:dyDescent="0.25">
      <c r="A845">
        <v>51308</v>
      </c>
      <c r="B845" t="s">
        <v>1148</v>
      </c>
      <c r="C845">
        <v>2</v>
      </c>
      <c r="F845" t="s">
        <v>1150</v>
      </c>
      <c r="G845" t="s">
        <v>340</v>
      </c>
      <c r="H845" t="s">
        <v>3139</v>
      </c>
      <c r="I845" t="s">
        <v>3139</v>
      </c>
      <c r="L845">
        <v>15</v>
      </c>
      <c r="M845">
        <f t="shared" si="52"/>
        <v>15</v>
      </c>
      <c r="N845">
        <v>12.2</v>
      </c>
      <c r="O845">
        <v>9</v>
      </c>
      <c r="P845" s="46" t="s">
        <v>51</v>
      </c>
      <c r="Q845" t="s">
        <v>100</v>
      </c>
      <c r="R845">
        <v>1762</v>
      </c>
      <c r="S845">
        <v>892</v>
      </c>
      <c r="T845">
        <v>2.9</v>
      </c>
      <c r="U845">
        <v>300</v>
      </c>
      <c r="V845">
        <v>870</v>
      </c>
      <c r="W845" t="s">
        <v>621</v>
      </c>
      <c r="X845" t="s">
        <v>30</v>
      </c>
      <c r="Y845" s="6">
        <f t="shared" si="53"/>
        <v>607.58620689655174</v>
      </c>
      <c r="Z845" s="6">
        <f t="shared" si="54"/>
        <v>307.58620689655174</v>
      </c>
      <c r="AA845" s="6">
        <f t="shared" si="55"/>
        <v>300</v>
      </c>
      <c r="AD845" s="50">
        <f>Raw[[#This Row],[Net Contractor Cost after rebate]]+Raw[[#This Row],[TotalIncentive]]</f>
        <v>870</v>
      </c>
      <c r="AH845" s="69">
        <f>Raw[[#This Row],[Contractor Markup]]/Raw[[#This Row],[RegularPrice]]</f>
        <v>0</v>
      </c>
    </row>
    <row r="846" spans="1:34" hidden="1" x14ac:dyDescent="0.25">
      <c r="A846">
        <v>51308</v>
      </c>
      <c r="B846" t="s">
        <v>1148</v>
      </c>
      <c r="C846">
        <v>3</v>
      </c>
      <c r="F846" t="s">
        <v>1151</v>
      </c>
      <c r="G846" t="s">
        <v>551</v>
      </c>
      <c r="H846" t="s">
        <v>3140</v>
      </c>
      <c r="I846" t="s">
        <v>3140</v>
      </c>
      <c r="L846">
        <v>21.6</v>
      </c>
      <c r="M846">
        <f t="shared" si="52"/>
        <v>22</v>
      </c>
      <c r="N846">
        <v>13</v>
      </c>
      <c r="O846">
        <v>11.7</v>
      </c>
      <c r="P846" s="46" t="s">
        <v>27</v>
      </c>
      <c r="Q846" t="s">
        <v>28</v>
      </c>
      <c r="R846">
        <v>994.60400000000004</v>
      </c>
      <c r="S846">
        <v>298.60399999999998</v>
      </c>
      <c r="T846">
        <v>1.1599999999999999</v>
      </c>
      <c r="U846">
        <v>600</v>
      </c>
      <c r="V846">
        <v>696</v>
      </c>
      <c r="W846" t="s">
        <v>362</v>
      </c>
      <c r="X846" t="s">
        <v>30</v>
      </c>
      <c r="Y846" s="6">
        <f t="shared" si="53"/>
        <v>857.41724137931044</v>
      </c>
      <c r="Z846" s="6">
        <f t="shared" si="54"/>
        <v>257.41724137931033</v>
      </c>
      <c r="AA846" s="6">
        <f t="shared" si="55"/>
        <v>600.00000000000011</v>
      </c>
      <c r="AD846" s="50">
        <f>Raw[[#This Row],[Net Contractor Cost after rebate]]+Raw[[#This Row],[TotalIncentive]]</f>
        <v>696</v>
      </c>
      <c r="AH846" s="69">
        <f>Raw[[#This Row],[Contractor Markup]]/Raw[[#This Row],[RegularPrice]]</f>
        <v>0</v>
      </c>
    </row>
    <row r="847" spans="1:34" hidden="1" x14ac:dyDescent="0.25">
      <c r="A847">
        <v>51308</v>
      </c>
      <c r="B847" t="s">
        <v>1148</v>
      </c>
      <c r="C847">
        <v>4</v>
      </c>
      <c r="F847" t="s">
        <v>1152</v>
      </c>
      <c r="G847" t="s">
        <v>444</v>
      </c>
      <c r="H847" t="s">
        <v>3148</v>
      </c>
      <c r="I847" t="s">
        <v>3148</v>
      </c>
      <c r="L847">
        <v>15</v>
      </c>
      <c r="M847">
        <f t="shared" si="52"/>
        <v>15</v>
      </c>
      <c r="N847">
        <v>12.5</v>
      </c>
      <c r="O847">
        <v>9</v>
      </c>
      <c r="P847" s="46" t="s">
        <v>51</v>
      </c>
      <c r="Q847" t="s">
        <v>100</v>
      </c>
      <c r="R847">
        <v>2459.7800000000002</v>
      </c>
      <c r="S847">
        <v>1010.78</v>
      </c>
      <c r="T847">
        <v>4.83</v>
      </c>
      <c r="U847">
        <v>300</v>
      </c>
      <c r="V847">
        <v>1449</v>
      </c>
      <c r="W847" t="s">
        <v>149</v>
      </c>
      <c r="X847" t="s">
        <v>30</v>
      </c>
      <c r="Y847" s="6">
        <f t="shared" si="53"/>
        <v>509.27122153209115</v>
      </c>
      <c r="Z847" s="6">
        <f t="shared" si="54"/>
        <v>209.27122153209109</v>
      </c>
      <c r="AA847" s="6">
        <f t="shared" si="55"/>
        <v>300.00000000000006</v>
      </c>
      <c r="AD847" s="50">
        <f>Raw[[#This Row],[Net Contractor Cost after rebate]]+Raw[[#This Row],[TotalIncentive]]</f>
        <v>1449</v>
      </c>
      <c r="AH847" s="69">
        <f>Raw[[#This Row],[Contractor Markup]]/Raw[[#This Row],[RegularPrice]]</f>
        <v>0</v>
      </c>
    </row>
    <row r="848" spans="1:34" hidden="1" x14ac:dyDescent="0.25">
      <c r="A848">
        <v>51308</v>
      </c>
      <c r="B848" t="s">
        <v>1148</v>
      </c>
      <c r="C848">
        <v>5</v>
      </c>
      <c r="F848" t="s">
        <v>1154</v>
      </c>
      <c r="G848" t="s">
        <v>484</v>
      </c>
      <c r="H848" t="s">
        <v>3148</v>
      </c>
      <c r="I848" t="s">
        <v>3148</v>
      </c>
      <c r="L848">
        <v>16</v>
      </c>
      <c r="M848">
        <f t="shared" si="52"/>
        <v>16</v>
      </c>
      <c r="N848">
        <v>12.5</v>
      </c>
      <c r="O848">
        <v>9</v>
      </c>
      <c r="P848" s="46" t="s">
        <v>51</v>
      </c>
      <c r="Q848" t="s">
        <v>49</v>
      </c>
      <c r="R848">
        <v>2684.65</v>
      </c>
      <c r="S848">
        <v>1511.65</v>
      </c>
      <c r="T848">
        <v>3.91</v>
      </c>
      <c r="U848">
        <v>300</v>
      </c>
      <c r="V848">
        <v>1173</v>
      </c>
      <c r="W848" t="s">
        <v>330</v>
      </c>
      <c r="X848" t="s">
        <v>30</v>
      </c>
      <c r="Y848" s="6">
        <f t="shared" si="53"/>
        <v>686.61125319693099</v>
      </c>
      <c r="Z848" s="6">
        <f t="shared" si="54"/>
        <v>386.61125319693093</v>
      </c>
      <c r="AA848" s="6">
        <f t="shared" si="55"/>
        <v>300.00000000000006</v>
      </c>
      <c r="AD848" s="50">
        <f>Raw[[#This Row],[Net Contractor Cost after rebate]]+Raw[[#This Row],[TotalIncentive]]</f>
        <v>1173</v>
      </c>
      <c r="AH848" s="69">
        <f>Raw[[#This Row],[Contractor Markup]]/Raw[[#This Row],[RegularPrice]]</f>
        <v>0</v>
      </c>
    </row>
    <row r="849" spans="1:37" hidden="1" x14ac:dyDescent="0.25">
      <c r="A849">
        <v>51308</v>
      </c>
      <c r="B849" t="s">
        <v>1148</v>
      </c>
      <c r="C849">
        <v>6</v>
      </c>
      <c r="F849" t="s">
        <v>1155</v>
      </c>
      <c r="G849" t="s">
        <v>497</v>
      </c>
      <c r="H849" t="s">
        <v>3148</v>
      </c>
      <c r="I849" t="s">
        <v>3148</v>
      </c>
      <c r="L849">
        <v>15</v>
      </c>
      <c r="M849">
        <f t="shared" si="52"/>
        <v>15</v>
      </c>
      <c r="N849">
        <v>12.5</v>
      </c>
      <c r="O849">
        <v>9</v>
      </c>
      <c r="P849" s="46" t="s">
        <v>51</v>
      </c>
      <c r="Q849" t="s">
        <v>100</v>
      </c>
      <c r="R849">
        <v>2137.19</v>
      </c>
      <c r="S849">
        <v>964.19</v>
      </c>
      <c r="T849">
        <v>3.91</v>
      </c>
      <c r="U849">
        <v>300</v>
      </c>
      <c r="V849">
        <v>1173</v>
      </c>
      <c r="W849" t="s">
        <v>315</v>
      </c>
      <c r="X849" t="s">
        <v>30</v>
      </c>
      <c r="Y849" s="6">
        <f t="shared" si="53"/>
        <v>546.59590792838878</v>
      </c>
      <c r="Z849" s="6">
        <f t="shared" si="54"/>
        <v>246.59590792838875</v>
      </c>
      <c r="AA849" s="6">
        <f t="shared" si="55"/>
        <v>300</v>
      </c>
      <c r="AD849" s="50">
        <f>Raw[[#This Row],[Net Contractor Cost after rebate]]+Raw[[#This Row],[TotalIncentive]]</f>
        <v>1173</v>
      </c>
      <c r="AH849" s="69">
        <f>Raw[[#This Row],[Contractor Markup]]/Raw[[#This Row],[RegularPrice]]</f>
        <v>0</v>
      </c>
    </row>
    <row r="850" spans="1:37" hidden="1" x14ac:dyDescent="0.25">
      <c r="A850">
        <v>51308</v>
      </c>
      <c r="B850" t="s">
        <v>1148</v>
      </c>
      <c r="C850">
        <v>7</v>
      </c>
      <c r="F850" t="s">
        <v>1156</v>
      </c>
      <c r="G850" t="s">
        <v>575</v>
      </c>
      <c r="H850" t="s">
        <v>3148</v>
      </c>
      <c r="I850" t="s">
        <v>3148</v>
      </c>
      <c r="L850">
        <v>15</v>
      </c>
      <c r="M850">
        <f t="shared" si="52"/>
        <v>15</v>
      </c>
      <c r="N850">
        <v>12.5</v>
      </c>
      <c r="O850">
        <v>9</v>
      </c>
      <c r="P850" s="46" t="s">
        <v>51</v>
      </c>
      <c r="Q850" t="s">
        <v>100</v>
      </c>
      <c r="R850">
        <v>1840.4</v>
      </c>
      <c r="S850">
        <v>985.4</v>
      </c>
      <c r="T850">
        <v>2.85</v>
      </c>
      <c r="U850">
        <v>300</v>
      </c>
      <c r="V850">
        <v>855</v>
      </c>
      <c r="W850" t="s">
        <v>240</v>
      </c>
      <c r="X850" t="s">
        <v>30</v>
      </c>
      <c r="Y850" s="6">
        <f t="shared" si="53"/>
        <v>645.75438596491233</v>
      </c>
      <c r="Z850" s="6">
        <f t="shared" si="54"/>
        <v>345.75438596491227</v>
      </c>
      <c r="AA850" s="6">
        <f t="shared" si="55"/>
        <v>300.00000000000006</v>
      </c>
      <c r="AD850" s="50">
        <f>Raw[[#This Row],[Net Contractor Cost after rebate]]+Raw[[#This Row],[TotalIncentive]]</f>
        <v>855</v>
      </c>
      <c r="AH850" s="69">
        <f>Raw[[#This Row],[Contractor Markup]]/Raw[[#This Row],[RegularPrice]]</f>
        <v>0</v>
      </c>
    </row>
    <row r="851" spans="1:37" hidden="1" x14ac:dyDescent="0.25">
      <c r="A851">
        <v>51308</v>
      </c>
      <c r="B851" t="s">
        <v>1148</v>
      </c>
      <c r="C851">
        <v>8</v>
      </c>
      <c r="F851" t="s">
        <v>1157</v>
      </c>
      <c r="G851" t="s">
        <v>348</v>
      </c>
      <c r="H851" t="s">
        <v>3148</v>
      </c>
      <c r="I851" t="s">
        <v>3148</v>
      </c>
      <c r="L851">
        <v>16</v>
      </c>
      <c r="M851">
        <f t="shared" si="52"/>
        <v>16</v>
      </c>
      <c r="N851">
        <v>12.5</v>
      </c>
      <c r="O851">
        <v>9</v>
      </c>
      <c r="P851" s="46" t="s">
        <v>51</v>
      </c>
      <c r="Q851" t="s">
        <v>49</v>
      </c>
      <c r="R851">
        <v>2832.8</v>
      </c>
      <c r="S851">
        <v>1407.8</v>
      </c>
      <c r="T851">
        <v>4.75</v>
      </c>
      <c r="U851">
        <v>300</v>
      </c>
      <c r="V851">
        <v>1425</v>
      </c>
      <c r="W851" t="s">
        <v>323</v>
      </c>
      <c r="X851" t="s">
        <v>30</v>
      </c>
      <c r="Y851" s="6">
        <f t="shared" si="53"/>
        <v>596.37894736842111</v>
      </c>
      <c r="Z851" s="6">
        <f t="shared" si="54"/>
        <v>296.37894736842105</v>
      </c>
      <c r="AA851" s="6">
        <f t="shared" si="55"/>
        <v>300.00000000000006</v>
      </c>
      <c r="AD851" s="50">
        <f>Raw[[#This Row],[Net Contractor Cost after rebate]]+Raw[[#This Row],[TotalIncentive]]</f>
        <v>1425</v>
      </c>
      <c r="AH851" s="69">
        <f>Raw[[#This Row],[Contractor Markup]]/Raw[[#This Row],[RegularPrice]]</f>
        <v>0</v>
      </c>
    </row>
    <row r="852" spans="1:37" s="7" customFormat="1" x14ac:dyDescent="0.25">
      <c r="A852" s="7">
        <v>51319</v>
      </c>
      <c r="B852" s="7" t="s">
        <v>509</v>
      </c>
      <c r="C852" s="7">
        <v>2</v>
      </c>
      <c r="F852" s="7" t="s">
        <v>1158</v>
      </c>
      <c r="G852" s="7" t="s">
        <v>196</v>
      </c>
      <c r="H852" s="7" t="s">
        <v>3149</v>
      </c>
      <c r="I852" s="7" t="s">
        <v>3149</v>
      </c>
      <c r="L852" s="7">
        <v>21.5</v>
      </c>
      <c r="M852" s="7">
        <f t="shared" ref="M852:M915" si="56">ROUNDUP(L852,0)</f>
        <v>22</v>
      </c>
      <c r="N852" s="7">
        <v>12.5</v>
      </c>
      <c r="O852" s="7">
        <v>11</v>
      </c>
      <c r="P852" s="46" t="s">
        <v>27</v>
      </c>
      <c r="Q852" s="7" t="s">
        <v>28</v>
      </c>
      <c r="R852" s="17">
        <v>1872.21</v>
      </c>
      <c r="S852" s="17">
        <v>672.21</v>
      </c>
      <c r="T852" s="7">
        <v>1.83</v>
      </c>
      <c r="U852" s="17">
        <v>600</v>
      </c>
      <c r="V852" s="17">
        <v>1098</v>
      </c>
      <c r="W852" s="7" t="s">
        <v>1160</v>
      </c>
      <c r="X852" s="7" t="s">
        <v>30</v>
      </c>
      <c r="Y852" s="8">
        <f t="shared" ref="Y852:Y915" si="57">R852/T852</f>
        <v>1023.0655737704918</v>
      </c>
      <c r="Z852" s="8">
        <f t="shared" ref="Z852:Z915" si="58">S852/T852</f>
        <v>367.32786885245901</v>
      </c>
      <c r="AA852" s="8">
        <f t="shared" ref="AA852:AA915" si="59">Y852-Z852</f>
        <v>655.73770491803282</v>
      </c>
      <c r="AB852" s="7" t="s">
        <v>2933</v>
      </c>
      <c r="AC852" s="68">
        <v>3900</v>
      </c>
      <c r="AD852" s="68">
        <f>Raw[[#This Row],[Net Contractor Cost after rebate]]+Raw[[#This Row],[TotalIncentive]]</f>
        <v>4998</v>
      </c>
      <c r="AE852" s="68">
        <f>Raw[[#This Row],[Gross Contractor cost]]-Raw[[#This Row],[Contractor labor Cost]]</f>
        <v>3713.0289000000002</v>
      </c>
      <c r="AF852" s="68">
        <f>'Labor &amp; Infrastructure Costs'!$I$13*Raw[[#This Row],[ModelTon]]</f>
        <v>1284.9711</v>
      </c>
      <c r="AG852" s="68">
        <f>Raw[[#This Row],[Contractor Material Cost]]-Raw[[#This Row],[RegularPrice]]</f>
        <v>1840.8189000000002</v>
      </c>
      <c r="AH852" s="71">
        <f>Raw[[#This Row],[Contractor Markup]]/Raw[[#This Row],[RegularPrice]]</f>
        <v>0.98323313089877751</v>
      </c>
      <c r="AI852" s="7" t="s">
        <v>2943</v>
      </c>
    </row>
    <row r="853" spans="1:37" s="7" customFormat="1" x14ac:dyDescent="0.25">
      <c r="A853" s="7">
        <v>51319</v>
      </c>
      <c r="B853" s="7" t="s">
        <v>509</v>
      </c>
      <c r="C853" s="7">
        <v>3</v>
      </c>
      <c r="F853" s="7" t="s">
        <v>1161</v>
      </c>
      <c r="G853" s="7" t="s">
        <v>228</v>
      </c>
      <c r="H853" s="7" t="s">
        <v>3149</v>
      </c>
      <c r="I853" s="7" t="s">
        <v>3149</v>
      </c>
      <c r="L853" s="7">
        <v>21.5</v>
      </c>
      <c r="M853" s="7">
        <f t="shared" si="56"/>
        <v>22</v>
      </c>
      <c r="N853" s="7">
        <v>12.6</v>
      </c>
      <c r="O853" s="7">
        <v>10.199999999999999</v>
      </c>
      <c r="P853" s="46" t="s">
        <v>27</v>
      </c>
      <c r="Q853" s="7" t="s">
        <v>28</v>
      </c>
      <c r="R853" s="17">
        <v>1709.03</v>
      </c>
      <c r="S853" s="17">
        <v>809.03</v>
      </c>
      <c r="T853" s="7">
        <v>1.5</v>
      </c>
      <c r="U853" s="17"/>
      <c r="V853" s="17">
        <v>900</v>
      </c>
      <c r="W853" s="7" t="s">
        <v>886</v>
      </c>
      <c r="X853" s="7" t="s">
        <v>30</v>
      </c>
      <c r="Y853" s="8">
        <f t="shared" si="57"/>
        <v>1139.3533333333332</v>
      </c>
      <c r="Z853" s="8">
        <f t="shared" si="58"/>
        <v>539.35333333333335</v>
      </c>
      <c r="AA853" s="8">
        <f t="shared" si="59"/>
        <v>599.99999999999989</v>
      </c>
      <c r="AB853" s="7" t="s">
        <v>2933</v>
      </c>
      <c r="AC853" s="68">
        <v>3550</v>
      </c>
      <c r="AD853" s="68">
        <f>Raw[[#This Row],[Net Contractor Cost after rebate]]+Raw[[#This Row],[TotalIncentive]]</f>
        <v>4450</v>
      </c>
      <c r="AE853" s="68">
        <f>Raw[[#This Row],[Gross Contractor cost]]-Raw[[#This Row],[Contractor labor Cost]]</f>
        <v>3396.7449999999999</v>
      </c>
      <c r="AF853" s="68">
        <f>'Labor &amp; Infrastructure Costs'!$I$13*Raw[[#This Row],[ModelTon]]</f>
        <v>1053.2549999999999</v>
      </c>
      <c r="AG853" s="68">
        <f>Raw[[#This Row],[Contractor Material Cost]]-Raw[[#This Row],[RegularPrice]]</f>
        <v>1687.7149999999999</v>
      </c>
      <c r="AH853" s="71">
        <f>Raw[[#This Row],[Contractor Markup]]/Raw[[#This Row],[RegularPrice]]</f>
        <v>0.98752801296641957</v>
      </c>
      <c r="AI853" s="7" t="s">
        <v>2944</v>
      </c>
      <c r="AJ853" s="7" t="s">
        <v>3160</v>
      </c>
      <c r="AK853" s="9">
        <v>44006</v>
      </c>
    </row>
    <row r="854" spans="1:37" s="7" customFormat="1" hidden="1" x14ac:dyDescent="0.25">
      <c r="A854" s="7">
        <v>51319</v>
      </c>
      <c r="B854" s="7" t="s">
        <v>509</v>
      </c>
      <c r="C854" s="7">
        <v>4</v>
      </c>
      <c r="F854" s="7" t="s">
        <v>1162</v>
      </c>
      <c r="G854" s="7" t="s">
        <v>172</v>
      </c>
      <c r="H854" s="7" t="s">
        <v>3149</v>
      </c>
      <c r="I854" s="7" t="s">
        <v>3149</v>
      </c>
      <c r="L854" s="7">
        <v>20.5</v>
      </c>
      <c r="M854" s="7">
        <f t="shared" si="56"/>
        <v>21</v>
      </c>
      <c r="N854" s="7">
        <v>11.4</v>
      </c>
      <c r="O854" s="7">
        <v>11</v>
      </c>
      <c r="P854" s="47" t="s">
        <v>2942</v>
      </c>
      <c r="Q854" s="7" t="s">
        <v>28</v>
      </c>
      <c r="R854" s="17">
        <v>4390</v>
      </c>
      <c r="S854" s="17">
        <v>1390</v>
      </c>
      <c r="T854" s="7">
        <v>5</v>
      </c>
      <c r="U854" s="17">
        <v>600</v>
      </c>
      <c r="V854" s="17">
        <v>3000</v>
      </c>
      <c r="W854" s="7" t="s">
        <v>694</v>
      </c>
      <c r="X854" s="7" t="s">
        <v>30</v>
      </c>
      <c r="Y854" s="8">
        <f t="shared" si="57"/>
        <v>878</v>
      </c>
      <c r="Z854" s="8">
        <f t="shared" si="58"/>
        <v>278</v>
      </c>
      <c r="AA854" s="8">
        <f t="shared" si="59"/>
        <v>600</v>
      </c>
      <c r="AB854" s="7" t="s">
        <v>2933</v>
      </c>
      <c r="AC854" s="68">
        <v>7500</v>
      </c>
      <c r="AD854" s="68">
        <f>Raw[[#This Row],[Net Contractor Cost after rebate]]+Raw[[#This Row],[TotalIncentive]]</f>
        <v>10500</v>
      </c>
      <c r="AE854" s="68">
        <f>AC854</f>
        <v>7500</v>
      </c>
      <c r="AF854" s="68">
        <v>0</v>
      </c>
      <c r="AG854" s="68">
        <f>AE854-S854</f>
        <v>6110</v>
      </c>
      <c r="AH854" s="71">
        <f>Raw[[#This Row],[Contractor Markup]]/Raw[[#This Row],[RegularPrice]]</f>
        <v>1.3917995444191344</v>
      </c>
      <c r="AI854" s="7" t="s">
        <v>2945</v>
      </c>
      <c r="AJ854" s="7" t="s">
        <v>3160</v>
      </c>
      <c r="AK854" s="9">
        <v>44001</v>
      </c>
    </row>
    <row r="855" spans="1:37" s="7" customFormat="1" hidden="1" x14ac:dyDescent="0.25">
      <c r="A855" s="7">
        <v>51319</v>
      </c>
      <c r="B855" s="7" t="s">
        <v>509</v>
      </c>
      <c r="C855" s="7">
        <v>5</v>
      </c>
      <c r="F855" s="7" t="s">
        <v>1163</v>
      </c>
      <c r="G855" s="7" t="s">
        <v>233</v>
      </c>
      <c r="H855" s="7" t="s">
        <v>3150</v>
      </c>
      <c r="I855" s="7" t="s">
        <v>3150</v>
      </c>
      <c r="L855" s="7">
        <v>17.5</v>
      </c>
      <c r="M855" s="7">
        <f t="shared" si="56"/>
        <v>18</v>
      </c>
      <c r="N855" s="7">
        <v>11.6</v>
      </c>
      <c r="O855" s="7">
        <v>9.5</v>
      </c>
      <c r="P855" s="46" t="s">
        <v>51</v>
      </c>
      <c r="Q855" s="7" t="s">
        <v>91</v>
      </c>
      <c r="R855" s="17">
        <v>3454.2</v>
      </c>
      <c r="S855" s="17">
        <v>2590.1999999999998</v>
      </c>
      <c r="T855" s="7">
        <v>2.88</v>
      </c>
      <c r="U855" s="17">
        <v>300</v>
      </c>
      <c r="V855" s="17">
        <v>864</v>
      </c>
      <c r="W855" s="7" t="s">
        <v>505</v>
      </c>
      <c r="X855" s="7" t="s">
        <v>30</v>
      </c>
      <c r="Y855" s="8">
        <f t="shared" si="57"/>
        <v>1199.375</v>
      </c>
      <c r="Z855" s="8">
        <f t="shared" si="58"/>
        <v>899.375</v>
      </c>
      <c r="AA855" s="8">
        <f t="shared" si="59"/>
        <v>300</v>
      </c>
      <c r="AB855" s="7" t="s">
        <v>2933</v>
      </c>
      <c r="AC855" s="68">
        <v>16250</v>
      </c>
      <c r="AD855" s="68">
        <f>Raw[[#This Row],[Net Contractor Cost after rebate]]+Raw[[#This Row],[TotalIncentive]]</f>
        <v>17114</v>
      </c>
      <c r="AE855" s="68">
        <f>Raw[[#This Row],[Gross Contractor cost]]-Raw[[#This Row],[Contractor labor Cost]]</f>
        <v>15091.750400000001</v>
      </c>
      <c r="AF855" s="68">
        <f>'Labor &amp; Infrastructure Costs'!$I$13*Raw[[#This Row],[ModelTon]]</f>
        <v>2022.2495999999999</v>
      </c>
      <c r="AG855" s="68">
        <f>Raw[[#This Row],[Contractor Material Cost]]-Raw[[#This Row],[RegularPrice]]</f>
        <v>11637.5504</v>
      </c>
      <c r="AH855" s="71">
        <f>Raw[[#This Row],[Contractor Markup]]/Raw[[#This Row],[RegularPrice]]</f>
        <v>3.3691014996236466</v>
      </c>
      <c r="AI855" s="7" t="s">
        <v>2946</v>
      </c>
      <c r="AJ855" s="7" t="s">
        <v>3160</v>
      </c>
      <c r="AK855" s="9">
        <v>44000</v>
      </c>
    </row>
    <row r="856" spans="1:37" s="7" customFormat="1" hidden="1" x14ac:dyDescent="0.25">
      <c r="A856" s="7">
        <v>51319</v>
      </c>
      <c r="B856" s="7" t="s">
        <v>509</v>
      </c>
      <c r="C856" s="7">
        <v>6</v>
      </c>
      <c r="F856" s="7" t="s">
        <v>1163</v>
      </c>
      <c r="G856" s="7" t="s">
        <v>233</v>
      </c>
      <c r="H856" s="7" t="s">
        <v>3150</v>
      </c>
      <c r="I856" s="7" t="s">
        <v>3150</v>
      </c>
      <c r="L856" s="7">
        <v>17.5</v>
      </c>
      <c r="M856" s="7">
        <f t="shared" si="56"/>
        <v>18</v>
      </c>
      <c r="N856" s="7">
        <v>11.6</v>
      </c>
      <c r="O856" s="7">
        <v>9.5</v>
      </c>
      <c r="P856" s="46" t="s">
        <v>51</v>
      </c>
      <c r="Q856" s="7" t="s">
        <v>91</v>
      </c>
      <c r="R856" s="17">
        <v>3454.2</v>
      </c>
      <c r="S856" s="17">
        <v>2590.1999999999998</v>
      </c>
      <c r="T856" s="7">
        <v>2.88</v>
      </c>
      <c r="U856" s="17">
        <v>300</v>
      </c>
      <c r="V856" s="17">
        <v>864</v>
      </c>
      <c r="W856" s="7" t="s">
        <v>505</v>
      </c>
      <c r="X856" s="7" t="s">
        <v>30</v>
      </c>
      <c r="Y856" s="8">
        <f t="shared" si="57"/>
        <v>1199.375</v>
      </c>
      <c r="Z856" s="8">
        <f t="shared" si="58"/>
        <v>899.375</v>
      </c>
      <c r="AA856" s="8">
        <f t="shared" si="59"/>
        <v>300</v>
      </c>
      <c r="AB856" s="7" t="s">
        <v>2933</v>
      </c>
      <c r="AC856" s="68">
        <v>16250</v>
      </c>
      <c r="AD856" s="68">
        <f>Raw[[#This Row],[Net Contractor Cost after rebate]]+Raw[[#This Row],[TotalIncentive]]</f>
        <v>17114</v>
      </c>
      <c r="AE856" s="68">
        <f>Raw[[#This Row],[Gross Contractor cost]]-Raw[[#This Row],[Contractor labor Cost]]</f>
        <v>15091.750400000001</v>
      </c>
      <c r="AF856" s="68">
        <f>'Labor &amp; Infrastructure Costs'!$I$13*Raw[[#This Row],[ModelTon]]</f>
        <v>2022.2495999999999</v>
      </c>
      <c r="AG856" s="68">
        <f>Raw[[#This Row],[Contractor Material Cost]]-Raw[[#This Row],[RegularPrice]]</f>
        <v>11637.5504</v>
      </c>
      <c r="AH856" s="71">
        <f>Raw[[#This Row],[Contractor Markup]]/Raw[[#This Row],[RegularPrice]]</f>
        <v>3.3691014996236466</v>
      </c>
      <c r="AI856" s="7" t="s">
        <v>2946</v>
      </c>
      <c r="AJ856" s="7" t="s">
        <v>3160</v>
      </c>
      <c r="AK856" s="9">
        <v>44000</v>
      </c>
    </row>
    <row r="857" spans="1:37" s="7" customFormat="1" x14ac:dyDescent="0.25">
      <c r="A857" s="7">
        <v>51319</v>
      </c>
      <c r="B857" s="7" t="s">
        <v>509</v>
      </c>
      <c r="C857" s="7">
        <v>7</v>
      </c>
      <c r="F857" s="7" t="s">
        <v>1165</v>
      </c>
      <c r="G857" s="7" t="s">
        <v>228</v>
      </c>
      <c r="H857" s="7" t="s">
        <v>3149</v>
      </c>
      <c r="I857" s="7" t="s">
        <v>3149</v>
      </c>
      <c r="L857" s="7">
        <v>21.5</v>
      </c>
      <c r="M857" s="7">
        <f t="shared" si="56"/>
        <v>22</v>
      </c>
      <c r="N857" s="7">
        <v>12.6</v>
      </c>
      <c r="O857" s="7">
        <v>10.199999999999999</v>
      </c>
      <c r="P857" s="46" t="s">
        <v>27</v>
      </c>
      <c r="Q857" s="7" t="s">
        <v>28</v>
      </c>
      <c r="R857" s="17">
        <v>1709.03</v>
      </c>
      <c r="S857" s="17">
        <v>809.03</v>
      </c>
      <c r="T857" s="7">
        <v>1.5</v>
      </c>
      <c r="U857" s="17">
        <v>600</v>
      </c>
      <c r="V857" s="17">
        <v>900</v>
      </c>
      <c r="W857" s="7" t="s">
        <v>1166</v>
      </c>
      <c r="X857" s="7" t="s">
        <v>30</v>
      </c>
      <c r="Y857" s="8">
        <f t="shared" si="57"/>
        <v>1139.3533333333332</v>
      </c>
      <c r="Z857" s="8">
        <f t="shared" si="58"/>
        <v>539.35333333333335</v>
      </c>
      <c r="AA857" s="8">
        <f t="shared" si="59"/>
        <v>599.99999999999989</v>
      </c>
      <c r="AB857" s="7" t="s">
        <v>2933</v>
      </c>
      <c r="AC857" s="68">
        <v>2300</v>
      </c>
      <c r="AD857" s="68">
        <f>Raw[[#This Row],[Net Contractor Cost after rebate]]+Raw[[#This Row],[TotalIncentive]]</f>
        <v>3200</v>
      </c>
      <c r="AE857" s="68">
        <f>Raw[[#This Row],[Gross Contractor cost]]-Raw[[#This Row],[Contractor labor Cost]]</f>
        <v>2146.7449999999999</v>
      </c>
      <c r="AF857" s="68">
        <f>'Labor &amp; Infrastructure Costs'!$I$13*Raw[[#This Row],[ModelTon]]</f>
        <v>1053.2549999999999</v>
      </c>
      <c r="AG857" s="68">
        <f>Raw[[#This Row],[Contractor Material Cost]]-Raw[[#This Row],[RegularPrice]]</f>
        <v>437.71499999999992</v>
      </c>
      <c r="AH857" s="71">
        <f>Raw[[#This Row],[Contractor Markup]]/Raw[[#This Row],[RegularPrice]]</f>
        <v>0.25611896806960671</v>
      </c>
      <c r="AI857" s="7" t="s">
        <v>2944</v>
      </c>
      <c r="AJ857" s="7" t="s">
        <v>3160</v>
      </c>
      <c r="AK857" s="9">
        <v>44004</v>
      </c>
    </row>
    <row r="858" spans="1:37" s="7" customFormat="1" x14ac:dyDescent="0.25">
      <c r="A858" s="7">
        <v>51319</v>
      </c>
      <c r="B858" s="7" t="s">
        <v>509</v>
      </c>
      <c r="C858" s="7">
        <v>10</v>
      </c>
      <c r="F858" s="7" t="s">
        <v>1167</v>
      </c>
      <c r="G858" s="7" t="s">
        <v>784</v>
      </c>
      <c r="H858" s="7" t="s">
        <v>3149</v>
      </c>
      <c r="I858" s="7" t="s">
        <v>3149</v>
      </c>
      <c r="L858" s="7">
        <v>18</v>
      </c>
      <c r="M858" s="7">
        <f t="shared" si="56"/>
        <v>18</v>
      </c>
      <c r="N858" s="7">
        <v>12.5</v>
      </c>
      <c r="O858" s="7">
        <v>10</v>
      </c>
      <c r="P858" s="46" t="s">
        <v>27</v>
      </c>
      <c r="Q858" s="7" t="s">
        <v>28</v>
      </c>
      <c r="R858" s="17">
        <v>3682.26</v>
      </c>
      <c r="S858" s="17">
        <v>1882.26</v>
      </c>
      <c r="T858" s="7">
        <v>3</v>
      </c>
      <c r="U858" s="17">
        <v>600</v>
      </c>
      <c r="V858" s="17">
        <v>1800</v>
      </c>
      <c r="W858" s="7" t="s">
        <v>1146</v>
      </c>
      <c r="X858" s="7" t="s">
        <v>30</v>
      </c>
      <c r="Y858" s="8">
        <f t="shared" si="57"/>
        <v>1227.42</v>
      </c>
      <c r="Z858" s="8">
        <f t="shared" si="58"/>
        <v>627.41999999999996</v>
      </c>
      <c r="AA858" s="8">
        <f t="shared" si="59"/>
        <v>600.00000000000011</v>
      </c>
      <c r="AB858" s="7" t="s">
        <v>2933</v>
      </c>
      <c r="AC858" s="68">
        <v>16200</v>
      </c>
      <c r="AD858" s="68">
        <f>Raw[[#This Row],[Net Contractor Cost after rebate]]+Raw[[#This Row],[TotalIncentive]]</f>
        <v>18000</v>
      </c>
      <c r="AE858" s="68">
        <f>Raw[[#This Row],[Gross Contractor cost]]-Raw[[#This Row],[Contractor labor Cost]]</f>
        <v>15893.49</v>
      </c>
      <c r="AF858" s="68">
        <f>'Labor &amp; Infrastructure Costs'!$I$13*Raw[[#This Row],[ModelTon]]</f>
        <v>2106.5099999999998</v>
      </c>
      <c r="AG858" s="68">
        <f>Raw[[#This Row],[Contractor Material Cost]]-Raw[[#This Row],[RegularPrice]]</f>
        <v>12211.23</v>
      </c>
      <c r="AH858" s="71">
        <f>Raw[[#This Row],[Contractor Markup]]/Raw[[#This Row],[RegularPrice]]</f>
        <v>3.3162324224796724</v>
      </c>
      <c r="AI858" s="7" t="s">
        <v>2947</v>
      </c>
      <c r="AJ858" s="7" t="s">
        <v>3161</v>
      </c>
      <c r="AK858" s="9">
        <v>44013</v>
      </c>
    </row>
    <row r="859" spans="1:37" s="7" customFormat="1" hidden="1" x14ac:dyDescent="0.25">
      <c r="A859" s="7">
        <v>51319</v>
      </c>
      <c r="B859" s="7" t="s">
        <v>509</v>
      </c>
      <c r="C859" s="7">
        <v>11</v>
      </c>
      <c r="F859" s="7" t="s">
        <v>1168</v>
      </c>
      <c r="G859" s="7" t="s">
        <v>233</v>
      </c>
      <c r="H859" s="7" t="s">
        <v>3147</v>
      </c>
      <c r="I859" s="7" t="s">
        <v>3147</v>
      </c>
      <c r="L859" s="7">
        <v>18</v>
      </c>
      <c r="M859" s="7">
        <f t="shared" si="56"/>
        <v>18</v>
      </c>
      <c r="N859" s="7">
        <v>8.1999999999999993</v>
      </c>
      <c r="O859" s="7">
        <v>9</v>
      </c>
      <c r="P859" s="46" t="s">
        <v>27</v>
      </c>
      <c r="Q859" s="7" t="s">
        <v>40</v>
      </c>
      <c r="R859" s="17">
        <v>1975.88</v>
      </c>
      <c r="S859" s="17">
        <v>855.88</v>
      </c>
      <c r="T859" s="7">
        <v>2.8</v>
      </c>
      <c r="U859" s="17">
        <v>400</v>
      </c>
      <c r="V859" s="17">
        <v>1120</v>
      </c>
      <c r="W859" s="7" t="s">
        <v>420</v>
      </c>
      <c r="X859" s="7" t="s">
        <v>30</v>
      </c>
      <c r="Y859" s="8">
        <f t="shared" si="57"/>
        <v>705.67142857142869</v>
      </c>
      <c r="Z859" s="8">
        <f t="shared" si="58"/>
        <v>305.67142857142858</v>
      </c>
      <c r="AA859" s="8">
        <f t="shared" si="59"/>
        <v>400.00000000000011</v>
      </c>
      <c r="AD859" s="20"/>
      <c r="AH859" s="68">
        <f>Raw[[#This Row],[Contractor Markup]]/Raw[[#This Row],[RegularPrice]]</f>
        <v>0</v>
      </c>
      <c r="AI859" s="7" t="s">
        <v>3018</v>
      </c>
    </row>
    <row r="860" spans="1:37" s="7" customFormat="1" x14ac:dyDescent="0.25">
      <c r="A860" s="7">
        <v>51319</v>
      </c>
      <c r="B860" s="7" t="s">
        <v>509</v>
      </c>
      <c r="C860" s="7">
        <v>12</v>
      </c>
      <c r="F860" s="7" t="s">
        <v>1169</v>
      </c>
      <c r="G860" s="7" t="s">
        <v>172</v>
      </c>
      <c r="H860" s="7" t="s">
        <v>3147</v>
      </c>
      <c r="I860" s="7" t="s">
        <v>3147</v>
      </c>
      <c r="L860" s="7">
        <v>16</v>
      </c>
      <c r="M860" s="7">
        <f t="shared" si="56"/>
        <v>16</v>
      </c>
      <c r="N860" s="7">
        <v>10.55</v>
      </c>
      <c r="O860" s="7">
        <v>9</v>
      </c>
      <c r="P860" s="46" t="s">
        <v>27</v>
      </c>
      <c r="Q860" s="7" t="s">
        <v>40</v>
      </c>
      <c r="R860" s="17">
        <v>605.04</v>
      </c>
      <c r="S860" s="17">
        <v>205.04</v>
      </c>
      <c r="T860" s="7">
        <v>1</v>
      </c>
      <c r="U860" s="17">
        <v>400</v>
      </c>
      <c r="V860" s="17">
        <v>400</v>
      </c>
      <c r="W860" s="7" t="s">
        <v>453</v>
      </c>
      <c r="X860" s="7" t="s">
        <v>30</v>
      </c>
      <c r="Y860" s="8">
        <f t="shared" si="57"/>
        <v>605.04</v>
      </c>
      <c r="Z860" s="8">
        <f t="shared" si="58"/>
        <v>205.04</v>
      </c>
      <c r="AA860" s="8">
        <f t="shared" si="59"/>
        <v>400</v>
      </c>
      <c r="AB860" s="7" t="s">
        <v>2933</v>
      </c>
      <c r="AC860" s="68">
        <v>2000</v>
      </c>
      <c r="AD860" s="68">
        <f>Raw[[#This Row],[Net Contractor Cost after rebate]]+Raw[[#This Row],[TotalIncentive]]</f>
        <v>2400</v>
      </c>
      <c r="AE860" s="68">
        <f>Raw[[#This Row],[Gross Contractor cost]]-Raw[[#This Row],[Contractor labor Cost]]</f>
        <v>1697.83</v>
      </c>
      <c r="AF860" s="68">
        <f>'Labor &amp; Infrastructure Costs'!$I$13*Raw[[#This Row],[ModelTon]]</f>
        <v>702.17</v>
      </c>
      <c r="AG860" s="68">
        <f>Raw[[#This Row],[Contractor Material Cost]]-Raw[[#This Row],[RegularPrice]]</f>
        <v>1092.79</v>
      </c>
      <c r="AH860" s="71">
        <f>Raw[[#This Row],[Contractor Markup]]/Raw[[#This Row],[RegularPrice]]</f>
        <v>1.806145048261272</v>
      </c>
      <c r="AI860" s="7" t="s">
        <v>2944</v>
      </c>
      <c r="AJ860" s="7" t="s">
        <v>3162</v>
      </c>
    </row>
    <row r="861" spans="1:37" hidden="1" x14ac:dyDescent="0.25">
      <c r="A861">
        <v>51330</v>
      </c>
      <c r="B861" t="s">
        <v>798</v>
      </c>
      <c r="C861">
        <v>1</v>
      </c>
      <c r="F861" t="s">
        <v>1170</v>
      </c>
      <c r="G861" t="s">
        <v>242</v>
      </c>
      <c r="H861" t="s">
        <v>3143</v>
      </c>
      <c r="I861" t="s">
        <v>3143</v>
      </c>
      <c r="L861">
        <v>20.5</v>
      </c>
      <c r="M861">
        <f t="shared" si="56"/>
        <v>21</v>
      </c>
      <c r="N861">
        <v>11</v>
      </c>
      <c r="O861">
        <v>10.199999999999999</v>
      </c>
      <c r="P861" s="46" t="s">
        <v>27</v>
      </c>
      <c r="Q861" t="s">
        <v>28</v>
      </c>
      <c r="R861" s="2">
        <v>3897.75</v>
      </c>
      <c r="S861" s="2">
        <v>1497.75</v>
      </c>
      <c r="T861">
        <v>4</v>
      </c>
      <c r="U861" s="2">
        <v>600</v>
      </c>
      <c r="V861" s="2">
        <v>2400</v>
      </c>
      <c r="W861" t="s">
        <v>409</v>
      </c>
      <c r="X861" t="s">
        <v>30</v>
      </c>
      <c r="Y861" s="6">
        <f t="shared" si="57"/>
        <v>974.4375</v>
      </c>
      <c r="Z861" s="6">
        <f t="shared" si="58"/>
        <v>374.4375</v>
      </c>
      <c r="AA861" s="6">
        <f t="shared" si="59"/>
        <v>600</v>
      </c>
      <c r="AD861" s="50">
        <f>Raw[[#This Row],[Net Contractor Cost after rebate]]+Raw[[#This Row],[TotalIncentive]]</f>
        <v>2400</v>
      </c>
      <c r="AH861" s="69">
        <f>Raw[[#This Row],[Contractor Markup]]/Raw[[#This Row],[RegularPrice]]</f>
        <v>0</v>
      </c>
    </row>
    <row r="862" spans="1:37" hidden="1" x14ac:dyDescent="0.25">
      <c r="A862">
        <v>51330</v>
      </c>
      <c r="B862" t="s">
        <v>798</v>
      </c>
      <c r="C862">
        <v>2</v>
      </c>
      <c r="F862" t="s">
        <v>1171</v>
      </c>
      <c r="G862" t="s">
        <v>242</v>
      </c>
      <c r="H862" t="s">
        <v>3137</v>
      </c>
      <c r="I862" t="s">
        <v>3137</v>
      </c>
      <c r="L862">
        <v>18</v>
      </c>
      <c r="M862">
        <f t="shared" si="56"/>
        <v>18</v>
      </c>
      <c r="N862">
        <v>10</v>
      </c>
      <c r="O862">
        <v>10.6</v>
      </c>
      <c r="P862" s="46" t="s">
        <v>27</v>
      </c>
      <c r="Q862" t="s">
        <v>28</v>
      </c>
      <c r="R862" s="2">
        <v>1795.97</v>
      </c>
      <c r="S862" s="2">
        <v>595.97</v>
      </c>
      <c r="T862">
        <v>2</v>
      </c>
      <c r="U862" s="2">
        <v>600</v>
      </c>
      <c r="V862" s="2">
        <v>1200</v>
      </c>
      <c r="W862" t="s">
        <v>486</v>
      </c>
      <c r="X862" t="s">
        <v>30</v>
      </c>
      <c r="Y862" s="6">
        <f t="shared" si="57"/>
        <v>897.98500000000001</v>
      </c>
      <c r="Z862" s="6">
        <f t="shared" si="58"/>
        <v>297.98500000000001</v>
      </c>
      <c r="AA862" s="6">
        <f t="shared" si="59"/>
        <v>600</v>
      </c>
      <c r="AD862" s="50">
        <f>Raw[[#This Row],[Net Contractor Cost after rebate]]+Raw[[#This Row],[TotalIncentive]]</f>
        <v>1200</v>
      </c>
      <c r="AH862" s="69">
        <f>Raw[[#This Row],[Contractor Markup]]/Raw[[#This Row],[RegularPrice]]</f>
        <v>0</v>
      </c>
    </row>
    <row r="863" spans="1:37" hidden="1" x14ac:dyDescent="0.25">
      <c r="A863">
        <v>51330</v>
      </c>
      <c r="B863" t="s">
        <v>798</v>
      </c>
      <c r="C863">
        <v>3</v>
      </c>
      <c r="F863" t="s">
        <v>1172</v>
      </c>
      <c r="G863" t="s">
        <v>356</v>
      </c>
      <c r="H863" t="s">
        <v>3137</v>
      </c>
      <c r="I863" t="s">
        <v>3137</v>
      </c>
      <c r="L863">
        <v>23</v>
      </c>
      <c r="M863">
        <f t="shared" si="56"/>
        <v>23</v>
      </c>
      <c r="N863">
        <v>12.5</v>
      </c>
      <c r="O863">
        <v>12.5</v>
      </c>
      <c r="P863" s="46" t="s">
        <v>27</v>
      </c>
      <c r="Q863" t="s">
        <v>28</v>
      </c>
      <c r="R863" s="2">
        <v>2395.86</v>
      </c>
      <c r="S863" s="2">
        <v>1795.86</v>
      </c>
      <c r="T863">
        <v>1</v>
      </c>
      <c r="U863" s="2">
        <v>600</v>
      </c>
      <c r="V863" s="2">
        <v>600</v>
      </c>
      <c r="W863" t="s">
        <v>320</v>
      </c>
      <c r="X863" t="s">
        <v>30</v>
      </c>
      <c r="Y863" s="6">
        <f t="shared" si="57"/>
        <v>2395.86</v>
      </c>
      <c r="Z863" s="6">
        <f t="shared" si="58"/>
        <v>1795.86</v>
      </c>
      <c r="AA863" s="6">
        <f t="shared" si="59"/>
        <v>600.00000000000023</v>
      </c>
      <c r="AD863" s="50">
        <f>Raw[[#This Row],[Net Contractor Cost after rebate]]+Raw[[#This Row],[TotalIncentive]]</f>
        <v>600</v>
      </c>
      <c r="AH863" s="69">
        <f>Raw[[#This Row],[Contractor Markup]]/Raw[[#This Row],[RegularPrice]]</f>
        <v>0</v>
      </c>
    </row>
    <row r="864" spans="1:37" hidden="1" x14ac:dyDescent="0.25">
      <c r="A864">
        <v>51330</v>
      </c>
      <c r="B864" t="s">
        <v>798</v>
      </c>
      <c r="C864">
        <v>4</v>
      </c>
      <c r="F864" t="s">
        <v>1172</v>
      </c>
      <c r="G864" t="s">
        <v>356</v>
      </c>
      <c r="H864" t="s">
        <v>3137</v>
      </c>
      <c r="I864" t="s">
        <v>3137</v>
      </c>
      <c r="L864">
        <v>23</v>
      </c>
      <c r="M864">
        <f t="shared" si="56"/>
        <v>23</v>
      </c>
      <c r="N864">
        <v>12.5</v>
      </c>
      <c r="O864">
        <v>12.5</v>
      </c>
      <c r="P864" s="46" t="s">
        <v>27</v>
      </c>
      <c r="Q864" t="s">
        <v>28</v>
      </c>
      <c r="R864" s="2">
        <v>2395.86</v>
      </c>
      <c r="S864" s="2">
        <v>1795.86</v>
      </c>
      <c r="T864">
        <v>1</v>
      </c>
      <c r="U864" s="2">
        <v>600</v>
      </c>
      <c r="V864" s="2">
        <v>600</v>
      </c>
      <c r="W864" t="s">
        <v>320</v>
      </c>
      <c r="X864" t="s">
        <v>30</v>
      </c>
      <c r="Y864" s="6">
        <f t="shared" si="57"/>
        <v>2395.86</v>
      </c>
      <c r="Z864" s="6">
        <f t="shared" si="58"/>
        <v>1795.86</v>
      </c>
      <c r="AA864" s="6">
        <f t="shared" si="59"/>
        <v>600.00000000000023</v>
      </c>
      <c r="AD864" s="50">
        <f>Raw[[#This Row],[Net Contractor Cost after rebate]]+Raw[[#This Row],[TotalIncentive]]</f>
        <v>600</v>
      </c>
      <c r="AH864" s="69">
        <f>Raw[[#This Row],[Contractor Markup]]/Raw[[#This Row],[RegularPrice]]</f>
        <v>0</v>
      </c>
    </row>
    <row r="865" spans="1:34" hidden="1" x14ac:dyDescent="0.25">
      <c r="A865">
        <v>51330</v>
      </c>
      <c r="B865" t="s">
        <v>798</v>
      </c>
      <c r="C865">
        <v>5</v>
      </c>
      <c r="F865" t="s">
        <v>1173</v>
      </c>
      <c r="G865" t="s">
        <v>356</v>
      </c>
      <c r="H865" t="s">
        <v>3137</v>
      </c>
      <c r="I865" t="s">
        <v>3137</v>
      </c>
      <c r="L865">
        <v>19</v>
      </c>
      <c r="M865">
        <f t="shared" si="56"/>
        <v>19</v>
      </c>
      <c r="N865">
        <v>12.5</v>
      </c>
      <c r="O865">
        <v>10.6</v>
      </c>
      <c r="P865" s="46" t="s">
        <v>27</v>
      </c>
      <c r="Q865" t="s">
        <v>28</v>
      </c>
      <c r="R865" s="2">
        <v>1671.9</v>
      </c>
      <c r="S865" s="2">
        <v>771.9</v>
      </c>
      <c r="T865">
        <v>1.5</v>
      </c>
      <c r="U865" s="2">
        <v>600</v>
      </c>
      <c r="V865" s="2">
        <v>900</v>
      </c>
      <c r="W865" t="s">
        <v>320</v>
      </c>
      <c r="X865" t="s">
        <v>30</v>
      </c>
      <c r="Y865" s="6">
        <f t="shared" si="57"/>
        <v>1114.6000000000001</v>
      </c>
      <c r="Z865" s="6">
        <f t="shared" si="58"/>
        <v>514.6</v>
      </c>
      <c r="AA865" s="6">
        <f t="shared" si="59"/>
        <v>600.00000000000011</v>
      </c>
      <c r="AD865" s="50">
        <f>Raw[[#This Row],[Net Contractor Cost after rebate]]+Raw[[#This Row],[TotalIncentive]]</f>
        <v>900</v>
      </c>
      <c r="AH865" s="69">
        <f>Raw[[#This Row],[Contractor Markup]]/Raw[[#This Row],[RegularPrice]]</f>
        <v>0</v>
      </c>
    </row>
    <row r="866" spans="1:34" hidden="1" x14ac:dyDescent="0.25">
      <c r="A866">
        <v>51330</v>
      </c>
      <c r="B866" t="s">
        <v>798</v>
      </c>
      <c r="C866">
        <v>6</v>
      </c>
      <c r="F866" t="s">
        <v>1174</v>
      </c>
      <c r="G866" t="s">
        <v>732</v>
      </c>
      <c r="H866" t="s">
        <v>3143</v>
      </c>
      <c r="I866" t="s">
        <v>3143</v>
      </c>
      <c r="L866">
        <v>18</v>
      </c>
      <c r="M866">
        <f t="shared" si="56"/>
        <v>18</v>
      </c>
      <c r="N866">
        <v>10.5</v>
      </c>
      <c r="O866">
        <v>10</v>
      </c>
      <c r="P866" s="46" t="s">
        <v>27</v>
      </c>
      <c r="Q866" t="s">
        <v>28</v>
      </c>
      <c r="R866" s="2">
        <v>1979</v>
      </c>
      <c r="S866" s="2">
        <v>179</v>
      </c>
      <c r="T866">
        <v>3</v>
      </c>
      <c r="U866" s="2">
        <v>600</v>
      </c>
      <c r="V866" s="2">
        <v>1800</v>
      </c>
      <c r="W866" t="s">
        <v>272</v>
      </c>
      <c r="X866" t="s">
        <v>30</v>
      </c>
      <c r="Y866" s="6">
        <f t="shared" si="57"/>
        <v>659.66666666666663</v>
      </c>
      <c r="Z866" s="6">
        <f t="shared" si="58"/>
        <v>59.666666666666664</v>
      </c>
      <c r="AA866" s="6">
        <f t="shared" si="59"/>
        <v>600</v>
      </c>
      <c r="AD866" s="50">
        <f>Raw[[#This Row],[Net Contractor Cost after rebate]]+Raw[[#This Row],[TotalIncentive]]</f>
        <v>1800</v>
      </c>
      <c r="AH866" s="69">
        <f>Raw[[#This Row],[Contractor Markup]]/Raw[[#This Row],[RegularPrice]]</f>
        <v>0</v>
      </c>
    </row>
    <row r="867" spans="1:34" hidden="1" x14ac:dyDescent="0.25">
      <c r="A867">
        <v>51330</v>
      </c>
      <c r="B867" t="s">
        <v>798</v>
      </c>
      <c r="C867">
        <v>7</v>
      </c>
      <c r="F867" t="s">
        <v>1175</v>
      </c>
      <c r="G867" t="s">
        <v>728</v>
      </c>
      <c r="H867" t="s">
        <v>3143</v>
      </c>
      <c r="I867" t="s">
        <v>3143</v>
      </c>
      <c r="L867">
        <v>18</v>
      </c>
      <c r="M867">
        <f t="shared" si="56"/>
        <v>18</v>
      </c>
      <c r="N867">
        <v>10.5</v>
      </c>
      <c r="O867">
        <v>10</v>
      </c>
      <c r="P867" s="46" t="s">
        <v>27</v>
      </c>
      <c r="Q867" t="s">
        <v>28</v>
      </c>
      <c r="R867" s="2">
        <v>1979</v>
      </c>
      <c r="S867" s="2">
        <v>179</v>
      </c>
      <c r="T867">
        <v>3</v>
      </c>
      <c r="U867" s="2">
        <v>600</v>
      </c>
      <c r="V867" s="2">
        <v>1800</v>
      </c>
      <c r="W867" t="s">
        <v>249</v>
      </c>
      <c r="X867" t="s">
        <v>30</v>
      </c>
      <c r="Y867" s="6">
        <f t="shared" si="57"/>
        <v>659.66666666666663</v>
      </c>
      <c r="Z867" s="6">
        <f t="shared" si="58"/>
        <v>59.666666666666664</v>
      </c>
      <c r="AA867" s="6">
        <f t="shared" si="59"/>
        <v>600</v>
      </c>
      <c r="AD867" s="50">
        <f>Raw[[#This Row],[Net Contractor Cost after rebate]]+Raw[[#This Row],[TotalIncentive]]</f>
        <v>1800</v>
      </c>
      <c r="AH867" s="69">
        <f>Raw[[#This Row],[Contractor Markup]]/Raw[[#This Row],[RegularPrice]]</f>
        <v>0</v>
      </c>
    </row>
    <row r="868" spans="1:34" hidden="1" x14ac:dyDescent="0.25">
      <c r="A868">
        <v>51330</v>
      </c>
      <c r="B868" t="s">
        <v>798</v>
      </c>
      <c r="C868">
        <v>8</v>
      </c>
      <c r="F868" t="s">
        <v>1176</v>
      </c>
      <c r="G868" t="s">
        <v>732</v>
      </c>
      <c r="H868" t="s">
        <v>3143</v>
      </c>
      <c r="I868" t="s">
        <v>3143</v>
      </c>
      <c r="L868">
        <v>20.399999999999999</v>
      </c>
      <c r="M868">
        <f t="shared" si="56"/>
        <v>21</v>
      </c>
      <c r="N868">
        <v>11.5</v>
      </c>
      <c r="O868">
        <v>10.8</v>
      </c>
      <c r="P868" s="46" t="s">
        <v>27</v>
      </c>
      <c r="Q868" t="s">
        <v>28</v>
      </c>
      <c r="R868" s="2">
        <v>1651.79</v>
      </c>
      <c r="S868" s="2">
        <v>301.79000000000002</v>
      </c>
      <c r="T868">
        <v>2.25</v>
      </c>
      <c r="U868" s="2">
        <v>600</v>
      </c>
      <c r="V868" s="2">
        <v>1350</v>
      </c>
      <c r="W868" t="s">
        <v>936</v>
      </c>
      <c r="X868" t="s">
        <v>30</v>
      </c>
      <c r="Y868" s="6">
        <f t="shared" si="57"/>
        <v>734.12888888888892</v>
      </c>
      <c r="Z868" s="6">
        <f t="shared" si="58"/>
        <v>134.12888888888889</v>
      </c>
      <c r="AA868" s="6">
        <f t="shared" si="59"/>
        <v>600</v>
      </c>
      <c r="AD868" s="50">
        <f>Raw[[#This Row],[Net Contractor Cost after rebate]]+Raw[[#This Row],[TotalIncentive]]</f>
        <v>1350</v>
      </c>
      <c r="AH868" s="69">
        <f>Raw[[#This Row],[Contractor Markup]]/Raw[[#This Row],[RegularPrice]]</f>
        <v>0</v>
      </c>
    </row>
    <row r="869" spans="1:34" hidden="1" x14ac:dyDescent="0.25">
      <c r="A869">
        <v>51330</v>
      </c>
      <c r="B869" t="s">
        <v>798</v>
      </c>
      <c r="C869">
        <v>9</v>
      </c>
      <c r="F869" t="s">
        <v>1177</v>
      </c>
      <c r="G869" t="s">
        <v>732</v>
      </c>
      <c r="H869" t="s">
        <v>3143</v>
      </c>
      <c r="I869" t="s">
        <v>3143</v>
      </c>
      <c r="L869">
        <v>20.399999999999999</v>
      </c>
      <c r="M869">
        <f t="shared" si="56"/>
        <v>21</v>
      </c>
      <c r="N869">
        <v>11.5</v>
      </c>
      <c r="O869">
        <v>10.8</v>
      </c>
      <c r="P869" s="46" t="s">
        <v>27</v>
      </c>
      <c r="Q869" t="s">
        <v>28</v>
      </c>
      <c r="R869" s="2">
        <v>1651.79</v>
      </c>
      <c r="S869" s="2">
        <v>301.79000000000002</v>
      </c>
      <c r="T869">
        <v>2.25</v>
      </c>
      <c r="U869" s="2">
        <v>600</v>
      </c>
      <c r="V869" s="2">
        <v>1350</v>
      </c>
      <c r="W869" t="s">
        <v>936</v>
      </c>
      <c r="X869" t="s">
        <v>30</v>
      </c>
      <c r="Y869" s="6">
        <f t="shared" si="57"/>
        <v>734.12888888888892</v>
      </c>
      <c r="Z869" s="6">
        <f t="shared" si="58"/>
        <v>134.12888888888889</v>
      </c>
      <c r="AA869" s="6">
        <f t="shared" si="59"/>
        <v>600</v>
      </c>
      <c r="AD869" s="50">
        <f>Raw[[#This Row],[Net Contractor Cost after rebate]]+Raw[[#This Row],[TotalIncentive]]</f>
        <v>1350</v>
      </c>
      <c r="AH869" s="69">
        <f>Raw[[#This Row],[Contractor Markup]]/Raw[[#This Row],[RegularPrice]]</f>
        <v>0</v>
      </c>
    </row>
    <row r="870" spans="1:34" hidden="1" x14ac:dyDescent="0.25">
      <c r="A870">
        <v>51330</v>
      </c>
      <c r="B870" t="s">
        <v>798</v>
      </c>
      <c r="C870">
        <v>10</v>
      </c>
      <c r="F870" t="s">
        <v>1178</v>
      </c>
      <c r="G870" t="s">
        <v>732</v>
      </c>
      <c r="H870" t="s">
        <v>3143</v>
      </c>
      <c r="I870" t="s">
        <v>3143</v>
      </c>
      <c r="L870">
        <v>20.399999999999999</v>
      </c>
      <c r="M870">
        <f t="shared" si="56"/>
        <v>21</v>
      </c>
      <c r="N870">
        <v>11.5</v>
      </c>
      <c r="O870">
        <v>10.8</v>
      </c>
      <c r="P870" s="46" t="s">
        <v>27</v>
      </c>
      <c r="Q870" t="s">
        <v>28</v>
      </c>
      <c r="R870" s="2">
        <v>1651.79</v>
      </c>
      <c r="S870" s="2">
        <v>301.79000000000002</v>
      </c>
      <c r="T870">
        <v>2.25</v>
      </c>
      <c r="U870" s="2">
        <v>600</v>
      </c>
      <c r="V870" s="2">
        <v>1350</v>
      </c>
      <c r="W870" t="s">
        <v>936</v>
      </c>
      <c r="X870" t="s">
        <v>30</v>
      </c>
      <c r="Y870" s="6">
        <f t="shared" si="57"/>
        <v>734.12888888888892</v>
      </c>
      <c r="Z870" s="6">
        <f t="shared" si="58"/>
        <v>134.12888888888889</v>
      </c>
      <c r="AA870" s="6">
        <f t="shared" si="59"/>
        <v>600</v>
      </c>
      <c r="AD870" s="50">
        <f>Raw[[#This Row],[Net Contractor Cost after rebate]]+Raw[[#This Row],[TotalIncentive]]</f>
        <v>1350</v>
      </c>
      <c r="AH870" s="69">
        <f>Raw[[#This Row],[Contractor Markup]]/Raw[[#This Row],[RegularPrice]]</f>
        <v>0</v>
      </c>
    </row>
    <row r="871" spans="1:34" hidden="1" x14ac:dyDescent="0.25">
      <c r="A871">
        <v>51330</v>
      </c>
      <c r="B871" t="s">
        <v>798</v>
      </c>
      <c r="C871">
        <v>11</v>
      </c>
      <c r="F871" t="s">
        <v>1179</v>
      </c>
      <c r="G871" t="s">
        <v>222</v>
      </c>
      <c r="H871" t="s">
        <v>3144</v>
      </c>
      <c r="I871" t="s">
        <v>3144</v>
      </c>
      <c r="L871">
        <v>17</v>
      </c>
      <c r="M871">
        <f t="shared" si="56"/>
        <v>17</v>
      </c>
      <c r="N871">
        <v>11</v>
      </c>
      <c r="O871">
        <v>10</v>
      </c>
      <c r="P871" s="46" t="s">
        <v>27</v>
      </c>
      <c r="Q871" t="s">
        <v>65</v>
      </c>
      <c r="R871" s="2">
        <v>1448.16</v>
      </c>
      <c r="S871" s="2">
        <v>948.16</v>
      </c>
      <c r="T871">
        <v>1</v>
      </c>
      <c r="U871" s="2">
        <v>500</v>
      </c>
      <c r="V871" s="2">
        <v>500</v>
      </c>
      <c r="W871" t="s">
        <v>374</v>
      </c>
      <c r="X871" t="s">
        <v>30</v>
      </c>
      <c r="Y871" s="6">
        <f t="shared" si="57"/>
        <v>1448.16</v>
      </c>
      <c r="Z871" s="6">
        <f t="shared" si="58"/>
        <v>948.16</v>
      </c>
      <c r="AA871" s="6">
        <f t="shared" si="59"/>
        <v>500.00000000000011</v>
      </c>
      <c r="AD871" s="50">
        <f>Raw[[#This Row],[Net Contractor Cost after rebate]]+Raw[[#This Row],[TotalIncentive]]</f>
        <v>500</v>
      </c>
      <c r="AH871" s="69">
        <f>Raw[[#This Row],[Contractor Markup]]/Raw[[#This Row],[RegularPrice]]</f>
        <v>0</v>
      </c>
    </row>
    <row r="872" spans="1:34" hidden="1" x14ac:dyDescent="0.25">
      <c r="A872">
        <v>51330</v>
      </c>
      <c r="B872" t="s">
        <v>798</v>
      </c>
      <c r="C872">
        <v>12</v>
      </c>
      <c r="F872" t="s">
        <v>1180</v>
      </c>
      <c r="G872" t="s">
        <v>356</v>
      </c>
      <c r="H872" t="s">
        <v>3137</v>
      </c>
      <c r="I872" t="s">
        <v>3137</v>
      </c>
      <c r="L872">
        <v>16.5</v>
      </c>
      <c r="M872">
        <f t="shared" si="56"/>
        <v>17</v>
      </c>
      <c r="N872">
        <v>10.6</v>
      </c>
      <c r="O872">
        <v>10.4</v>
      </c>
      <c r="P872" s="46" t="s">
        <v>27</v>
      </c>
      <c r="Q872" t="s">
        <v>40</v>
      </c>
      <c r="R872" s="2">
        <v>4452.34</v>
      </c>
      <c r="S872" s="2">
        <v>2952.34</v>
      </c>
      <c r="T872">
        <v>2.5</v>
      </c>
      <c r="U872" s="2">
        <v>400</v>
      </c>
      <c r="V872" s="2">
        <v>1000</v>
      </c>
      <c r="W872" t="s">
        <v>486</v>
      </c>
      <c r="X872" t="s">
        <v>30</v>
      </c>
      <c r="Y872" s="6">
        <f t="shared" si="57"/>
        <v>1780.9360000000001</v>
      </c>
      <c r="Z872" s="6">
        <f t="shared" si="58"/>
        <v>1180.9360000000001</v>
      </c>
      <c r="AA872" s="6">
        <f t="shared" si="59"/>
        <v>600</v>
      </c>
      <c r="AD872" s="50">
        <f>Raw[[#This Row],[Net Contractor Cost after rebate]]+Raw[[#This Row],[TotalIncentive]]</f>
        <v>1000</v>
      </c>
      <c r="AH872" s="69">
        <f>Raw[[#This Row],[Contractor Markup]]/Raw[[#This Row],[RegularPrice]]</f>
        <v>0</v>
      </c>
    </row>
    <row r="873" spans="1:34" hidden="1" x14ac:dyDescent="0.25">
      <c r="A873">
        <v>51330</v>
      </c>
      <c r="B873" t="s">
        <v>798</v>
      </c>
      <c r="C873">
        <v>13</v>
      </c>
      <c r="F873" t="s">
        <v>1181</v>
      </c>
      <c r="G873" t="s">
        <v>356</v>
      </c>
      <c r="H873" t="s">
        <v>3137</v>
      </c>
      <c r="I873" t="s">
        <v>3137</v>
      </c>
      <c r="L873">
        <v>16.7</v>
      </c>
      <c r="M873">
        <f t="shared" si="56"/>
        <v>17</v>
      </c>
      <c r="N873">
        <v>10</v>
      </c>
      <c r="O873">
        <v>11.3</v>
      </c>
      <c r="P873" s="46" t="s">
        <v>27</v>
      </c>
      <c r="Q873" t="s">
        <v>40</v>
      </c>
      <c r="R873" s="2">
        <v>4278.75</v>
      </c>
      <c r="S873" s="2">
        <v>2778.75</v>
      </c>
      <c r="T873">
        <v>3</v>
      </c>
      <c r="U873" s="2">
        <v>400</v>
      </c>
      <c r="V873" s="2">
        <v>1200</v>
      </c>
      <c r="W873" t="s">
        <v>486</v>
      </c>
      <c r="X873" t="s">
        <v>30</v>
      </c>
      <c r="Y873" s="6">
        <f t="shared" si="57"/>
        <v>1426.25</v>
      </c>
      <c r="Z873" s="6">
        <f t="shared" si="58"/>
        <v>926.25</v>
      </c>
      <c r="AA873" s="6">
        <f t="shared" si="59"/>
        <v>500</v>
      </c>
      <c r="AD873" s="50">
        <f>Raw[[#This Row],[Net Contractor Cost after rebate]]+Raw[[#This Row],[TotalIncentive]]</f>
        <v>1200</v>
      </c>
      <c r="AH873" s="69">
        <f>Raw[[#This Row],[Contractor Markup]]/Raw[[#This Row],[RegularPrice]]</f>
        <v>0</v>
      </c>
    </row>
    <row r="874" spans="1:34" hidden="1" x14ac:dyDescent="0.25">
      <c r="A874">
        <v>51330</v>
      </c>
      <c r="B874" t="s">
        <v>798</v>
      </c>
      <c r="C874">
        <v>14</v>
      </c>
      <c r="F874" t="s">
        <v>1182</v>
      </c>
      <c r="G874" t="s">
        <v>732</v>
      </c>
      <c r="H874" t="s">
        <v>3143</v>
      </c>
      <c r="I874" t="s">
        <v>3143</v>
      </c>
      <c r="L874">
        <v>17.3</v>
      </c>
      <c r="M874">
        <f t="shared" si="56"/>
        <v>18</v>
      </c>
      <c r="N874">
        <v>10</v>
      </c>
      <c r="O874">
        <v>10.3</v>
      </c>
      <c r="P874" s="46" t="s">
        <v>27</v>
      </c>
      <c r="Q874" t="s">
        <v>65</v>
      </c>
      <c r="R874" s="2">
        <v>724</v>
      </c>
      <c r="S874" s="2">
        <v>224</v>
      </c>
      <c r="T874">
        <v>1</v>
      </c>
      <c r="U874" s="2">
        <v>500</v>
      </c>
      <c r="V874" s="2">
        <v>500</v>
      </c>
      <c r="W874" t="s">
        <v>936</v>
      </c>
      <c r="X874" t="s">
        <v>30</v>
      </c>
      <c r="Y874" s="6">
        <f t="shared" si="57"/>
        <v>724</v>
      </c>
      <c r="Z874" s="6">
        <f t="shared" si="58"/>
        <v>224</v>
      </c>
      <c r="AA874" s="6">
        <f t="shared" si="59"/>
        <v>500</v>
      </c>
      <c r="AD874" s="50">
        <f>Raw[[#This Row],[Net Contractor Cost after rebate]]+Raw[[#This Row],[TotalIncentive]]</f>
        <v>500</v>
      </c>
      <c r="AH874" s="69">
        <f>Raw[[#This Row],[Contractor Markup]]/Raw[[#This Row],[RegularPrice]]</f>
        <v>0</v>
      </c>
    </row>
    <row r="875" spans="1:34" hidden="1" x14ac:dyDescent="0.25">
      <c r="A875">
        <v>51330</v>
      </c>
      <c r="B875" t="s">
        <v>798</v>
      </c>
      <c r="C875">
        <v>15</v>
      </c>
      <c r="F875" t="s">
        <v>1183</v>
      </c>
      <c r="G875" t="s">
        <v>732</v>
      </c>
      <c r="H875" t="s">
        <v>3143</v>
      </c>
      <c r="I875" t="s">
        <v>3143</v>
      </c>
      <c r="L875">
        <v>17.3</v>
      </c>
      <c r="M875">
        <f t="shared" si="56"/>
        <v>18</v>
      </c>
      <c r="N875">
        <v>10</v>
      </c>
      <c r="O875">
        <v>10.3</v>
      </c>
      <c r="P875" s="46" t="s">
        <v>27</v>
      </c>
      <c r="Q875" t="s">
        <v>65</v>
      </c>
      <c r="R875" s="2">
        <v>724</v>
      </c>
      <c r="S875" s="2">
        <v>224</v>
      </c>
      <c r="T875">
        <v>1</v>
      </c>
      <c r="U875" s="2">
        <v>500</v>
      </c>
      <c r="V875" s="2">
        <v>500</v>
      </c>
      <c r="W875" t="s">
        <v>1184</v>
      </c>
      <c r="X875" t="s">
        <v>30</v>
      </c>
      <c r="Y875" s="6">
        <f t="shared" si="57"/>
        <v>724</v>
      </c>
      <c r="Z875" s="6">
        <f t="shared" si="58"/>
        <v>224</v>
      </c>
      <c r="AA875" s="6">
        <f t="shared" si="59"/>
        <v>500</v>
      </c>
      <c r="AD875" s="50">
        <f>Raw[[#This Row],[Net Contractor Cost after rebate]]+Raw[[#This Row],[TotalIncentive]]</f>
        <v>500</v>
      </c>
      <c r="AH875" s="69">
        <f>Raw[[#This Row],[Contractor Markup]]/Raw[[#This Row],[RegularPrice]]</f>
        <v>0</v>
      </c>
    </row>
    <row r="876" spans="1:34" hidden="1" x14ac:dyDescent="0.25">
      <c r="A876">
        <v>51330</v>
      </c>
      <c r="B876" t="s">
        <v>798</v>
      </c>
      <c r="C876">
        <v>16</v>
      </c>
      <c r="F876" t="s">
        <v>1185</v>
      </c>
      <c r="G876" t="s">
        <v>732</v>
      </c>
      <c r="H876" t="s">
        <v>3143</v>
      </c>
      <c r="I876" t="s">
        <v>3143</v>
      </c>
      <c r="L876">
        <v>17.3</v>
      </c>
      <c r="M876">
        <f t="shared" si="56"/>
        <v>18</v>
      </c>
      <c r="N876">
        <v>10</v>
      </c>
      <c r="O876">
        <v>10.3</v>
      </c>
      <c r="P876" s="46" t="s">
        <v>27</v>
      </c>
      <c r="Q876" t="s">
        <v>65</v>
      </c>
      <c r="R876" s="2">
        <v>724</v>
      </c>
      <c r="S876" s="2">
        <v>224</v>
      </c>
      <c r="T876">
        <v>1</v>
      </c>
      <c r="U876" s="2">
        <v>500</v>
      </c>
      <c r="V876" s="2">
        <v>500</v>
      </c>
      <c r="W876" t="s">
        <v>130</v>
      </c>
      <c r="X876" t="s">
        <v>30</v>
      </c>
      <c r="Y876" s="6">
        <f t="shared" si="57"/>
        <v>724</v>
      </c>
      <c r="Z876" s="6">
        <f t="shared" si="58"/>
        <v>224</v>
      </c>
      <c r="AA876" s="6">
        <f t="shared" si="59"/>
        <v>500</v>
      </c>
      <c r="AD876" s="50">
        <f>Raw[[#This Row],[Net Contractor Cost after rebate]]+Raw[[#This Row],[TotalIncentive]]</f>
        <v>500</v>
      </c>
      <c r="AH876" s="69">
        <f>Raw[[#This Row],[Contractor Markup]]/Raw[[#This Row],[RegularPrice]]</f>
        <v>0</v>
      </c>
    </row>
    <row r="877" spans="1:34" hidden="1" x14ac:dyDescent="0.25">
      <c r="A877">
        <v>51330</v>
      </c>
      <c r="B877" t="s">
        <v>798</v>
      </c>
      <c r="C877">
        <v>17</v>
      </c>
      <c r="F877" t="s">
        <v>1186</v>
      </c>
      <c r="G877" t="s">
        <v>245</v>
      </c>
      <c r="H877" t="s">
        <v>3137</v>
      </c>
      <c r="I877" t="s">
        <v>3137</v>
      </c>
      <c r="L877">
        <v>18</v>
      </c>
      <c r="M877">
        <f t="shared" si="56"/>
        <v>18</v>
      </c>
      <c r="N877">
        <v>10</v>
      </c>
      <c r="O877">
        <v>9.4</v>
      </c>
      <c r="P877" s="46" t="s">
        <v>27</v>
      </c>
      <c r="Q877" t="s">
        <v>65</v>
      </c>
      <c r="R877" s="2">
        <v>3844.55</v>
      </c>
      <c r="S877" s="2">
        <v>2379.5500000000002</v>
      </c>
      <c r="T877">
        <v>2.93</v>
      </c>
      <c r="U877" s="2">
        <v>500</v>
      </c>
      <c r="V877" s="2">
        <v>1465</v>
      </c>
      <c r="W877" t="s">
        <v>330</v>
      </c>
      <c r="X877" t="s">
        <v>30</v>
      </c>
      <c r="Y877" s="6">
        <f t="shared" si="57"/>
        <v>1312.1331058020478</v>
      </c>
      <c r="Z877" s="6">
        <f t="shared" si="58"/>
        <v>812.13310580204779</v>
      </c>
      <c r="AA877" s="6">
        <f t="shared" si="59"/>
        <v>500</v>
      </c>
      <c r="AD877" s="50">
        <f>Raw[[#This Row],[Net Contractor Cost after rebate]]+Raw[[#This Row],[TotalIncentive]]</f>
        <v>1465</v>
      </c>
      <c r="AH877" s="69">
        <f>Raw[[#This Row],[Contractor Markup]]/Raw[[#This Row],[RegularPrice]]</f>
        <v>0</v>
      </c>
    </row>
    <row r="878" spans="1:34" hidden="1" x14ac:dyDescent="0.25">
      <c r="A878">
        <v>51330</v>
      </c>
      <c r="B878" t="s">
        <v>798</v>
      </c>
      <c r="C878">
        <v>18</v>
      </c>
      <c r="F878" t="s">
        <v>1187</v>
      </c>
      <c r="G878" t="s">
        <v>245</v>
      </c>
      <c r="H878" t="s">
        <v>3137</v>
      </c>
      <c r="I878" t="s">
        <v>3137</v>
      </c>
      <c r="L878">
        <v>21.4</v>
      </c>
      <c r="M878">
        <f t="shared" si="56"/>
        <v>22</v>
      </c>
      <c r="N878">
        <v>13.4</v>
      </c>
      <c r="O878">
        <v>10.9</v>
      </c>
      <c r="P878" s="46" t="s">
        <v>27</v>
      </c>
      <c r="Q878" t="s">
        <v>28</v>
      </c>
      <c r="R878" s="2">
        <v>2730</v>
      </c>
      <c r="S878" s="2">
        <v>1830</v>
      </c>
      <c r="T878">
        <v>1.5</v>
      </c>
      <c r="U878" s="2">
        <v>600</v>
      </c>
      <c r="V878" s="2">
        <v>900</v>
      </c>
      <c r="W878" t="s">
        <v>63</v>
      </c>
      <c r="X878" t="s">
        <v>30</v>
      </c>
      <c r="Y878" s="6">
        <f t="shared" si="57"/>
        <v>1820</v>
      </c>
      <c r="Z878" s="6">
        <f t="shared" si="58"/>
        <v>1220</v>
      </c>
      <c r="AA878" s="6">
        <f t="shared" si="59"/>
        <v>600</v>
      </c>
      <c r="AD878" s="50">
        <f>Raw[[#This Row],[Net Contractor Cost after rebate]]+Raw[[#This Row],[TotalIncentive]]</f>
        <v>900</v>
      </c>
      <c r="AH878" s="69">
        <f>Raw[[#This Row],[Contractor Markup]]/Raw[[#This Row],[RegularPrice]]</f>
        <v>0</v>
      </c>
    </row>
    <row r="879" spans="1:34" hidden="1" x14ac:dyDescent="0.25">
      <c r="A879">
        <v>51330</v>
      </c>
      <c r="B879" t="s">
        <v>798</v>
      </c>
      <c r="C879">
        <v>19</v>
      </c>
      <c r="F879" t="s">
        <v>1188</v>
      </c>
      <c r="G879" t="s">
        <v>245</v>
      </c>
      <c r="H879" t="s">
        <v>3135</v>
      </c>
      <c r="I879" t="s">
        <v>3135</v>
      </c>
      <c r="L879">
        <v>17</v>
      </c>
      <c r="M879">
        <f t="shared" si="56"/>
        <v>17</v>
      </c>
      <c r="N879">
        <v>12.5</v>
      </c>
      <c r="O879">
        <v>9.5</v>
      </c>
      <c r="P879" s="46" t="s">
        <v>51</v>
      </c>
      <c r="Q879" t="s">
        <v>91</v>
      </c>
      <c r="R879" s="2">
        <v>3907.45</v>
      </c>
      <c r="S879" s="2">
        <v>2509.4499999999998</v>
      </c>
      <c r="T879">
        <v>4.66</v>
      </c>
      <c r="U879" s="2">
        <v>300</v>
      </c>
      <c r="V879" s="2">
        <v>1398</v>
      </c>
      <c r="W879" t="s">
        <v>409</v>
      </c>
      <c r="X879" t="s">
        <v>30</v>
      </c>
      <c r="Y879" s="6">
        <f t="shared" si="57"/>
        <v>838.50858369098705</v>
      </c>
      <c r="Z879" s="6">
        <f t="shared" si="58"/>
        <v>538.50858369098705</v>
      </c>
      <c r="AA879" s="6">
        <f t="shared" si="59"/>
        <v>300</v>
      </c>
      <c r="AD879" s="50">
        <f>Raw[[#This Row],[Net Contractor Cost after rebate]]+Raw[[#This Row],[TotalIncentive]]</f>
        <v>1398</v>
      </c>
      <c r="AH879" s="69">
        <f>Raw[[#This Row],[Contractor Markup]]/Raw[[#This Row],[RegularPrice]]</f>
        <v>0</v>
      </c>
    </row>
    <row r="880" spans="1:34" hidden="1" x14ac:dyDescent="0.25">
      <c r="A880">
        <v>51330</v>
      </c>
      <c r="B880" t="s">
        <v>798</v>
      </c>
      <c r="C880">
        <v>20</v>
      </c>
      <c r="F880" t="s">
        <v>1189</v>
      </c>
      <c r="G880" t="s">
        <v>732</v>
      </c>
      <c r="H880" t="s">
        <v>3137</v>
      </c>
      <c r="I880" t="s">
        <v>3137</v>
      </c>
      <c r="L880">
        <v>19</v>
      </c>
      <c r="M880">
        <f t="shared" si="56"/>
        <v>19</v>
      </c>
      <c r="N880">
        <v>12.5</v>
      </c>
      <c r="O880">
        <v>10.6</v>
      </c>
      <c r="P880" s="46" t="s">
        <v>27</v>
      </c>
      <c r="Q880" t="s">
        <v>28</v>
      </c>
      <c r="R880" s="2">
        <v>2797.33</v>
      </c>
      <c r="S880" s="2">
        <v>1897.33</v>
      </c>
      <c r="T880">
        <v>1.5</v>
      </c>
      <c r="U880" s="2">
        <v>600</v>
      </c>
      <c r="V880" s="2">
        <v>900</v>
      </c>
      <c r="W880" t="s">
        <v>320</v>
      </c>
      <c r="X880" t="s">
        <v>30</v>
      </c>
      <c r="Y880" s="6">
        <f t="shared" si="57"/>
        <v>1864.8866666666665</v>
      </c>
      <c r="Z880" s="6">
        <f t="shared" si="58"/>
        <v>1264.8866666666665</v>
      </c>
      <c r="AA880" s="6">
        <f t="shared" si="59"/>
        <v>600</v>
      </c>
      <c r="AD880" s="50">
        <f>Raw[[#This Row],[Net Contractor Cost after rebate]]+Raw[[#This Row],[TotalIncentive]]</f>
        <v>900</v>
      </c>
      <c r="AH880" s="69">
        <f>Raw[[#This Row],[Contractor Markup]]/Raw[[#This Row],[RegularPrice]]</f>
        <v>0</v>
      </c>
    </row>
    <row r="881" spans="1:34" hidden="1" x14ac:dyDescent="0.25">
      <c r="A881">
        <v>51330</v>
      </c>
      <c r="B881" t="s">
        <v>798</v>
      </c>
      <c r="C881">
        <v>21</v>
      </c>
      <c r="F881" t="s">
        <v>1189</v>
      </c>
      <c r="G881" t="s">
        <v>732</v>
      </c>
      <c r="H881" t="s">
        <v>3137</v>
      </c>
      <c r="I881" t="s">
        <v>3137</v>
      </c>
      <c r="L881">
        <v>19</v>
      </c>
      <c r="M881">
        <f t="shared" si="56"/>
        <v>19</v>
      </c>
      <c r="N881">
        <v>12.5</v>
      </c>
      <c r="O881">
        <v>10.6</v>
      </c>
      <c r="P881" s="46" t="s">
        <v>27</v>
      </c>
      <c r="Q881" t="s">
        <v>28</v>
      </c>
      <c r="R881" s="2">
        <v>2797.33</v>
      </c>
      <c r="S881" s="2">
        <v>1897.33</v>
      </c>
      <c r="T881">
        <v>1.5</v>
      </c>
      <c r="U881" s="2">
        <v>600</v>
      </c>
      <c r="V881" s="2">
        <v>900</v>
      </c>
      <c r="W881" t="s">
        <v>320</v>
      </c>
      <c r="X881" t="s">
        <v>30</v>
      </c>
      <c r="Y881" s="6">
        <f t="shared" si="57"/>
        <v>1864.8866666666665</v>
      </c>
      <c r="Z881" s="6">
        <f t="shared" si="58"/>
        <v>1264.8866666666665</v>
      </c>
      <c r="AA881" s="6">
        <f t="shared" si="59"/>
        <v>600</v>
      </c>
      <c r="AD881" s="50">
        <f>Raw[[#This Row],[Net Contractor Cost after rebate]]+Raw[[#This Row],[TotalIncentive]]</f>
        <v>900</v>
      </c>
      <c r="AH881" s="69">
        <f>Raw[[#This Row],[Contractor Markup]]/Raw[[#This Row],[RegularPrice]]</f>
        <v>0</v>
      </c>
    </row>
    <row r="882" spans="1:34" hidden="1" x14ac:dyDescent="0.25">
      <c r="A882">
        <v>51330</v>
      </c>
      <c r="B882" t="s">
        <v>798</v>
      </c>
      <c r="C882">
        <v>22</v>
      </c>
      <c r="F882" t="s">
        <v>1189</v>
      </c>
      <c r="G882" t="s">
        <v>732</v>
      </c>
      <c r="H882" t="s">
        <v>3137</v>
      </c>
      <c r="I882" t="s">
        <v>3137</v>
      </c>
      <c r="L882">
        <v>19</v>
      </c>
      <c r="M882">
        <f t="shared" si="56"/>
        <v>19</v>
      </c>
      <c r="N882">
        <v>12.5</v>
      </c>
      <c r="O882">
        <v>10.6</v>
      </c>
      <c r="P882" s="46" t="s">
        <v>27</v>
      </c>
      <c r="Q882" t="s">
        <v>28</v>
      </c>
      <c r="R882" s="2">
        <v>2797.33</v>
      </c>
      <c r="S882" s="2">
        <v>1897.33</v>
      </c>
      <c r="T882">
        <v>1.5</v>
      </c>
      <c r="U882" s="2">
        <v>600</v>
      </c>
      <c r="V882" s="2">
        <v>900</v>
      </c>
      <c r="W882" t="s">
        <v>320</v>
      </c>
      <c r="X882" t="s">
        <v>30</v>
      </c>
      <c r="Y882" s="6">
        <f t="shared" si="57"/>
        <v>1864.8866666666665</v>
      </c>
      <c r="Z882" s="6">
        <f t="shared" si="58"/>
        <v>1264.8866666666665</v>
      </c>
      <c r="AA882" s="6">
        <f t="shared" si="59"/>
        <v>600</v>
      </c>
      <c r="AD882" s="50">
        <f>Raw[[#This Row],[Net Contractor Cost after rebate]]+Raw[[#This Row],[TotalIncentive]]</f>
        <v>900</v>
      </c>
      <c r="AH882" s="69">
        <f>Raw[[#This Row],[Contractor Markup]]/Raw[[#This Row],[RegularPrice]]</f>
        <v>0</v>
      </c>
    </row>
    <row r="883" spans="1:34" hidden="1" x14ac:dyDescent="0.25">
      <c r="A883">
        <v>51330</v>
      </c>
      <c r="B883" t="s">
        <v>798</v>
      </c>
      <c r="C883">
        <v>23</v>
      </c>
      <c r="F883" t="s">
        <v>1190</v>
      </c>
      <c r="G883" t="s">
        <v>228</v>
      </c>
      <c r="H883" t="s">
        <v>3137</v>
      </c>
      <c r="I883" t="s">
        <v>3137</v>
      </c>
      <c r="L883">
        <v>16</v>
      </c>
      <c r="M883">
        <f t="shared" si="56"/>
        <v>16</v>
      </c>
      <c r="N883">
        <v>10</v>
      </c>
      <c r="O883">
        <v>9</v>
      </c>
      <c r="P883" s="46" t="s">
        <v>27</v>
      </c>
      <c r="Q883" t="s">
        <v>40</v>
      </c>
      <c r="R883" s="2">
        <v>916.67</v>
      </c>
      <c r="S883" s="2">
        <v>516.66999999999996</v>
      </c>
      <c r="T883">
        <v>1</v>
      </c>
      <c r="U883" s="2">
        <v>400</v>
      </c>
      <c r="V883" s="2">
        <v>400</v>
      </c>
      <c r="W883" t="s">
        <v>556</v>
      </c>
      <c r="X883" t="s">
        <v>30</v>
      </c>
      <c r="Y883" s="6">
        <f t="shared" si="57"/>
        <v>916.67</v>
      </c>
      <c r="Z883" s="6">
        <f t="shared" si="58"/>
        <v>516.66999999999996</v>
      </c>
      <c r="AA883" s="6">
        <f t="shared" si="59"/>
        <v>400</v>
      </c>
      <c r="AD883" s="50">
        <f>Raw[[#This Row],[Net Contractor Cost after rebate]]+Raw[[#This Row],[TotalIncentive]]</f>
        <v>400</v>
      </c>
      <c r="AH883" s="69">
        <f>Raw[[#This Row],[Contractor Markup]]/Raw[[#This Row],[RegularPrice]]</f>
        <v>0</v>
      </c>
    </row>
    <row r="884" spans="1:34" hidden="1" x14ac:dyDescent="0.25">
      <c r="A884">
        <v>51330</v>
      </c>
      <c r="B884" t="s">
        <v>798</v>
      </c>
      <c r="C884">
        <v>24</v>
      </c>
      <c r="F884" t="s">
        <v>1191</v>
      </c>
      <c r="G884" t="s">
        <v>732</v>
      </c>
      <c r="H884" t="s">
        <v>3137</v>
      </c>
      <c r="I884" t="s">
        <v>3137</v>
      </c>
      <c r="L884">
        <v>23</v>
      </c>
      <c r="M884">
        <f t="shared" si="56"/>
        <v>23</v>
      </c>
      <c r="N884">
        <v>12.5</v>
      </c>
      <c r="O884">
        <v>12.5</v>
      </c>
      <c r="P884" s="46" t="s">
        <v>27</v>
      </c>
      <c r="Q884" t="s">
        <v>28</v>
      </c>
      <c r="R884" s="2">
        <v>1466.18</v>
      </c>
      <c r="S884" s="2">
        <v>866.18</v>
      </c>
      <c r="T884">
        <v>1</v>
      </c>
      <c r="U884" s="2">
        <v>600</v>
      </c>
      <c r="V884" s="2">
        <v>600</v>
      </c>
      <c r="W884" t="s">
        <v>320</v>
      </c>
      <c r="X884" t="s">
        <v>30</v>
      </c>
      <c r="Y884" s="6">
        <f t="shared" si="57"/>
        <v>1466.18</v>
      </c>
      <c r="Z884" s="6">
        <f t="shared" si="58"/>
        <v>866.18</v>
      </c>
      <c r="AA884" s="6">
        <f t="shared" si="59"/>
        <v>600.00000000000011</v>
      </c>
      <c r="AD884" s="50">
        <f>Raw[[#This Row],[Net Contractor Cost after rebate]]+Raw[[#This Row],[TotalIncentive]]</f>
        <v>600</v>
      </c>
      <c r="AH884" s="69">
        <f>Raw[[#This Row],[Contractor Markup]]/Raw[[#This Row],[RegularPrice]]</f>
        <v>0</v>
      </c>
    </row>
    <row r="885" spans="1:34" hidden="1" x14ac:dyDescent="0.25">
      <c r="A885">
        <v>51330</v>
      </c>
      <c r="B885" t="s">
        <v>798</v>
      </c>
      <c r="C885">
        <v>25</v>
      </c>
      <c r="F885" t="s">
        <v>1192</v>
      </c>
      <c r="G885" t="s">
        <v>356</v>
      </c>
      <c r="H885" t="s">
        <v>3137</v>
      </c>
      <c r="I885" t="s">
        <v>3137</v>
      </c>
      <c r="L885">
        <v>18</v>
      </c>
      <c r="M885">
        <f t="shared" si="56"/>
        <v>18</v>
      </c>
      <c r="N885">
        <v>12.5</v>
      </c>
      <c r="O885">
        <v>9.5</v>
      </c>
      <c r="P885" s="46" t="s">
        <v>27</v>
      </c>
      <c r="Q885" t="s">
        <v>65</v>
      </c>
      <c r="R885" s="2">
        <v>2948.57</v>
      </c>
      <c r="S885" s="2">
        <v>2033.57</v>
      </c>
      <c r="T885">
        <v>1.83</v>
      </c>
      <c r="U885" s="2">
        <v>500</v>
      </c>
      <c r="V885" s="2">
        <v>915</v>
      </c>
      <c r="W885" t="s">
        <v>320</v>
      </c>
      <c r="X885" t="s">
        <v>30</v>
      </c>
      <c r="Y885" s="6">
        <f t="shared" si="57"/>
        <v>1611.2404371584701</v>
      </c>
      <c r="Z885" s="6">
        <f t="shared" si="58"/>
        <v>1111.2404371584698</v>
      </c>
      <c r="AA885" s="6">
        <f t="shared" si="59"/>
        <v>500.00000000000023</v>
      </c>
      <c r="AD885" s="50">
        <f>Raw[[#This Row],[Net Contractor Cost after rebate]]+Raw[[#This Row],[TotalIncentive]]</f>
        <v>915</v>
      </c>
      <c r="AH885" s="69">
        <f>Raw[[#This Row],[Contractor Markup]]/Raw[[#This Row],[RegularPrice]]</f>
        <v>0</v>
      </c>
    </row>
    <row r="886" spans="1:34" hidden="1" x14ac:dyDescent="0.25">
      <c r="A886">
        <v>51332</v>
      </c>
      <c r="B886" t="s">
        <v>1193</v>
      </c>
      <c r="C886">
        <v>1</v>
      </c>
      <c r="F886" t="s">
        <v>1194</v>
      </c>
      <c r="G886" t="s">
        <v>715</v>
      </c>
      <c r="H886" t="s">
        <v>3137</v>
      </c>
      <c r="I886" t="s">
        <v>3137</v>
      </c>
      <c r="L886">
        <v>16</v>
      </c>
      <c r="M886">
        <f t="shared" si="56"/>
        <v>16</v>
      </c>
      <c r="N886">
        <v>10.9</v>
      </c>
      <c r="O886">
        <v>9</v>
      </c>
      <c r="P886" s="46" t="s">
        <v>27</v>
      </c>
      <c r="Q886" t="s">
        <v>40</v>
      </c>
      <c r="R886" s="2">
        <v>764</v>
      </c>
      <c r="S886" s="2">
        <v>464</v>
      </c>
      <c r="T886">
        <v>0.75</v>
      </c>
      <c r="U886" s="2">
        <v>400</v>
      </c>
      <c r="V886" s="2">
        <v>300</v>
      </c>
      <c r="W886" t="s">
        <v>1195</v>
      </c>
      <c r="X886" t="s">
        <v>30</v>
      </c>
      <c r="Y886" s="6">
        <f t="shared" si="57"/>
        <v>1018.6666666666666</v>
      </c>
      <c r="Z886" s="6">
        <f t="shared" si="58"/>
        <v>618.66666666666663</v>
      </c>
      <c r="AA886" s="6">
        <f t="shared" si="59"/>
        <v>400</v>
      </c>
      <c r="AD886" s="50">
        <f>Raw[[#This Row],[Net Contractor Cost after rebate]]+Raw[[#This Row],[TotalIncentive]]</f>
        <v>300</v>
      </c>
      <c r="AH886" s="69">
        <f>Raw[[#This Row],[Contractor Markup]]/Raw[[#This Row],[RegularPrice]]</f>
        <v>0</v>
      </c>
    </row>
    <row r="887" spans="1:34" hidden="1" x14ac:dyDescent="0.25">
      <c r="A887">
        <v>51332</v>
      </c>
      <c r="B887" t="s">
        <v>1193</v>
      </c>
      <c r="C887">
        <v>2</v>
      </c>
      <c r="F887" t="s">
        <v>1196</v>
      </c>
      <c r="G887" t="s">
        <v>439</v>
      </c>
      <c r="H887" t="s">
        <v>3137</v>
      </c>
      <c r="I887" t="s">
        <v>3137</v>
      </c>
      <c r="L887">
        <v>18</v>
      </c>
      <c r="M887">
        <f t="shared" si="56"/>
        <v>18</v>
      </c>
      <c r="N887">
        <v>10</v>
      </c>
      <c r="O887">
        <v>10.6</v>
      </c>
      <c r="P887" s="46" t="s">
        <v>27</v>
      </c>
      <c r="Q887" t="s">
        <v>28</v>
      </c>
      <c r="R887" s="2">
        <v>1516.06</v>
      </c>
      <c r="S887" s="2">
        <v>316.06</v>
      </c>
      <c r="T887">
        <v>2</v>
      </c>
      <c r="U887" s="2">
        <v>600</v>
      </c>
      <c r="V887" s="2">
        <v>1200</v>
      </c>
      <c r="W887" t="s">
        <v>1197</v>
      </c>
      <c r="X887" t="s">
        <v>30</v>
      </c>
      <c r="Y887" s="6">
        <f t="shared" si="57"/>
        <v>758.03</v>
      </c>
      <c r="Z887" s="6">
        <f t="shared" si="58"/>
        <v>158.03</v>
      </c>
      <c r="AA887" s="6">
        <f t="shared" si="59"/>
        <v>600</v>
      </c>
      <c r="AD887" s="50">
        <f>Raw[[#This Row],[Net Contractor Cost after rebate]]+Raw[[#This Row],[TotalIncentive]]</f>
        <v>1200</v>
      </c>
      <c r="AH887" s="69">
        <f>Raw[[#This Row],[Contractor Markup]]/Raw[[#This Row],[RegularPrice]]</f>
        <v>0</v>
      </c>
    </row>
    <row r="888" spans="1:34" hidden="1" x14ac:dyDescent="0.25">
      <c r="A888">
        <v>51332</v>
      </c>
      <c r="B888" t="s">
        <v>1193</v>
      </c>
      <c r="C888">
        <v>3</v>
      </c>
      <c r="F888" t="s">
        <v>1198</v>
      </c>
      <c r="G888" t="s">
        <v>743</v>
      </c>
      <c r="H888" t="s">
        <v>3143</v>
      </c>
      <c r="I888" t="s">
        <v>3143</v>
      </c>
      <c r="L888">
        <v>20.399999999999999</v>
      </c>
      <c r="M888">
        <f t="shared" si="56"/>
        <v>21</v>
      </c>
      <c r="N888">
        <v>11.5</v>
      </c>
      <c r="O888">
        <v>10.8</v>
      </c>
      <c r="P888" s="46" t="s">
        <v>27</v>
      </c>
      <c r="Q888" t="s">
        <v>28</v>
      </c>
      <c r="R888" s="2">
        <v>2528.87</v>
      </c>
      <c r="S888" s="2">
        <v>1178.8699999999999</v>
      </c>
      <c r="T888">
        <v>2.25</v>
      </c>
      <c r="U888" s="2">
        <v>600</v>
      </c>
      <c r="V888" s="2">
        <v>1350</v>
      </c>
      <c r="W888" t="s">
        <v>226</v>
      </c>
      <c r="X888" t="s">
        <v>30</v>
      </c>
      <c r="Y888" s="6">
        <f t="shared" si="57"/>
        <v>1123.9422222222222</v>
      </c>
      <c r="Z888" s="6">
        <f t="shared" si="58"/>
        <v>523.9422222222222</v>
      </c>
      <c r="AA888" s="6">
        <f t="shared" si="59"/>
        <v>600</v>
      </c>
      <c r="AD888" s="50">
        <f>Raw[[#This Row],[Net Contractor Cost after rebate]]+Raw[[#This Row],[TotalIncentive]]</f>
        <v>1350</v>
      </c>
      <c r="AH888" s="69">
        <f>Raw[[#This Row],[Contractor Markup]]/Raw[[#This Row],[RegularPrice]]</f>
        <v>0</v>
      </c>
    </row>
    <row r="889" spans="1:34" hidden="1" x14ac:dyDescent="0.25">
      <c r="A889">
        <v>51332</v>
      </c>
      <c r="B889" t="s">
        <v>1193</v>
      </c>
      <c r="C889">
        <v>4</v>
      </c>
      <c r="F889" t="s">
        <v>1199</v>
      </c>
      <c r="G889" t="s">
        <v>439</v>
      </c>
      <c r="H889" t="s">
        <v>3137</v>
      </c>
      <c r="I889" t="s">
        <v>3137</v>
      </c>
      <c r="L889">
        <v>16</v>
      </c>
      <c r="M889">
        <f t="shared" si="56"/>
        <v>16</v>
      </c>
      <c r="N889">
        <v>10</v>
      </c>
      <c r="O889">
        <v>9</v>
      </c>
      <c r="P889" s="46" t="s">
        <v>27</v>
      </c>
      <c r="Q889" t="s">
        <v>40</v>
      </c>
      <c r="R889" s="2">
        <v>931.38</v>
      </c>
      <c r="S889" s="2">
        <v>531.38</v>
      </c>
      <c r="T889">
        <v>1</v>
      </c>
      <c r="U889" s="2">
        <v>400</v>
      </c>
      <c r="V889" s="2">
        <v>400</v>
      </c>
      <c r="W889" t="s">
        <v>240</v>
      </c>
      <c r="X889" t="s">
        <v>30</v>
      </c>
      <c r="Y889" s="6">
        <f t="shared" si="57"/>
        <v>931.38</v>
      </c>
      <c r="Z889" s="6">
        <f t="shared" si="58"/>
        <v>531.38</v>
      </c>
      <c r="AA889" s="6">
        <f t="shared" si="59"/>
        <v>400</v>
      </c>
      <c r="AD889" s="50">
        <f>Raw[[#This Row],[Net Contractor Cost after rebate]]+Raw[[#This Row],[TotalIncentive]]</f>
        <v>400</v>
      </c>
      <c r="AH889" s="69">
        <f>Raw[[#This Row],[Contractor Markup]]/Raw[[#This Row],[RegularPrice]]</f>
        <v>0</v>
      </c>
    </row>
    <row r="890" spans="1:34" hidden="1" x14ac:dyDescent="0.25">
      <c r="A890">
        <v>51332</v>
      </c>
      <c r="B890" t="s">
        <v>1193</v>
      </c>
      <c r="C890">
        <v>5</v>
      </c>
      <c r="F890" t="s">
        <v>1200</v>
      </c>
      <c r="G890" t="s">
        <v>719</v>
      </c>
      <c r="H890" t="s">
        <v>3137</v>
      </c>
      <c r="I890" t="s">
        <v>3137</v>
      </c>
      <c r="L890">
        <v>18</v>
      </c>
      <c r="M890">
        <f t="shared" si="56"/>
        <v>18</v>
      </c>
      <c r="N890">
        <v>10</v>
      </c>
      <c r="O890">
        <v>10.6</v>
      </c>
      <c r="P890" s="46" t="s">
        <v>27</v>
      </c>
      <c r="Q890" t="s">
        <v>28</v>
      </c>
      <c r="R890" s="2">
        <v>1887.07</v>
      </c>
      <c r="S890" s="2">
        <v>687.07</v>
      </c>
      <c r="T890">
        <v>2</v>
      </c>
      <c r="U890" s="2">
        <v>600</v>
      </c>
      <c r="V890" s="2">
        <v>1200</v>
      </c>
      <c r="W890" t="s">
        <v>1201</v>
      </c>
      <c r="X890" t="s">
        <v>30</v>
      </c>
      <c r="Y890" s="6">
        <f t="shared" si="57"/>
        <v>943.53499999999997</v>
      </c>
      <c r="Z890" s="6">
        <f t="shared" si="58"/>
        <v>343.53500000000003</v>
      </c>
      <c r="AA890" s="6">
        <f t="shared" si="59"/>
        <v>600</v>
      </c>
      <c r="AD890" s="50">
        <f>Raw[[#This Row],[Net Contractor Cost after rebate]]+Raw[[#This Row],[TotalIncentive]]</f>
        <v>1200</v>
      </c>
      <c r="AH890" s="69">
        <f>Raw[[#This Row],[Contractor Markup]]/Raw[[#This Row],[RegularPrice]]</f>
        <v>0</v>
      </c>
    </row>
    <row r="891" spans="1:34" hidden="1" x14ac:dyDescent="0.25">
      <c r="A891">
        <v>51332</v>
      </c>
      <c r="B891" t="s">
        <v>1193</v>
      </c>
      <c r="C891">
        <v>6</v>
      </c>
      <c r="F891" t="s">
        <v>1202</v>
      </c>
      <c r="G891" t="s">
        <v>719</v>
      </c>
      <c r="H891" t="s">
        <v>3137</v>
      </c>
      <c r="I891" t="s">
        <v>3137</v>
      </c>
      <c r="L891">
        <v>16</v>
      </c>
      <c r="M891">
        <f t="shared" si="56"/>
        <v>16</v>
      </c>
      <c r="N891">
        <v>10</v>
      </c>
      <c r="O891">
        <v>9</v>
      </c>
      <c r="P891" s="46" t="s">
        <v>27</v>
      </c>
      <c r="Q891" t="s">
        <v>40</v>
      </c>
      <c r="R891" s="2">
        <v>1291.24</v>
      </c>
      <c r="S891" s="2">
        <v>891.24</v>
      </c>
      <c r="T891">
        <v>1</v>
      </c>
      <c r="U891" s="2">
        <v>400</v>
      </c>
      <c r="V891" s="2">
        <v>400</v>
      </c>
      <c r="W891" t="s">
        <v>832</v>
      </c>
      <c r="X891" t="s">
        <v>30</v>
      </c>
      <c r="Y891" s="6">
        <f t="shared" si="57"/>
        <v>1291.24</v>
      </c>
      <c r="Z891" s="6">
        <f t="shared" si="58"/>
        <v>891.24</v>
      </c>
      <c r="AA891" s="6">
        <f t="shared" si="59"/>
        <v>400</v>
      </c>
      <c r="AD891" s="50">
        <f>Raw[[#This Row],[Net Contractor Cost after rebate]]+Raw[[#This Row],[TotalIncentive]]</f>
        <v>400</v>
      </c>
      <c r="AH891" s="69">
        <f>Raw[[#This Row],[Contractor Markup]]/Raw[[#This Row],[RegularPrice]]</f>
        <v>0</v>
      </c>
    </row>
    <row r="892" spans="1:34" hidden="1" x14ac:dyDescent="0.25">
      <c r="A892">
        <v>51332</v>
      </c>
      <c r="B892" t="s">
        <v>1193</v>
      </c>
      <c r="C892">
        <v>7</v>
      </c>
      <c r="F892" t="s">
        <v>1202</v>
      </c>
      <c r="G892" t="s">
        <v>719</v>
      </c>
      <c r="H892" t="s">
        <v>3137</v>
      </c>
      <c r="I892" t="s">
        <v>3137</v>
      </c>
      <c r="L892">
        <v>16</v>
      </c>
      <c r="M892">
        <f t="shared" si="56"/>
        <v>16</v>
      </c>
      <c r="N892">
        <v>10</v>
      </c>
      <c r="O892">
        <v>9</v>
      </c>
      <c r="P892" s="46" t="s">
        <v>27</v>
      </c>
      <c r="Q892" t="s">
        <v>40</v>
      </c>
      <c r="R892" s="2">
        <v>1291.24</v>
      </c>
      <c r="S892" s="2">
        <v>891.24</v>
      </c>
      <c r="T892">
        <v>1</v>
      </c>
      <c r="U892" s="2">
        <v>400</v>
      </c>
      <c r="V892" s="2">
        <v>400</v>
      </c>
      <c r="W892" t="s">
        <v>832</v>
      </c>
      <c r="X892" t="s">
        <v>30</v>
      </c>
      <c r="Y892" s="6">
        <f t="shared" si="57"/>
        <v>1291.24</v>
      </c>
      <c r="Z892" s="6">
        <f t="shared" si="58"/>
        <v>891.24</v>
      </c>
      <c r="AA892" s="6">
        <f t="shared" si="59"/>
        <v>400</v>
      </c>
      <c r="AD892" s="50">
        <f>Raw[[#This Row],[Net Contractor Cost after rebate]]+Raw[[#This Row],[TotalIncentive]]</f>
        <v>400</v>
      </c>
      <c r="AH892" s="69">
        <f>Raw[[#This Row],[Contractor Markup]]/Raw[[#This Row],[RegularPrice]]</f>
        <v>0</v>
      </c>
    </row>
    <row r="893" spans="1:34" hidden="1" x14ac:dyDescent="0.25">
      <c r="A893">
        <v>51332</v>
      </c>
      <c r="B893" t="s">
        <v>1193</v>
      </c>
      <c r="C893">
        <v>8</v>
      </c>
      <c r="F893" t="s">
        <v>1203</v>
      </c>
      <c r="G893" t="s">
        <v>743</v>
      </c>
      <c r="H893" t="s">
        <v>3135</v>
      </c>
      <c r="I893" t="s">
        <v>3135</v>
      </c>
      <c r="L893">
        <v>17</v>
      </c>
      <c r="M893">
        <f t="shared" si="56"/>
        <v>17</v>
      </c>
      <c r="N893">
        <v>12.5</v>
      </c>
      <c r="O893">
        <v>9.5</v>
      </c>
      <c r="P893" s="46" t="s">
        <v>51</v>
      </c>
      <c r="Q893" t="s">
        <v>91</v>
      </c>
      <c r="R893" s="2">
        <v>4902.37</v>
      </c>
      <c r="S893" s="2">
        <v>3504.37</v>
      </c>
      <c r="T893">
        <v>4.66</v>
      </c>
      <c r="U893" s="2">
        <v>300</v>
      </c>
      <c r="V893" s="2">
        <v>1398</v>
      </c>
      <c r="W893" t="s">
        <v>1204</v>
      </c>
      <c r="X893" t="s">
        <v>30</v>
      </c>
      <c r="Y893" s="6">
        <f t="shared" si="57"/>
        <v>1052.0107296137339</v>
      </c>
      <c r="Z893" s="6">
        <f t="shared" si="58"/>
        <v>752.01072961373382</v>
      </c>
      <c r="AA893" s="6">
        <f t="shared" si="59"/>
        <v>300.00000000000011</v>
      </c>
      <c r="AD893" s="50">
        <f>Raw[[#This Row],[Net Contractor Cost after rebate]]+Raw[[#This Row],[TotalIncentive]]</f>
        <v>1398</v>
      </c>
      <c r="AH893" s="69">
        <f>Raw[[#This Row],[Contractor Markup]]/Raw[[#This Row],[RegularPrice]]</f>
        <v>0</v>
      </c>
    </row>
    <row r="894" spans="1:34" hidden="1" x14ac:dyDescent="0.25">
      <c r="A894">
        <v>51332</v>
      </c>
      <c r="B894" t="s">
        <v>1193</v>
      </c>
      <c r="C894">
        <v>9</v>
      </c>
      <c r="F894" t="s">
        <v>1205</v>
      </c>
      <c r="G894" t="s">
        <v>439</v>
      </c>
      <c r="H894" t="s">
        <v>3143</v>
      </c>
      <c r="I894" t="s">
        <v>3143</v>
      </c>
      <c r="L894">
        <v>20.399999999999999</v>
      </c>
      <c r="M894">
        <f t="shared" si="56"/>
        <v>21</v>
      </c>
      <c r="N894">
        <v>11.5</v>
      </c>
      <c r="O894">
        <v>10.8</v>
      </c>
      <c r="P894" s="46" t="s">
        <v>27</v>
      </c>
      <c r="Q894" t="s">
        <v>28</v>
      </c>
      <c r="R894" s="2">
        <v>2276.02</v>
      </c>
      <c r="S894" s="2">
        <v>926.02</v>
      </c>
      <c r="T894">
        <v>2.25</v>
      </c>
      <c r="U894" s="2">
        <v>600</v>
      </c>
      <c r="V894" s="2">
        <v>1350</v>
      </c>
      <c r="W894" t="s">
        <v>503</v>
      </c>
      <c r="X894" t="s">
        <v>30</v>
      </c>
      <c r="Y894" s="6">
        <f t="shared" si="57"/>
        <v>1011.5644444444445</v>
      </c>
      <c r="Z894" s="6">
        <f t="shared" si="58"/>
        <v>411.56444444444446</v>
      </c>
      <c r="AA894" s="6">
        <f t="shared" si="59"/>
        <v>600</v>
      </c>
      <c r="AD894" s="50">
        <f>Raw[[#This Row],[Net Contractor Cost after rebate]]+Raw[[#This Row],[TotalIncentive]]</f>
        <v>1350</v>
      </c>
      <c r="AH894" s="69">
        <f>Raw[[#This Row],[Contractor Markup]]/Raw[[#This Row],[RegularPrice]]</f>
        <v>0</v>
      </c>
    </row>
    <row r="895" spans="1:34" hidden="1" x14ac:dyDescent="0.25">
      <c r="A895">
        <v>51332</v>
      </c>
      <c r="B895" t="s">
        <v>1193</v>
      </c>
      <c r="C895">
        <v>10</v>
      </c>
      <c r="F895" t="s">
        <v>1206</v>
      </c>
      <c r="G895" t="s">
        <v>719</v>
      </c>
      <c r="H895" t="s">
        <v>3137</v>
      </c>
      <c r="I895" t="s">
        <v>3137</v>
      </c>
      <c r="L895">
        <v>16</v>
      </c>
      <c r="M895">
        <f t="shared" si="56"/>
        <v>16</v>
      </c>
      <c r="N895">
        <v>10</v>
      </c>
      <c r="O895">
        <v>9</v>
      </c>
      <c r="P895" s="46" t="s">
        <v>27</v>
      </c>
      <c r="Q895" t="s">
        <v>40</v>
      </c>
      <c r="R895" s="2">
        <v>2156.12</v>
      </c>
      <c r="S895" s="2">
        <v>1756.12</v>
      </c>
      <c r="T895">
        <v>1</v>
      </c>
      <c r="U895" s="2">
        <v>400</v>
      </c>
      <c r="V895" s="2">
        <v>400</v>
      </c>
      <c r="W895" t="s">
        <v>376</v>
      </c>
      <c r="X895" t="s">
        <v>30</v>
      </c>
      <c r="Y895" s="6">
        <f t="shared" si="57"/>
        <v>2156.12</v>
      </c>
      <c r="Z895" s="6">
        <f t="shared" si="58"/>
        <v>1756.12</v>
      </c>
      <c r="AA895" s="6">
        <f t="shared" si="59"/>
        <v>400</v>
      </c>
      <c r="AD895" s="50">
        <f>Raw[[#This Row],[Net Contractor Cost after rebate]]+Raw[[#This Row],[TotalIncentive]]</f>
        <v>400</v>
      </c>
      <c r="AH895" s="69">
        <f>Raw[[#This Row],[Contractor Markup]]/Raw[[#This Row],[RegularPrice]]</f>
        <v>0</v>
      </c>
    </row>
    <row r="896" spans="1:34" hidden="1" x14ac:dyDescent="0.25">
      <c r="A896">
        <v>51332</v>
      </c>
      <c r="B896" t="s">
        <v>1193</v>
      </c>
      <c r="C896">
        <v>11</v>
      </c>
      <c r="F896" t="s">
        <v>1206</v>
      </c>
      <c r="G896" t="s">
        <v>719</v>
      </c>
      <c r="H896" t="s">
        <v>3137</v>
      </c>
      <c r="I896" t="s">
        <v>3137</v>
      </c>
      <c r="L896">
        <v>16</v>
      </c>
      <c r="M896">
        <f t="shared" si="56"/>
        <v>16</v>
      </c>
      <c r="N896">
        <v>10</v>
      </c>
      <c r="O896">
        <v>9</v>
      </c>
      <c r="P896" s="46" t="s">
        <v>27</v>
      </c>
      <c r="Q896" t="s">
        <v>40</v>
      </c>
      <c r="R896" s="2">
        <v>2156.12</v>
      </c>
      <c r="S896" s="2">
        <v>1756.12</v>
      </c>
      <c r="T896">
        <v>1</v>
      </c>
      <c r="U896" s="2">
        <v>400</v>
      </c>
      <c r="V896" s="2">
        <v>400</v>
      </c>
      <c r="W896" t="s">
        <v>376</v>
      </c>
      <c r="X896" t="s">
        <v>30</v>
      </c>
      <c r="Y896" s="6">
        <f t="shared" si="57"/>
        <v>2156.12</v>
      </c>
      <c r="Z896" s="6">
        <f t="shared" si="58"/>
        <v>1756.12</v>
      </c>
      <c r="AA896" s="6">
        <f t="shared" si="59"/>
        <v>400</v>
      </c>
      <c r="AD896" s="50">
        <f>Raw[[#This Row],[Net Contractor Cost after rebate]]+Raw[[#This Row],[TotalIncentive]]</f>
        <v>400</v>
      </c>
      <c r="AH896" s="69">
        <f>Raw[[#This Row],[Contractor Markup]]/Raw[[#This Row],[RegularPrice]]</f>
        <v>0</v>
      </c>
    </row>
    <row r="897" spans="1:34" hidden="1" x14ac:dyDescent="0.25">
      <c r="A897">
        <v>51332</v>
      </c>
      <c r="B897" t="s">
        <v>1193</v>
      </c>
      <c r="C897">
        <v>12</v>
      </c>
      <c r="F897" t="s">
        <v>1206</v>
      </c>
      <c r="G897" t="s">
        <v>719</v>
      </c>
      <c r="H897" t="s">
        <v>3137</v>
      </c>
      <c r="I897" t="s">
        <v>3137</v>
      </c>
      <c r="L897">
        <v>16</v>
      </c>
      <c r="M897">
        <f t="shared" si="56"/>
        <v>16</v>
      </c>
      <c r="N897">
        <v>10</v>
      </c>
      <c r="O897">
        <v>9</v>
      </c>
      <c r="P897" s="46" t="s">
        <v>27</v>
      </c>
      <c r="Q897" t="s">
        <v>40</v>
      </c>
      <c r="R897" s="2">
        <v>2156.12</v>
      </c>
      <c r="S897" s="2">
        <v>1756.12</v>
      </c>
      <c r="T897">
        <v>1</v>
      </c>
      <c r="U897" s="2">
        <v>400</v>
      </c>
      <c r="V897" s="2">
        <v>400</v>
      </c>
      <c r="W897" t="s">
        <v>376</v>
      </c>
      <c r="X897" t="s">
        <v>30</v>
      </c>
      <c r="Y897" s="6">
        <f t="shared" si="57"/>
        <v>2156.12</v>
      </c>
      <c r="Z897" s="6">
        <f t="shared" si="58"/>
        <v>1756.12</v>
      </c>
      <c r="AA897" s="6">
        <f t="shared" si="59"/>
        <v>400</v>
      </c>
      <c r="AD897" s="50">
        <f>Raw[[#This Row],[Net Contractor Cost after rebate]]+Raw[[#This Row],[TotalIncentive]]</f>
        <v>400</v>
      </c>
      <c r="AH897" s="69">
        <f>Raw[[#This Row],[Contractor Markup]]/Raw[[#This Row],[RegularPrice]]</f>
        <v>0</v>
      </c>
    </row>
    <row r="898" spans="1:34" hidden="1" x14ac:dyDescent="0.25">
      <c r="A898">
        <v>51332</v>
      </c>
      <c r="B898" t="s">
        <v>1193</v>
      </c>
      <c r="C898">
        <v>13</v>
      </c>
      <c r="F898" t="s">
        <v>1207</v>
      </c>
      <c r="G898" t="s">
        <v>743</v>
      </c>
      <c r="H898" t="s">
        <v>3143</v>
      </c>
      <c r="I898" t="s">
        <v>3143</v>
      </c>
      <c r="L898">
        <v>18</v>
      </c>
      <c r="M898">
        <f t="shared" si="56"/>
        <v>18</v>
      </c>
      <c r="N898">
        <v>10.5</v>
      </c>
      <c r="O898">
        <v>10</v>
      </c>
      <c r="P898" s="46" t="s">
        <v>27</v>
      </c>
      <c r="Q898" t="s">
        <v>28</v>
      </c>
      <c r="R898" s="2">
        <v>2199.59</v>
      </c>
      <c r="S898" s="2">
        <v>399.59</v>
      </c>
      <c r="T898">
        <v>3</v>
      </c>
      <c r="U898" s="2">
        <v>600</v>
      </c>
      <c r="V898" s="2">
        <v>1800</v>
      </c>
      <c r="W898" t="s">
        <v>1208</v>
      </c>
      <c r="X898" t="s">
        <v>30</v>
      </c>
      <c r="Y898" s="6">
        <f t="shared" si="57"/>
        <v>733.19666666666672</v>
      </c>
      <c r="Z898" s="6">
        <f t="shared" si="58"/>
        <v>133.19666666666666</v>
      </c>
      <c r="AA898" s="6">
        <f t="shared" si="59"/>
        <v>600</v>
      </c>
      <c r="AD898" s="50">
        <f>Raw[[#This Row],[Net Contractor Cost after rebate]]+Raw[[#This Row],[TotalIncentive]]</f>
        <v>1800</v>
      </c>
      <c r="AH898" s="69">
        <f>Raw[[#This Row],[Contractor Markup]]/Raw[[#This Row],[RegularPrice]]</f>
        <v>0</v>
      </c>
    </row>
    <row r="899" spans="1:34" hidden="1" x14ac:dyDescent="0.25">
      <c r="A899">
        <v>51332</v>
      </c>
      <c r="B899" t="s">
        <v>1193</v>
      </c>
      <c r="C899">
        <v>14</v>
      </c>
      <c r="F899" t="s">
        <v>1209</v>
      </c>
      <c r="G899" t="s">
        <v>770</v>
      </c>
      <c r="H899" t="s">
        <v>3143</v>
      </c>
      <c r="I899" t="s">
        <v>3143</v>
      </c>
      <c r="L899">
        <v>17.3</v>
      </c>
      <c r="M899">
        <f t="shared" si="56"/>
        <v>18</v>
      </c>
      <c r="N899">
        <v>10</v>
      </c>
      <c r="O899">
        <v>10.3</v>
      </c>
      <c r="P899" s="46" t="s">
        <v>27</v>
      </c>
      <c r="Q899" t="s">
        <v>65</v>
      </c>
      <c r="R899" s="2">
        <v>843.43</v>
      </c>
      <c r="S899" s="2">
        <v>343.43</v>
      </c>
      <c r="T899">
        <v>1</v>
      </c>
      <c r="U899" s="2">
        <v>500</v>
      </c>
      <c r="V899" s="2">
        <v>500</v>
      </c>
      <c r="W899" t="s">
        <v>69</v>
      </c>
      <c r="X899" t="s">
        <v>30</v>
      </c>
      <c r="Y899" s="6">
        <f t="shared" si="57"/>
        <v>843.43</v>
      </c>
      <c r="Z899" s="6">
        <f t="shared" si="58"/>
        <v>343.43</v>
      </c>
      <c r="AA899" s="6">
        <f t="shared" si="59"/>
        <v>499.99999999999994</v>
      </c>
      <c r="AD899" s="50">
        <f>Raw[[#This Row],[Net Contractor Cost after rebate]]+Raw[[#This Row],[TotalIncentive]]</f>
        <v>500</v>
      </c>
      <c r="AH899" s="69">
        <f>Raw[[#This Row],[Contractor Markup]]/Raw[[#This Row],[RegularPrice]]</f>
        <v>0</v>
      </c>
    </row>
    <row r="900" spans="1:34" hidden="1" x14ac:dyDescent="0.25">
      <c r="A900">
        <v>51332</v>
      </c>
      <c r="B900" t="s">
        <v>1193</v>
      </c>
      <c r="C900">
        <v>15</v>
      </c>
      <c r="F900" t="s">
        <v>1210</v>
      </c>
      <c r="G900" t="s">
        <v>770</v>
      </c>
      <c r="H900" t="s">
        <v>3143</v>
      </c>
      <c r="I900" t="s">
        <v>3143</v>
      </c>
      <c r="L900">
        <v>17.3</v>
      </c>
      <c r="M900">
        <f t="shared" si="56"/>
        <v>18</v>
      </c>
      <c r="N900">
        <v>10</v>
      </c>
      <c r="O900">
        <v>10.3</v>
      </c>
      <c r="P900" s="46" t="s">
        <v>27</v>
      </c>
      <c r="Q900" t="s">
        <v>65</v>
      </c>
      <c r="R900" s="2">
        <v>805.51</v>
      </c>
      <c r="S900" s="2">
        <v>305.51</v>
      </c>
      <c r="T900">
        <v>1</v>
      </c>
      <c r="U900" s="2">
        <v>500</v>
      </c>
      <c r="V900" s="2">
        <v>500</v>
      </c>
      <c r="W900" t="s">
        <v>374</v>
      </c>
      <c r="X900" t="s">
        <v>30</v>
      </c>
      <c r="Y900" s="6">
        <f t="shared" si="57"/>
        <v>805.51</v>
      </c>
      <c r="Z900" s="6">
        <f t="shared" si="58"/>
        <v>305.51</v>
      </c>
      <c r="AA900" s="6">
        <f t="shared" si="59"/>
        <v>500</v>
      </c>
      <c r="AD900" s="50">
        <f>Raw[[#This Row],[Net Contractor Cost after rebate]]+Raw[[#This Row],[TotalIncentive]]</f>
        <v>500</v>
      </c>
      <c r="AH900" s="69">
        <f>Raw[[#This Row],[Contractor Markup]]/Raw[[#This Row],[RegularPrice]]</f>
        <v>0</v>
      </c>
    </row>
    <row r="901" spans="1:34" hidden="1" x14ac:dyDescent="0.25">
      <c r="A901">
        <v>51332</v>
      </c>
      <c r="B901" t="s">
        <v>1193</v>
      </c>
      <c r="C901">
        <v>16</v>
      </c>
      <c r="F901" t="s">
        <v>1211</v>
      </c>
      <c r="G901" t="s">
        <v>712</v>
      </c>
      <c r="H901" t="s">
        <v>3137</v>
      </c>
      <c r="I901" t="s">
        <v>3137</v>
      </c>
      <c r="L901">
        <v>16</v>
      </c>
      <c r="M901">
        <f t="shared" si="56"/>
        <v>16</v>
      </c>
      <c r="N901">
        <v>10</v>
      </c>
      <c r="O901">
        <v>9</v>
      </c>
      <c r="P901" s="46" t="s">
        <v>27</v>
      </c>
      <c r="Q901" t="s">
        <v>40</v>
      </c>
      <c r="R901" s="2">
        <v>1400.61</v>
      </c>
      <c r="S901" s="2">
        <v>1000.61</v>
      </c>
      <c r="T901">
        <v>1</v>
      </c>
      <c r="U901" s="2">
        <v>400</v>
      </c>
      <c r="V901" s="2">
        <v>400</v>
      </c>
      <c r="W901" t="s">
        <v>1212</v>
      </c>
      <c r="X901" t="s">
        <v>30</v>
      </c>
      <c r="Y901" s="6">
        <f t="shared" si="57"/>
        <v>1400.61</v>
      </c>
      <c r="Z901" s="6">
        <f t="shared" si="58"/>
        <v>1000.61</v>
      </c>
      <c r="AA901" s="6">
        <f t="shared" si="59"/>
        <v>399.99999999999989</v>
      </c>
      <c r="AD901" s="50">
        <f>Raw[[#This Row],[Net Contractor Cost after rebate]]+Raw[[#This Row],[TotalIncentive]]</f>
        <v>400</v>
      </c>
      <c r="AH901" s="69">
        <f>Raw[[#This Row],[Contractor Markup]]/Raw[[#This Row],[RegularPrice]]</f>
        <v>0</v>
      </c>
    </row>
    <row r="902" spans="1:34" hidden="1" x14ac:dyDescent="0.25">
      <c r="A902">
        <v>51332</v>
      </c>
      <c r="B902" t="s">
        <v>1193</v>
      </c>
      <c r="C902">
        <v>17</v>
      </c>
      <c r="F902" t="s">
        <v>1213</v>
      </c>
      <c r="G902" t="s">
        <v>712</v>
      </c>
      <c r="H902" t="s">
        <v>3137</v>
      </c>
      <c r="I902" t="s">
        <v>3137</v>
      </c>
      <c r="L902">
        <v>16</v>
      </c>
      <c r="M902">
        <f t="shared" si="56"/>
        <v>16</v>
      </c>
      <c r="N902">
        <v>10</v>
      </c>
      <c r="O902">
        <v>9</v>
      </c>
      <c r="P902" s="46" t="s">
        <v>27</v>
      </c>
      <c r="Q902" t="s">
        <v>40</v>
      </c>
      <c r="R902" s="2">
        <v>1381.23</v>
      </c>
      <c r="S902" s="2">
        <v>981.23</v>
      </c>
      <c r="T902">
        <v>1</v>
      </c>
      <c r="U902" s="2">
        <v>400</v>
      </c>
      <c r="V902" s="2">
        <v>400</v>
      </c>
      <c r="W902" t="s">
        <v>1214</v>
      </c>
      <c r="X902" t="s">
        <v>30</v>
      </c>
      <c r="Y902" s="6">
        <f t="shared" si="57"/>
        <v>1381.23</v>
      </c>
      <c r="Z902" s="6">
        <f t="shared" si="58"/>
        <v>981.23</v>
      </c>
      <c r="AA902" s="6">
        <f t="shared" si="59"/>
        <v>400</v>
      </c>
      <c r="AD902" s="50">
        <f>Raw[[#This Row],[Net Contractor Cost after rebate]]+Raw[[#This Row],[TotalIncentive]]</f>
        <v>400</v>
      </c>
      <c r="AH902" s="69">
        <f>Raw[[#This Row],[Contractor Markup]]/Raw[[#This Row],[RegularPrice]]</f>
        <v>0</v>
      </c>
    </row>
    <row r="903" spans="1:34" hidden="1" x14ac:dyDescent="0.25">
      <c r="A903">
        <v>51332</v>
      </c>
      <c r="B903" t="s">
        <v>1193</v>
      </c>
      <c r="C903">
        <v>18</v>
      </c>
      <c r="F903" t="s">
        <v>1213</v>
      </c>
      <c r="G903" t="s">
        <v>712</v>
      </c>
      <c r="H903" t="s">
        <v>3137</v>
      </c>
      <c r="I903" t="s">
        <v>3137</v>
      </c>
      <c r="L903">
        <v>18</v>
      </c>
      <c r="M903">
        <f t="shared" si="56"/>
        <v>18</v>
      </c>
      <c r="N903">
        <v>10</v>
      </c>
      <c r="O903">
        <v>10.6</v>
      </c>
      <c r="P903" s="46" t="s">
        <v>27</v>
      </c>
      <c r="Q903" t="s">
        <v>28</v>
      </c>
      <c r="R903" s="2">
        <v>2181.23</v>
      </c>
      <c r="S903" s="2">
        <v>981.23</v>
      </c>
      <c r="T903">
        <v>2</v>
      </c>
      <c r="U903" s="2">
        <v>600</v>
      </c>
      <c r="V903" s="2">
        <v>1200</v>
      </c>
      <c r="W903" t="s">
        <v>1214</v>
      </c>
      <c r="X903" t="s">
        <v>30</v>
      </c>
      <c r="Y903" s="6">
        <f t="shared" si="57"/>
        <v>1090.615</v>
      </c>
      <c r="Z903" s="6">
        <f t="shared" si="58"/>
        <v>490.61500000000001</v>
      </c>
      <c r="AA903" s="6">
        <f t="shared" si="59"/>
        <v>600</v>
      </c>
      <c r="AD903" s="50">
        <f>Raw[[#This Row],[Net Contractor Cost after rebate]]+Raw[[#This Row],[TotalIncentive]]</f>
        <v>1200</v>
      </c>
      <c r="AH903" s="69">
        <f>Raw[[#This Row],[Contractor Markup]]/Raw[[#This Row],[RegularPrice]]</f>
        <v>0</v>
      </c>
    </row>
    <row r="904" spans="1:34" hidden="1" x14ac:dyDescent="0.25">
      <c r="A904">
        <v>51332</v>
      </c>
      <c r="B904" t="s">
        <v>1193</v>
      </c>
      <c r="C904">
        <v>19</v>
      </c>
      <c r="F904" t="s">
        <v>1215</v>
      </c>
      <c r="G904" t="s">
        <v>439</v>
      </c>
      <c r="H904" t="s">
        <v>3137</v>
      </c>
      <c r="I904" t="s">
        <v>3137</v>
      </c>
      <c r="L904">
        <v>18</v>
      </c>
      <c r="M904">
        <f t="shared" si="56"/>
        <v>18</v>
      </c>
      <c r="N904">
        <v>10</v>
      </c>
      <c r="O904">
        <v>10.6</v>
      </c>
      <c r="P904" s="46" t="s">
        <v>27</v>
      </c>
      <c r="Q904" t="s">
        <v>28</v>
      </c>
      <c r="R904" s="2">
        <v>1629.62</v>
      </c>
      <c r="S904" s="2">
        <v>429.62</v>
      </c>
      <c r="T904">
        <v>2</v>
      </c>
      <c r="U904" s="2">
        <v>600</v>
      </c>
      <c r="V904" s="2">
        <v>1200</v>
      </c>
      <c r="W904" t="s">
        <v>1216</v>
      </c>
      <c r="X904" t="s">
        <v>30</v>
      </c>
      <c r="Y904" s="6">
        <f t="shared" si="57"/>
        <v>814.81</v>
      </c>
      <c r="Z904" s="6">
        <f t="shared" si="58"/>
        <v>214.81</v>
      </c>
      <c r="AA904" s="6">
        <f t="shared" si="59"/>
        <v>600</v>
      </c>
      <c r="AD904" s="50">
        <f>Raw[[#This Row],[Net Contractor Cost after rebate]]+Raw[[#This Row],[TotalIncentive]]</f>
        <v>1200</v>
      </c>
      <c r="AH904" s="69">
        <f>Raw[[#This Row],[Contractor Markup]]/Raw[[#This Row],[RegularPrice]]</f>
        <v>0</v>
      </c>
    </row>
    <row r="905" spans="1:34" hidden="1" x14ac:dyDescent="0.25">
      <c r="A905">
        <v>51332</v>
      </c>
      <c r="B905" t="s">
        <v>1193</v>
      </c>
      <c r="C905">
        <v>20</v>
      </c>
      <c r="F905" t="s">
        <v>1217</v>
      </c>
      <c r="G905" t="s">
        <v>743</v>
      </c>
      <c r="H905" t="s">
        <v>3143</v>
      </c>
      <c r="I905" t="s">
        <v>3143</v>
      </c>
      <c r="L905">
        <v>16.899999999999999</v>
      </c>
      <c r="M905">
        <f t="shared" si="56"/>
        <v>17</v>
      </c>
      <c r="N905">
        <v>9.6999999999999993</v>
      </c>
      <c r="O905">
        <v>9.6</v>
      </c>
      <c r="P905" s="46" t="s">
        <v>27</v>
      </c>
      <c r="Q905" t="s">
        <v>40</v>
      </c>
      <c r="R905" s="2">
        <v>1849.46</v>
      </c>
      <c r="S905" s="2">
        <v>1049.46</v>
      </c>
      <c r="T905">
        <v>2</v>
      </c>
      <c r="U905" s="2">
        <v>400</v>
      </c>
      <c r="V905" s="2">
        <v>800</v>
      </c>
      <c r="W905" t="s">
        <v>1218</v>
      </c>
      <c r="X905" t="s">
        <v>30</v>
      </c>
      <c r="Y905" s="6">
        <f t="shared" si="57"/>
        <v>924.73</v>
      </c>
      <c r="Z905" s="6">
        <f t="shared" si="58"/>
        <v>524.73</v>
      </c>
      <c r="AA905" s="6">
        <f t="shared" si="59"/>
        <v>400</v>
      </c>
      <c r="AD905" s="50">
        <f>Raw[[#This Row],[Net Contractor Cost after rebate]]+Raw[[#This Row],[TotalIncentive]]</f>
        <v>800</v>
      </c>
      <c r="AH905" s="69">
        <f>Raw[[#This Row],[Contractor Markup]]/Raw[[#This Row],[RegularPrice]]</f>
        <v>0</v>
      </c>
    </row>
    <row r="906" spans="1:34" hidden="1" x14ac:dyDescent="0.25">
      <c r="A906">
        <v>51332</v>
      </c>
      <c r="B906" t="s">
        <v>1193</v>
      </c>
      <c r="C906">
        <v>21</v>
      </c>
      <c r="F906" t="s">
        <v>1217</v>
      </c>
      <c r="G906" t="s">
        <v>743</v>
      </c>
      <c r="H906" t="s">
        <v>3143</v>
      </c>
      <c r="I906" t="s">
        <v>3143</v>
      </c>
      <c r="L906">
        <v>18</v>
      </c>
      <c r="M906">
        <f t="shared" si="56"/>
        <v>18</v>
      </c>
      <c r="N906">
        <v>10.5</v>
      </c>
      <c r="O906">
        <v>10</v>
      </c>
      <c r="P906" s="46" t="s">
        <v>27</v>
      </c>
      <c r="Q906" t="s">
        <v>28</v>
      </c>
      <c r="R906" s="2">
        <v>2849.46</v>
      </c>
      <c r="S906" s="2">
        <v>1049.46</v>
      </c>
      <c r="T906">
        <v>3</v>
      </c>
      <c r="U906" s="2">
        <v>600</v>
      </c>
      <c r="V906" s="2">
        <v>1800</v>
      </c>
      <c r="W906" t="s">
        <v>1218</v>
      </c>
      <c r="X906" t="s">
        <v>30</v>
      </c>
      <c r="Y906" s="6">
        <f t="shared" si="57"/>
        <v>949.82</v>
      </c>
      <c r="Z906" s="6">
        <f t="shared" si="58"/>
        <v>349.82</v>
      </c>
      <c r="AA906" s="6">
        <f t="shared" si="59"/>
        <v>600</v>
      </c>
      <c r="AD906" s="50">
        <f>Raw[[#This Row],[Net Contractor Cost after rebate]]+Raw[[#This Row],[TotalIncentive]]</f>
        <v>1800</v>
      </c>
      <c r="AH906" s="69">
        <f>Raw[[#This Row],[Contractor Markup]]/Raw[[#This Row],[RegularPrice]]</f>
        <v>0</v>
      </c>
    </row>
    <row r="907" spans="1:34" hidden="1" x14ac:dyDescent="0.25">
      <c r="A907">
        <v>51332</v>
      </c>
      <c r="B907" t="s">
        <v>1193</v>
      </c>
      <c r="C907">
        <v>22</v>
      </c>
      <c r="F907" t="s">
        <v>1219</v>
      </c>
      <c r="G907" t="s">
        <v>770</v>
      </c>
      <c r="H907" t="s">
        <v>3143</v>
      </c>
      <c r="I907" t="s">
        <v>3143</v>
      </c>
      <c r="L907">
        <v>17.3</v>
      </c>
      <c r="M907">
        <f t="shared" si="56"/>
        <v>18</v>
      </c>
      <c r="N907">
        <v>10</v>
      </c>
      <c r="O907">
        <v>10.3</v>
      </c>
      <c r="P907" s="46" t="s">
        <v>27</v>
      </c>
      <c r="Q907" t="s">
        <v>65</v>
      </c>
      <c r="R907" s="2">
        <v>724</v>
      </c>
      <c r="S907" s="2">
        <v>224</v>
      </c>
      <c r="T907">
        <v>1</v>
      </c>
      <c r="U907" s="2">
        <v>500</v>
      </c>
      <c r="V907" s="2">
        <v>500</v>
      </c>
      <c r="W907" t="s">
        <v>272</v>
      </c>
      <c r="X907" t="s">
        <v>30</v>
      </c>
      <c r="Y907" s="6">
        <f t="shared" si="57"/>
        <v>724</v>
      </c>
      <c r="Z907" s="6">
        <f t="shared" si="58"/>
        <v>224</v>
      </c>
      <c r="AA907" s="6">
        <f t="shared" si="59"/>
        <v>500</v>
      </c>
      <c r="AD907" s="50">
        <f>Raw[[#This Row],[Net Contractor Cost after rebate]]+Raw[[#This Row],[TotalIncentive]]</f>
        <v>500</v>
      </c>
      <c r="AH907" s="69">
        <f>Raw[[#This Row],[Contractor Markup]]/Raw[[#This Row],[RegularPrice]]</f>
        <v>0</v>
      </c>
    </row>
    <row r="908" spans="1:34" hidden="1" x14ac:dyDescent="0.25">
      <c r="A908">
        <v>51332</v>
      </c>
      <c r="B908" t="s">
        <v>1193</v>
      </c>
      <c r="C908">
        <v>23</v>
      </c>
      <c r="F908" t="s">
        <v>1220</v>
      </c>
      <c r="G908" t="s">
        <v>743</v>
      </c>
      <c r="H908" t="s">
        <v>3137</v>
      </c>
      <c r="I908" t="s">
        <v>3137</v>
      </c>
      <c r="L908">
        <v>16</v>
      </c>
      <c r="M908">
        <f t="shared" si="56"/>
        <v>16</v>
      </c>
      <c r="N908">
        <v>10</v>
      </c>
      <c r="O908">
        <v>9</v>
      </c>
      <c r="P908" s="46" t="s">
        <v>27</v>
      </c>
      <c r="Q908" t="s">
        <v>40</v>
      </c>
      <c r="R908" s="2">
        <v>1246</v>
      </c>
      <c r="S908" s="2">
        <v>846</v>
      </c>
      <c r="T908">
        <v>1</v>
      </c>
      <c r="U908" s="2">
        <v>400</v>
      </c>
      <c r="V908" s="2">
        <v>400</v>
      </c>
      <c r="W908" t="s">
        <v>380</v>
      </c>
      <c r="X908" t="s">
        <v>30</v>
      </c>
      <c r="Y908" s="6">
        <f t="shared" si="57"/>
        <v>1246</v>
      </c>
      <c r="Z908" s="6">
        <f t="shared" si="58"/>
        <v>846</v>
      </c>
      <c r="AA908" s="6">
        <f t="shared" si="59"/>
        <v>400</v>
      </c>
      <c r="AD908" s="50">
        <f>Raw[[#This Row],[Net Contractor Cost after rebate]]+Raw[[#This Row],[TotalIncentive]]</f>
        <v>400</v>
      </c>
      <c r="AH908" s="69">
        <f>Raw[[#This Row],[Contractor Markup]]/Raw[[#This Row],[RegularPrice]]</f>
        <v>0</v>
      </c>
    </row>
    <row r="909" spans="1:34" hidden="1" x14ac:dyDescent="0.25">
      <c r="A909">
        <v>51332</v>
      </c>
      <c r="B909" t="s">
        <v>1193</v>
      </c>
      <c r="C909">
        <v>24</v>
      </c>
      <c r="F909" t="s">
        <v>1220</v>
      </c>
      <c r="G909" t="s">
        <v>743</v>
      </c>
      <c r="H909" t="s">
        <v>3137</v>
      </c>
      <c r="I909" t="s">
        <v>3137</v>
      </c>
      <c r="L909">
        <v>16</v>
      </c>
      <c r="M909">
        <f t="shared" si="56"/>
        <v>16</v>
      </c>
      <c r="N909">
        <v>10</v>
      </c>
      <c r="O909">
        <v>9</v>
      </c>
      <c r="P909" s="46" t="s">
        <v>27</v>
      </c>
      <c r="Q909" t="s">
        <v>40</v>
      </c>
      <c r="R909" s="2">
        <v>1246</v>
      </c>
      <c r="S909" s="2">
        <v>846</v>
      </c>
      <c r="T909">
        <v>1</v>
      </c>
      <c r="U909" s="2">
        <v>400</v>
      </c>
      <c r="V909" s="2">
        <v>400</v>
      </c>
      <c r="W909" t="s">
        <v>380</v>
      </c>
      <c r="X909" t="s">
        <v>30</v>
      </c>
      <c r="Y909" s="6">
        <f t="shared" si="57"/>
        <v>1246</v>
      </c>
      <c r="Z909" s="6">
        <f t="shared" si="58"/>
        <v>846</v>
      </c>
      <c r="AA909" s="6">
        <f t="shared" si="59"/>
        <v>400</v>
      </c>
      <c r="AD909" s="50">
        <f>Raw[[#This Row],[Net Contractor Cost after rebate]]+Raw[[#This Row],[TotalIncentive]]</f>
        <v>400</v>
      </c>
      <c r="AH909" s="69">
        <f>Raw[[#This Row],[Contractor Markup]]/Raw[[#This Row],[RegularPrice]]</f>
        <v>0</v>
      </c>
    </row>
    <row r="910" spans="1:34" hidden="1" x14ac:dyDescent="0.25">
      <c r="A910">
        <v>51332</v>
      </c>
      <c r="B910" t="s">
        <v>1193</v>
      </c>
      <c r="C910">
        <v>25</v>
      </c>
      <c r="F910" t="s">
        <v>1221</v>
      </c>
      <c r="G910" t="s">
        <v>439</v>
      </c>
      <c r="H910" t="s">
        <v>3137</v>
      </c>
      <c r="I910" t="s">
        <v>3137</v>
      </c>
      <c r="L910">
        <v>18</v>
      </c>
      <c r="M910">
        <f t="shared" si="56"/>
        <v>18</v>
      </c>
      <c r="N910">
        <v>10</v>
      </c>
      <c r="O910">
        <v>10.6</v>
      </c>
      <c r="P910" s="46" t="s">
        <v>27</v>
      </c>
      <c r="Q910" t="s">
        <v>28</v>
      </c>
      <c r="R910" s="2">
        <v>1882.7</v>
      </c>
      <c r="S910" s="2">
        <v>682.7</v>
      </c>
      <c r="T910">
        <v>2</v>
      </c>
      <c r="U910" s="2">
        <v>600</v>
      </c>
      <c r="V910" s="2">
        <v>1200</v>
      </c>
      <c r="W910" t="s">
        <v>401</v>
      </c>
      <c r="X910" t="s">
        <v>30</v>
      </c>
      <c r="Y910" s="6">
        <f t="shared" si="57"/>
        <v>941.35</v>
      </c>
      <c r="Z910" s="6">
        <f t="shared" si="58"/>
        <v>341.35</v>
      </c>
      <c r="AA910" s="6">
        <f t="shared" si="59"/>
        <v>600</v>
      </c>
      <c r="AD910" s="50">
        <f>Raw[[#This Row],[Net Contractor Cost after rebate]]+Raw[[#This Row],[TotalIncentive]]</f>
        <v>1200</v>
      </c>
      <c r="AH910" s="69">
        <f>Raw[[#This Row],[Contractor Markup]]/Raw[[#This Row],[RegularPrice]]</f>
        <v>0</v>
      </c>
    </row>
    <row r="911" spans="1:34" hidden="1" x14ac:dyDescent="0.25">
      <c r="A911">
        <v>51333</v>
      </c>
      <c r="B911" t="s">
        <v>1193</v>
      </c>
      <c r="C911">
        <v>1</v>
      </c>
      <c r="F911" t="s">
        <v>1222</v>
      </c>
      <c r="G911" t="s">
        <v>439</v>
      </c>
      <c r="H911" t="s">
        <v>3137</v>
      </c>
      <c r="I911" t="s">
        <v>3137</v>
      </c>
      <c r="L911">
        <v>23</v>
      </c>
      <c r="M911">
        <f t="shared" si="56"/>
        <v>23</v>
      </c>
      <c r="N911">
        <v>12.5</v>
      </c>
      <c r="O911">
        <v>12.5</v>
      </c>
      <c r="P911" s="46" t="s">
        <v>27</v>
      </c>
      <c r="Q911" t="s">
        <v>28</v>
      </c>
      <c r="R911" s="2">
        <v>2522.15</v>
      </c>
      <c r="S911" s="2">
        <v>1922.15</v>
      </c>
      <c r="T911">
        <v>1</v>
      </c>
      <c r="U911" s="2">
        <v>600</v>
      </c>
      <c r="V911" s="2">
        <v>600</v>
      </c>
      <c r="W911" t="s">
        <v>315</v>
      </c>
      <c r="X911" t="s">
        <v>30</v>
      </c>
      <c r="Y911" s="6">
        <f t="shared" si="57"/>
        <v>2522.15</v>
      </c>
      <c r="Z911" s="6">
        <f t="shared" si="58"/>
        <v>1922.15</v>
      </c>
      <c r="AA911" s="6">
        <f t="shared" si="59"/>
        <v>600</v>
      </c>
      <c r="AD911" s="50">
        <f>Raw[[#This Row],[Net Contractor Cost after rebate]]+Raw[[#This Row],[TotalIncentive]]</f>
        <v>600</v>
      </c>
      <c r="AH911" s="69">
        <f>Raw[[#This Row],[Contractor Markup]]/Raw[[#This Row],[RegularPrice]]</f>
        <v>0</v>
      </c>
    </row>
    <row r="912" spans="1:34" hidden="1" x14ac:dyDescent="0.25">
      <c r="A912">
        <v>51333</v>
      </c>
      <c r="B912" t="s">
        <v>1193</v>
      </c>
      <c r="C912">
        <v>2</v>
      </c>
      <c r="F912" t="s">
        <v>1222</v>
      </c>
      <c r="G912" t="s">
        <v>439</v>
      </c>
      <c r="H912" t="s">
        <v>3137</v>
      </c>
      <c r="I912" t="s">
        <v>3137</v>
      </c>
      <c r="L912">
        <v>23</v>
      </c>
      <c r="M912">
        <f t="shared" si="56"/>
        <v>23</v>
      </c>
      <c r="N912">
        <v>12.5</v>
      </c>
      <c r="O912">
        <v>12.5</v>
      </c>
      <c r="P912" s="46" t="s">
        <v>27</v>
      </c>
      <c r="Q912" t="s">
        <v>28</v>
      </c>
      <c r="R912" s="2">
        <v>2522.15</v>
      </c>
      <c r="S912" s="2">
        <v>1922.15</v>
      </c>
      <c r="T912">
        <v>1</v>
      </c>
      <c r="U912" s="2">
        <v>600</v>
      </c>
      <c r="V912" s="2">
        <v>600</v>
      </c>
      <c r="W912" t="s">
        <v>315</v>
      </c>
      <c r="X912" t="s">
        <v>30</v>
      </c>
      <c r="Y912" s="6">
        <f t="shared" si="57"/>
        <v>2522.15</v>
      </c>
      <c r="Z912" s="6">
        <f t="shared" si="58"/>
        <v>1922.15</v>
      </c>
      <c r="AA912" s="6">
        <f t="shared" si="59"/>
        <v>600</v>
      </c>
      <c r="AD912" s="50">
        <f>Raw[[#This Row],[Net Contractor Cost after rebate]]+Raw[[#This Row],[TotalIncentive]]</f>
        <v>600</v>
      </c>
      <c r="AH912" s="69">
        <f>Raw[[#This Row],[Contractor Markup]]/Raw[[#This Row],[RegularPrice]]</f>
        <v>0</v>
      </c>
    </row>
    <row r="913" spans="1:34" hidden="1" x14ac:dyDescent="0.25">
      <c r="A913">
        <v>51333</v>
      </c>
      <c r="B913" t="s">
        <v>1193</v>
      </c>
      <c r="C913">
        <v>3</v>
      </c>
      <c r="F913" t="s">
        <v>1222</v>
      </c>
      <c r="G913" t="s">
        <v>439</v>
      </c>
      <c r="H913" t="s">
        <v>3137</v>
      </c>
      <c r="I913" t="s">
        <v>3137</v>
      </c>
      <c r="L913">
        <v>18</v>
      </c>
      <c r="M913">
        <f t="shared" si="56"/>
        <v>18</v>
      </c>
      <c r="N913">
        <v>10</v>
      </c>
      <c r="O913">
        <v>10.6</v>
      </c>
      <c r="P913" s="46" t="s">
        <v>27</v>
      </c>
      <c r="Q913" t="s">
        <v>28</v>
      </c>
      <c r="R913" s="2">
        <v>3122.15</v>
      </c>
      <c r="S913" s="2">
        <v>1922.15</v>
      </c>
      <c r="T913">
        <v>2</v>
      </c>
      <c r="U913" s="2">
        <v>600</v>
      </c>
      <c r="V913" s="2">
        <v>1200</v>
      </c>
      <c r="W913" t="s">
        <v>315</v>
      </c>
      <c r="X913" t="s">
        <v>30</v>
      </c>
      <c r="Y913" s="6">
        <f t="shared" si="57"/>
        <v>1561.075</v>
      </c>
      <c r="Z913" s="6">
        <f t="shared" si="58"/>
        <v>961.07500000000005</v>
      </c>
      <c r="AA913" s="6">
        <f t="shared" si="59"/>
        <v>600</v>
      </c>
      <c r="AD913" s="50">
        <f>Raw[[#This Row],[Net Contractor Cost after rebate]]+Raw[[#This Row],[TotalIncentive]]</f>
        <v>1200</v>
      </c>
      <c r="AH913" s="69">
        <f>Raw[[#This Row],[Contractor Markup]]/Raw[[#This Row],[RegularPrice]]</f>
        <v>0</v>
      </c>
    </row>
    <row r="914" spans="1:34" hidden="1" x14ac:dyDescent="0.25">
      <c r="A914">
        <v>51333</v>
      </c>
      <c r="B914" t="s">
        <v>1193</v>
      </c>
      <c r="C914">
        <v>4</v>
      </c>
      <c r="F914" t="s">
        <v>1223</v>
      </c>
      <c r="G914" t="s">
        <v>439</v>
      </c>
      <c r="H914" t="s">
        <v>3137</v>
      </c>
      <c r="I914" t="s">
        <v>3137</v>
      </c>
      <c r="L914">
        <v>16</v>
      </c>
      <c r="M914">
        <f t="shared" si="56"/>
        <v>16</v>
      </c>
      <c r="N914">
        <v>10</v>
      </c>
      <c r="O914">
        <v>9</v>
      </c>
      <c r="P914" s="46" t="s">
        <v>27</v>
      </c>
      <c r="Q914" t="s">
        <v>40</v>
      </c>
      <c r="R914" s="2">
        <v>937.38</v>
      </c>
      <c r="S914" s="2">
        <v>537.38</v>
      </c>
      <c r="T914">
        <v>1</v>
      </c>
      <c r="U914" s="2">
        <v>400</v>
      </c>
      <c r="V914" s="2">
        <v>400</v>
      </c>
      <c r="W914" t="s">
        <v>775</v>
      </c>
      <c r="X914" t="s">
        <v>30</v>
      </c>
      <c r="Y914" s="6">
        <f t="shared" si="57"/>
        <v>937.38</v>
      </c>
      <c r="Z914" s="6">
        <f t="shared" si="58"/>
        <v>537.38</v>
      </c>
      <c r="AA914" s="6">
        <f t="shared" si="59"/>
        <v>400</v>
      </c>
      <c r="AD914" s="50">
        <f>Raw[[#This Row],[Net Contractor Cost after rebate]]+Raw[[#This Row],[TotalIncentive]]</f>
        <v>400</v>
      </c>
      <c r="AH914" s="69">
        <f>Raw[[#This Row],[Contractor Markup]]/Raw[[#This Row],[RegularPrice]]</f>
        <v>0</v>
      </c>
    </row>
    <row r="915" spans="1:34" hidden="1" x14ac:dyDescent="0.25">
      <c r="A915">
        <v>51333</v>
      </c>
      <c r="B915" t="s">
        <v>1193</v>
      </c>
      <c r="C915">
        <v>5</v>
      </c>
      <c r="F915" t="s">
        <v>1224</v>
      </c>
      <c r="G915" t="s">
        <v>770</v>
      </c>
      <c r="H915" t="s">
        <v>3137</v>
      </c>
      <c r="I915" t="s">
        <v>3137</v>
      </c>
      <c r="L915">
        <v>16</v>
      </c>
      <c r="M915">
        <f t="shared" si="56"/>
        <v>16</v>
      </c>
      <c r="N915">
        <v>10</v>
      </c>
      <c r="O915">
        <v>9</v>
      </c>
      <c r="P915" s="46" t="s">
        <v>27</v>
      </c>
      <c r="Q915" t="s">
        <v>40</v>
      </c>
      <c r="R915" s="2">
        <v>924.94</v>
      </c>
      <c r="S915" s="2">
        <v>524.94000000000005</v>
      </c>
      <c r="T915">
        <v>1</v>
      </c>
      <c r="U915" s="2">
        <v>400</v>
      </c>
      <c r="V915" s="2">
        <v>400</v>
      </c>
      <c r="W915" t="s">
        <v>1225</v>
      </c>
      <c r="X915" t="s">
        <v>30</v>
      </c>
      <c r="Y915" s="6">
        <f t="shared" si="57"/>
        <v>924.94</v>
      </c>
      <c r="Z915" s="6">
        <f t="shared" si="58"/>
        <v>524.94000000000005</v>
      </c>
      <c r="AA915" s="6">
        <f t="shared" si="59"/>
        <v>400</v>
      </c>
      <c r="AD915" s="50">
        <f>Raw[[#This Row],[Net Contractor Cost after rebate]]+Raw[[#This Row],[TotalIncentive]]</f>
        <v>400</v>
      </c>
      <c r="AH915" s="69">
        <f>Raw[[#This Row],[Contractor Markup]]/Raw[[#This Row],[RegularPrice]]</f>
        <v>0</v>
      </c>
    </row>
    <row r="916" spans="1:34" hidden="1" x14ac:dyDescent="0.25">
      <c r="A916">
        <v>51333</v>
      </c>
      <c r="B916" t="s">
        <v>1193</v>
      </c>
      <c r="C916">
        <v>6</v>
      </c>
      <c r="F916" t="s">
        <v>1226</v>
      </c>
      <c r="G916" t="s">
        <v>743</v>
      </c>
      <c r="H916" t="s">
        <v>3143</v>
      </c>
      <c r="I916" t="s">
        <v>3143</v>
      </c>
      <c r="L916">
        <v>16.899999999999999</v>
      </c>
      <c r="M916">
        <f t="shared" ref="M916:M979" si="60">ROUNDUP(L916,0)</f>
        <v>17</v>
      </c>
      <c r="N916">
        <v>9.6999999999999993</v>
      </c>
      <c r="O916">
        <v>9.6</v>
      </c>
      <c r="P916" s="46" t="s">
        <v>27</v>
      </c>
      <c r="Q916" t="s">
        <v>40</v>
      </c>
      <c r="R916" s="2">
        <v>1653.22</v>
      </c>
      <c r="S916" s="2">
        <v>853.22</v>
      </c>
      <c r="T916">
        <v>2</v>
      </c>
      <c r="U916" s="2">
        <v>400</v>
      </c>
      <c r="V916" s="2">
        <v>800</v>
      </c>
      <c r="W916" t="s">
        <v>527</v>
      </c>
      <c r="X916" t="s">
        <v>30</v>
      </c>
      <c r="Y916" s="6">
        <f t="shared" ref="Y916:Y979" si="61">R916/T916</f>
        <v>826.61</v>
      </c>
      <c r="Z916" s="6">
        <f t="shared" ref="Z916:Z979" si="62">S916/T916</f>
        <v>426.61</v>
      </c>
      <c r="AA916" s="6">
        <f t="shared" ref="AA916:AA979" si="63">Y916-Z916</f>
        <v>400</v>
      </c>
      <c r="AD916" s="50">
        <f>Raw[[#This Row],[Net Contractor Cost after rebate]]+Raw[[#This Row],[TotalIncentive]]</f>
        <v>800</v>
      </c>
      <c r="AH916" s="69">
        <f>Raw[[#This Row],[Contractor Markup]]/Raw[[#This Row],[RegularPrice]]</f>
        <v>0</v>
      </c>
    </row>
    <row r="917" spans="1:34" hidden="1" x14ac:dyDescent="0.25">
      <c r="A917">
        <v>51333</v>
      </c>
      <c r="B917" t="s">
        <v>1193</v>
      </c>
      <c r="C917">
        <v>7</v>
      </c>
      <c r="F917" t="s">
        <v>1226</v>
      </c>
      <c r="G917" t="s">
        <v>743</v>
      </c>
      <c r="H917" t="s">
        <v>3143</v>
      </c>
      <c r="I917" t="s">
        <v>3143</v>
      </c>
      <c r="L917">
        <v>18</v>
      </c>
      <c r="M917">
        <f t="shared" si="60"/>
        <v>18</v>
      </c>
      <c r="N917">
        <v>10.5</v>
      </c>
      <c r="O917">
        <v>10</v>
      </c>
      <c r="P917" s="46" t="s">
        <v>27</v>
      </c>
      <c r="Q917" t="s">
        <v>28</v>
      </c>
      <c r="R917" s="2">
        <v>2653.22</v>
      </c>
      <c r="S917" s="2">
        <v>853.22</v>
      </c>
      <c r="T917">
        <v>3</v>
      </c>
      <c r="U917" s="2">
        <v>600</v>
      </c>
      <c r="V917" s="2">
        <v>1800</v>
      </c>
      <c r="W917" t="s">
        <v>527</v>
      </c>
      <c r="X917" t="s">
        <v>30</v>
      </c>
      <c r="Y917" s="6">
        <f t="shared" si="61"/>
        <v>884.40666666666664</v>
      </c>
      <c r="Z917" s="6">
        <f t="shared" si="62"/>
        <v>284.40666666666669</v>
      </c>
      <c r="AA917" s="6">
        <f t="shared" si="63"/>
        <v>600</v>
      </c>
      <c r="AD917" s="50">
        <f>Raw[[#This Row],[Net Contractor Cost after rebate]]+Raw[[#This Row],[TotalIncentive]]</f>
        <v>1800</v>
      </c>
      <c r="AH917" s="69">
        <f>Raw[[#This Row],[Contractor Markup]]/Raw[[#This Row],[RegularPrice]]</f>
        <v>0</v>
      </c>
    </row>
    <row r="918" spans="1:34" hidden="1" x14ac:dyDescent="0.25">
      <c r="A918">
        <v>51333</v>
      </c>
      <c r="B918" t="s">
        <v>1193</v>
      </c>
      <c r="C918">
        <v>8</v>
      </c>
      <c r="F918" t="s">
        <v>1227</v>
      </c>
      <c r="G918" t="s">
        <v>784</v>
      </c>
      <c r="H918" t="s">
        <v>3137</v>
      </c>
      <c r="I918" t="s">
        <v>3137</v>
      </c>
      <c r="L918">
        <v>18</v>
      </c>
      <c r="M918">
        <f t="shared" si="60"/>
        <v>18</v>
      </c>
      <c r="N918">
        <v>10</v>
      </c>
      <c r="O918">
        <v>10.6</v>
      </c>
      <c r="P918" s="46" t="s">
        <v>27</v>
      </c>
      <c r="Q918" t="s">
        <v>28</v>
      </c>
      <c r="R918" s="2">
        <v>1472</v>
      </c>
      <c r="S918" s="2">
        <v>272</v>
      </c>
      <c r="T918">
        <v>2</v>
      </c>
      <c r="U918" s="2">
        <v>600</v>
      </c>
      <c r="V918" s="2">
        <v>1200</v>
      </c>
      <c r="W918" t="s">
        <v>284</v>
      </c>
      <c r="X918" t="s">
        <v>30</v>
      </c>
      <c r="Y918" s="6">
        <f t="shared" si="61"/>
        <v>736</v>
      </c>
      <c r="Z918" s="6">
        <f t="shared" si="62"/>
        <v>136</v>
      </c>
      <c r="AA918" s="6">
        <f t="shared" si="63"/>
        <v>600</v>
      </c>
      <c r="AD918" s="50">
        <f>Raw[[#This Row],[Net Contractor Cost after rebate]]+Raw[[#This Row],[TotalIncentive]]</f>
        <v>1200</v>
      </c>
      <c r="AH918" s="69">
        <f>Raw[[#This Row],[Contractor Markup]]/Raw[[#This Row],[RegularPrice]]</f>
        <v>0</v>
      </c>
    </row>
    <row r="919" spans="1:34" hidden="1" x14ac:dyDescent="0.25">
      <c r="A919">
        <v>51333</v>
      </c>
      <c r="B919" t="s">
        <v>1193</v>
      </c>
      <c r="C919">
        <v>9</v>
      </c>
      <c r="F919" t="s">
        <v>1228</v>
      </c>
      <c r="G919" t="s">
        <v>784</v>
      </c>
      <c r="H919" t="s">
        <v>3144</v>
      </c>
      <c r="I919" t="s">
        <v>3144</v>
      </c>
      <c r="L919">
        <v>23</v>
      </c>
      <c r="M919">
        <f t="shared" si="60"/>
        <v>23</v>
      </c>
      <c r="N919">
        <v>12.8</v>
      </c>
      <c r="O919">
        <v>12.5</v>
      </c>
      <c r="P919" s="46" t="s">
        <v>27</v>
      </c>
      <c r="Q919" t="s">
        <v>28</v>
      </c>
      <c r="R919" s="2">
        <v>1267</v>
      </c>
      <c r="S919" s="2">
        <v>667</v>
      </c>
      <c r="T919">
        <v>1</v>
      </c>
      <c r="U919" s="2">
        <v>600</v>
      </c>
      <c r="V919" s="2">
        <v>600</v>
      </c>
      <c r="W919" t="s">
        <v>1229</v>
      </c>
      <c r="X919" t="s">
        <v>30</v>
      </c>
      <c r="Y919" s="6">
        <f t="shared" si="61"/>
        <v>1267</v>
      </c>
      <c r="Z919" s="6">
        <f t="shared" si="62"/>
        <v>667</v>
      </c>
      <c r="AA919" s="6">
        <f t="shared" si="63"/>
        <v>600</v>
      </c>
      <c r="AD919" s="50">
        <f>Raw[[#This Row],[Net Contractor Cost after rebate]]+Raw[[#This Row],[TotalIncentive]]</f>
        <v>600</v>
      </c>
      <c r="AH919" s="69">
        <f>Raw[[#This Row],[Contractor Markup]]/Raw[[#This Row],[RegularPrice]]</f>
        <v>0</v>
      </c>
    </row>
    <row r="920" spans="1:34" hidden="1" x14ac:dyDescent="0.25">
      <c r="A920">
        <v>51333</v>
      </c>
      <c r="B920" t="s">
        <v>1193</v>
      </c>
      <c r="C920">
        <v>10</v>
      </c>
      <c r="F920" t="s">
        <v>1230</v>
      </c>
      <c r="G920" t="s">
        <v>743</v>
      </c>
      <c r="H920" t="s">
        <v>3143</v>
      </c>
      <c r="I920" t="s">
        <v>3143</v>
      </c>
      <c r="L920">
        <v>21.4</v>
      </c>
      <c r="M920">
        <f t="shared" si="60"/>
        <v>22</v>
      </c>
      <c r="N920">
        <v>10.5</v>
      </c>
      <c r="O920">
        <v>10.199999999999999</v>
      </c>
      <c r="P920" s="46" t="s">
        <v>27</v>
      </c>
      <c r="Q920" t="s">
        <v>28</v>
      </c>
      <c r="R920" s="2">
        <v>2406</v>
      </c>
      <c r="S920" s="2">
        <v>606</v>
      </c>
      <c r="T920">
        <v>3</v>
      </c>
      <c r="U920" s="2">
        <v>600</v>
      </c>
      <c r="V920" s="2">
        <v>1800</v>
      </c>
      <c r="W920" t="s">
        <v>170</v>
      </c>
      <c r="X920" t="s">
        <v>30</v>
      </c>
      <c r="Y920" s="6">
        <f t="shared" si="61"/>
        <v>802</v>
      </c>
      <c r="Z920" s="6">
        <f t="shared" si="62"/>
        <v>202</v>
      </c>
      <c r="AA920" s="6">
        <f t="shared" si="63"/>
        <v>600</v>
      </c>
      <c r="AD920" s="50">
        <f>Raw[[#This Row],[Net Contractor Cost after rebate]]+Raw[[#This Row],[TotalIncentive]]</f>
        <v>1800</v>
      </c>
      <c r="AH920" s="69">
        <f>Raw[[#This Row],[Contractor Markup]]/Raw[[#This Row],[RegularPrice]]</f>
        <v>0</v>
      </c>
    </row>
    <row r="921" spans="1:34" hidden="1" x14ac:dyDescent="0.25">
      <c r="A921">
        <v>51333</v>
      </c>
      <c r="B921" t="s">
        <v>1193</v>
      </c>
      <c r="C921">
        <v>11</v>
      </c>
      <c r="F921" t="s">
        <v>1231</v>
      </c>
      <c r="G921" t="s">
        <v>712</v>
      </c>
      <c r="H921" t="s">
        <v>3137</v>
      </c>
      <c r="I921" t="s">
        <v>3137</v>
      </c>
      <c r="L921">
        <v>16</v>
      </c>
      <c r="M921">
        <f t="shared" si="60"/>
        <v>16</v>
      </c>
      <c r="N921">
        <v>10.9</v>
      </c>
      <c r="O921">
        <v>9</v>
      </c>
      <c r="P921" s="46" t="s">
        <v>27</v>
      </c>
      <c r="Q921" t="s">
        <v>40</v>
      </c>
      <c r="R921" s="2">
        <v>845.35</v>
      </c>
      <c r="S921" s="2">
        <v>545.35</v>
      </c>
      <c r="T921">
        <v>0.75</v>
      </c>
      <c r="U921" s="2">
        <v>400</v>
      </c>
      <c r="V921" s="2">
        <v>300</v>
      </c>
      <c r="W921" t="s">
        <v>380</v>
      </c>
      <c r="X921" t="s">
        <v>30</v>
      </c>
      <c r="Y921" s="6">
        <f t="shared" si="61"/>
        <v>1127.1333333333334</v>
      </c>
      <c r="Z921" s="6">
        <f t="shared" si="62"/>
        <v>727.13333333333333</v>
      </c>
      <c r="AA921" s="6">
        <f t="shared" si="63"/>
        <v>400.00000000000011</v>
      </c>
      <c r="AD921" s="50">
        <f>Raw[[#This Row],[Net Contractor Cost after rebate]]+Raw[[#This Row],[TotalIncentive]]</f>
        <v>300</v>
      </c>
      <c r="AH921" s="69">
        <f>Raw[[#This Row],[Contractor Markup]]/Raw[[#This Row],[RegularPrice]]</f>
        <v>0</v>
      </c>
    </row>
    <row r="922" spans="1:34" hidden="1" x14ac:dyDescent="0.25">
      <c r="A922">
        <v>51333</v>
      </c>
      <c r="B922" t="s">
        <v>1193</v>
      </c>
      <c r="C922">
        <v>12</v>
      </c>
      <c r="F922" t="s">
        <v>1232</v>
      </c>
      <c r="G922" t="s">
        <v>712</v>
      </c>
      <c r="H922" t="s">
        <v>3137</v>
      </c>
      <c r="I922" t="s">
        <v>3137</v>
      </c>
      <c r="L922">
        <v>18</v>
      </c>
      <c r="M922">
        <f t="shared" si="60"/>
        <v>18</v>
      </c>
      <c r="N922">
        <v>12.5</v>
      </c>
      <c r="O922">
        <v>9.5</v>
      </c>
      <c r="P922" s="46" t="s">
        <v>27</v>
      </c>
      <c r="Q922" t="s">
        <v>65</v>
      </c>
      <c r="R922" s="2">
        <v>2997.23</v>
      </c>
      <c r="S922" s="2">
        <v>2082.23</v>
      </c>
      <c r="T922">
        <v>1.83</v>
      </c>
      <c r="U922" s="2">
        <v>500</v>
      </c>
      <c r="V922" s="2">
        <v>915</v>
      </c>
      <c r="W922" t="s">
        <v>205</v>
      </c>
      <c r="X922" t="s">
        <v>30</v>
      </c>
      <c r="Y922" s="6">
        <f t="shared" si="61"/>
        <v>1637.8306010928961</v>
      </c>
      <c r="Z922" s="6">
        <f t="shared" si="62"/>
        <v>1137.8306010928961</v>
      </c>
      <c r="AA922" s="6">
        <f t="shared" si="63"/>
        <v>500</v>
      </c>
      <c r="AD922" s="50">
        <f>Raw[[#This Row],[Net Contractor Cost after rebate]]+Raw[[#This Row],[TotalIncentive]]</f>
        <v>915</v>
      </c>
      <c r="AH922" s="69">
        <f>Raw[[#This Row],[Contractor Markup]]/Raw[[#This Row],[RegularPrice]]</f>
        <v>0</v>
      </c>
    </row>
    <row r="923" spans="1:34" hidden="1" x14ac:dyDescent="0.25">
      <c r="A923">
        <v>51333</v>
      </c>
      <c r="B923" t="s">
        <v>1193</v>
      </c>
      <c r="C923">
        <v>13</v>
      </c>
      <c r="F923" t="s">
        <v>1233</v>
      </c>
      <c r="G923" t="s">
        <v>784</v>
      </c>
      <c r="H923" t="s">
        <v>3137</v>
      </c>
      <c r="I923" t="s">
        <v>3137</v>
      </c>
      <c r="L923">
        <v>18</v>
      </c>
      <c r="M923">
        <f t="shared" si="60"/>
        <v>18</v>
      </c>
      <c r="N923">
        <v>10</v>
      </c>
      <c r="O923">
        <v>10.6</v>
      </c>
      <c r="P923" s="46" t="s">
        <v>27</v>
      </c>
      <c r="Q923" t="s">
        <v>28</v>
      </c>
      <c r="R923" s="2">
        <v>1832.5</v>
      </c>
      <c r="S923" s="2">
        <v>632.5</v>
      </c>
      <c r="T923">
        <v>2</v>
      </c>
      <c r="U923" s="2">
        <v>600</v>
      </c>
      <c r="V923" s="2">
        <v>1200</v>
      </c>
      <c r="W923" t="s">
        <v>284</v>
      </c>
      <c r="X923" t="s">
        <v>30</v>
      </c>
      <c r="Y923" s="6">
        <f t="shared" si="61"/>
        <v>916.25</v>
      </c>
      <c r="Z923" s="6">
        <f t="shared" si="62"/>
        <v>316.25</v>
      </c>
      <c r="AA923" s="6">
        <f t="shared" si="63"/>
        <v>600</v>
      </c>
      <c r="AD923" s="50">
        <f>Raw[[#This Row],[Net Contractor Cost after rebate]]+Raw[[#This Row],[TotalIncentive]]</f>
        <v>1200</v>
      </c>
      <c r="AH923" s="69">
        <f>Raw[[#This Row],[Contractor Markup]]/Raw[[#This Row],[RegularPrice]]</f>
        <v>0</v>
      </c>
    </row>
    <row r="924" spans="1:34" hidden="1" x14ac:dyDescent="0.25">
      <c r="A924">
        <v>51333</v>
      </c>
      <c r="B924" t="s">
        <v>1193</v>
      </c>
      <c r="C924">
        <v>14</v>
      </c>
      <c r="F924" t="s">
        <v>1234</v>
      </c>
      <c r="G924" t="s">
        <v>784</v>
      </c>
      <c r="H924" t="s">
        <v>3137</v>
      </c>
      <c r="I924" t="s">
        <v>3137</v>
      </c>
      <c r="L924">
        <v>18</v>
      </c>
      <c r="M924">
        <f t="shared" si="60"/>
        <v>18</v>
      </c>
      <c r="N924">
        <v>10</v>
      </c>
      <c r="O924">
        <v>10.6</v>
      </c>
      <c r="P924" s="46" t="s">
        <v>27</v>
      </c>
      <c r="Q924" t="s">
        <v>28</v>
      </c>
      <c r="R924" s="2">
        <v>1504.94</v>
      </c>
      <c r="S924" s="2">
        <v>304.94</v>
      </c>
      <c r="T924">
        <v>2</v>
      </c>
      <c r="U924" s="2">
        <v>600</v>
      </c>
      <c r="V924" s="2">
        <v>1200</v>
      </c>
      <c r="W924" t="s">
        <v>284</v>
      </c>
      <c r="X924" t="s">
        <v>30</v>
      </c>
      <c r="Y924" s="6">
        <f t="shared" si="61"/>
        <v>752.47</v>
      </c>
      <c r="Z924" s="6">
        <f t="shared" si="62"/>
        <v>152.47</v>
      </c>
      <c r="AA924" s="6">
        <f t="shared" si="63"/>
        <v>600</v>
      </c>
      <c r="AD924" s="50">
        <f>Raw[[#This Row],[Net Contractor Cost after rebate]]+Raw[[#This Row],[TotalIncentive]]</f>
        <v>1200</v>
      </c>
      <c r="AH924" s="69">
        <f>Raw[[#This Row],[Contractor Markup]]/Raw[[#This Row],[RegularPrice]]</f>
        <v>0</v>
      </c>
    </row>
    <row r="925" spans="1:34" hidden="1" x14ac:dyDescent="0.25">
      <c r="A925">
        <v>51333</v>
      </c>
      <c r="B925" t="s">
        <v>1193</v>
      </c>
      <c r="C925">
        <v>15</v>
      </c>
      <c r="F925" t="s">
        <v>1235</v>
      </c>
      <c r="G925" t="s">
        <v>784</v>
      </c>
      <c r="H925" t="s">
        <v>3137</v>
      </c>
      <c r="I925" t="s">
        <v>3137</v>
      </c>
      <c r="L925">
        <v>18</v>
      </c>
      <c r="M925">
        <f t="shared" si="60"/>
        <v>18</v>
      </c>
      <c r="N925">
        <v>10</v>
      </c>
      <c r="O925">
        <v>10.6</v>
      </c>
      <c r="P925" s="46" t="s">
        <v>27</v>
      </c>
      <c r="Q925" t="s">
        <v>28</v>
      </c>
      <c r="R925" s="2">
        <v>1619.24</v>
      </c>
      <c r="S925" s="2">
        <v>419.24</v>
      </c>
      <c r="T925">
        <v>2</v>
      </c>
      <c r="U925" s="2">
        <v>600</v>
      </c>
      <c r="V925" s="2">
        <v>1200</v>
      </c>
      <c r="W925" t="s">
        <v>806</v>
      </c>
      <c r="X925" t="s">
        <v>30</v>
      </c>
      <c r="Y925" s="6">
        <f t="shared" si="61"/>
        <v>809.62</v>
      </c>
      <c r="Z925" s="6">
        <f t="shared" si="62"/>
        <v>209.62</v>
      </c>
      <c r="AA925" s="6">
        <f t="shared" si="63"/>
        <v>600</v>
      </c>
      <c r="AD925" s="50">
        <f>Raw[[#This Row],[Net Contractor Cost after rebate]]+Raw[[#This Row],[TotalIncentive]]</f>
        <v>1200</v>
      </c>
      <c r="AH925" s="69">
        <f>Raw[[#This Row],[Contractor Markup]]/Raw[[#This Row],[RegularPrice]]</f>
        <v>0</v>
      </c>
    </row>
    <row r="926" spans="1:34" hidden="1" x14ac:dyDescent="0.25">
      <c r="A926">
        <v>51333</v>
      </c>
      <c r="B926" t="s">
        <v>1193</v>
      </c>
      <c r="C926">
        <v>16</v>
      </c>
      <c r="F926" t="s">
        <v>1236</v>
      </c>
      <c r="G926" t="s">
        <v>784</v>
      </c>
      <c r="H926" t="s">
        <v>3137</v>
      </c>
      <c r="I926" t="s">
        <v>3137</v>
      </c>
      <c r="L926">
        <v>18</v>
      </c>
      <c r="M926">
        <f t="shared" si="60"/>
        <v>18</v>
      </c>
      <c r="N926">
        <v>10</v>
      </c>
      <c r="O926">
        <v>10.6</v>
      </c>
      <c r="P926" s="46" t="s">
        <v>27</v>
      </c>
      <c r="Q926" t="s">
        <v>28</v>
      </c>
      <c r="R926" s="2">
        <v>1850.35</v>
      </c>
      <c r="S926" s="2">
        <v>650.35</v>
      </c>
      <c r="T926">
        <v>2</v>
      </c>
      <c r="U926" s="2">
        <v>600</v>
      </c>
      <c r="V926" s="2">
        <v>1200</v>
      </c>
      <c r="W926" t="s">
        <v>835</v>
      </c>
      <c r="X926" t="s">
        <v>30</v>
      </c>
      <c r="Y926" s="6">
        <f t="shared" si="61"/>
        <v>925.17499999999995</v>
      </c>
      <c r="Z926" s="6">
        <f t="shared" si="62"/>
        <v>325.17500000000001</v>
      </c>
      <c r="AA926" s="6">
        <f t="shared" si="63"/>
        <v>600</v>
      </c>
      <c r="AD926" s="50">
        <f>Raw[[#This Row],[Net Contractor Cost after rebate]]+Raw[[#This Row],[TotalIncentive]]</f>
        <v>1200</v>
      </c>
      <c r="AH926" s="69">
        <f>Raw[[#This Row],[Contractor Markup]]/Raw[[#This Row],[RegularPrice]]</f>
        <v>0</v>
      </c>
    </row>
    <row r="927" spans="1:34" hidden="1" x14ac:dyDescent="0.25">
      <c r="A927">
        <v>51333</v>
      </c>
      <c r="B927" t="s">
        <v>1193</v>
      </c>
      <c r="C927">
        <v>17</v>
      </c>
      <c r="F927" t="s">
        <v>1237</v>
      </c>
      <c r="G927" t="s">
        <v>712</v>
      </c>
      <c r="H927" t="s">
        <v>3137</v>
      </c>
      <c r="I927" t="s">
        <v>3137</v>
      </c>
      <c r="L927">
        <v>15.5</v>
      </c>
      <c r="M927">
        <f t="shared" si="60"/>
        <v>16</v>
      </c>
      <c r="N927">
        <v>8.5</v>
      </c>
      <c r="O927">
        <v>9</v>
      </c>
      <c r="P927" s="46" t="s">
        <v>27</v>
      </c>
      <c r="Q927" t="s">
        <v>74</v>
      </c>
      <c r="R927" s="2">
        <v>5038.72</v>
      </c>
      <c r="S927" s="2">
        <v>4213.72</v>
      </c>
      <c r="T927">
        <v>2.75</v>
      </c>
      <c r="U927" s="2">
        <v>300</v>
      </c>
      <c r="V927" s="2">
        <v>825</v>
      </c>
      <c r="W927" t="s">
        <v>1097</v>
      </c>
      <c r="X927" t="s">
        <v>30</v>
      </c>
      <c r="Y927" s="6">
        <f t="shared" si="61"/>
        <v>1832.2618181818182</v>
      </c>
      <c r="Z927" s="6">
        <f t="shared" si="62"/>
        <v>1532.2618181818182</v>
      </c>
      <c r="AA927" s="6">
        <f t="shared" si="63"/>
        <v>300</v>
      </c>
      <c r="AD927" s="50">
        <f>Raw[[#This Row],[Net Contractor Cost after rebate]]+Raw[[#This Row],[TotalIncentive]]</f>
        <v>825</v>
      </c>
      <c r="AH927" s="69">
        <f>Raw[[#This Row],[Contractor Markup]]/Raw[[#This Row],[RegularPrice]]</f>
        <v>0</v>
      </c>
    </row>
    <row r="928" spans="1:34" hidden="1" x14ac:dyDescent="0.25">
      <c r="A928">
        <v>51333</v>
      </c>
      <c r="B928" t="s">
        <v>1193</v>
      </c>
      <c r="C928">
        <v>18</v>
      </c>
      <c r="F928" t="s">
        <v>1237</v>
      </c>
      <c r="G928" t="s">
        <v>712</v>
      </c>
      <c r="H928" t="s">
        <v>3137</v>
      </c>
      <c r="I928" t="s">
        <v>3137</v>
      </c>
      <c r="L928">
        <v>15.5</v>
      </c>
      <c r="M928">
        <f t="shared" si="60"/>
        <v>16</v>
      </c>
      <c r="N928">
        <v>8.5</v>
      </c>
      <c r="O928">
        <v>9</v>
      </c>
      <c r="P928" s="46" t="s">
        <v>27</v>
      </c>
      <c r="Q928" t="s">
        <v>74</v>
      </c>
      <c r="R928" s="2">
        <v>5038.72</v>
      </c>
      <c r="S928" s="2">
        <v>4213.72</v>
      </c>
      <c r="T928">
        <v>2.75</v>
      </c>
      <c r="U928" s="2">
        <v>300</v>
      </c>
      <c r="V928" s="2">
        <v>825</v>
      </c>
      <c r="W928" t="s">
        <v>1097</v>
      </c>
      <c r="X928" t="s">
        <v>30</v>
      </c>
      <c r="Y928" s="6">
        <f t="shared" si="61"/>
        <v>1832.2618181818182</v>
      </c>
      <c r="Z928" s="6">
        <f t="shared" si="62"/>
        <v>1532.2618181818182</v>
      </c>
      <c r="AA928" s="6">
        <f t="shared" si="63"/>
        <v>300</v>
      </c>
      <c r="AD928" s="50">
        <f>Raw[[#This Row],[Net Contractor Cost after rebate]]+Raw[[#This Row],[TotalIncentive]]</f>
        <v>825</v>
      </c>
      <c r="AH928" s="69">
        <f>Raw[[#This Row],[Contractor Markup]]/Raw[[#This Row],[RegularPrice]]</f>
        <v>0</v>
      </c>
    </row>
    <row r="929" spans="1:34" hidden="1" x14ac:dyDescent="0.25">
      <c r="A929">
        <v>51333</v>
      </c>
      <c r="B929" t="s">
        <v>1193</v>
      </c>
      <c r="C929">
        <v>19</v>
      </c>
      <c r="F929" t="s">
        <v>1238</v>
      </c>
      <c r="G929" t="s">
        <v>743</v>
      </c>
      <c r="H929" t="s">
        <v>3143</v>
      </c>
      <c r="I929" t="s">
        <v>3143</v>
      </c>
      <c r="L929">
        <v>18</v>
      </c>
      <c r="M929">
        <f t="shared" si="60"/>
        <v>18</v>
      </c>
      <c r="N929">
        <v>10.5</v>
      </c>
      <c r="O929">
        <v>10</v>
      </c>
      <c r="P929" s="46" t="s">
        <v>27</v>
      </c>
      <c r="Q929" t="s">
        <v>28</v>
      </c>
      <c r="R929" s="2">
        <v>2112.34</v>
      </c>
      <c r="S929" s="2">
        <v>312.33999999999997</v>
      </c>
      <c r="T929">
        <v>3</v>
      </c>
      <c r="U929" s="2">
        <v>600</v>
      </c>
      <c r="V929" s="2">
        <v>1800</v>
      </c>
      <c r="W929" t="s">
        <v>928</v>
      </c>
      <c r="X929" t="s">
        <v>30</v>
      </c>
      <c r="Y929" s="6">
        <f t="shared" si="61"/>
        <v>704.11333333333334</v>
      </c>
      <c r="Z929" s="6">
        <f t="shared" si="62"/>
        <v>104.11333333333333</v>
      </c>
      <c r="AA929" s="6">
        <f t="shared" si="63"/>
        <v>600</v>
      </c>
      <c r="AD929" s="50">
        <f>Raw[[#This Row],[Net Contractor Cost after rebate]]+Raw[[#This Row],[TotalIncentive]]</f>
        <v>1800</v>
      </c>
      <c r="AH929" s="69">
        <f>Raw[[#This Row],[Contractor Markup]]/Raw[[#This Row],[RegularPrice]]</f>
        <v>0</v>
      </c>
    </row>
    <row r="930" spans="1:34" hidden="1" x14ac:dyDescent="0.25">
      <c r="A930">
        <v>51333</v>
      </c>
      <c r="B930" t="s">
        <v>1193</v>
      </c>
      <c r="C930">
        <v>20</v>
      </c>
      <c r="F930" t="s">
        <v>1239</v>
      </c>
      <c r="G930" t="s">
        <v>712</v>
      </c>
      <c r="H930" t="s">
        <v>3137</v>
      </c>
      <c r="I930" t="s">
        <v>3137</v>
      </c>
      <c r="L930">
        <v>18</v>
      </c>
      <c r="M930">
        <f t="shared" si="60"/>
        <v>18</v>
      </c>
      <c r="N930">
        <v>12.5</v>
      </c>
      <c r="O930">
        <v>9.3000000000000007</v>
      </c>
      <c r="P930" s="46" t="s">
        <v>27</v>
      </c>
      <c r="Q930" t="s">
        <v>40</v>
      </c>
      <c r="R930" s="2">
        <v>2108.9899999999998</v>
      </c>
      <c r="S930" s="2">
        <v>1508.99</v>
      </c>
      <c r="T930">
        <v>1.5</v>
      </c>
      <c r="U930" s="2">
        <v>400</v>
      </c>
      <c r="V930" s="2">
        <v>600</v>
      </c>
      <c r="W930" t="s">
        <v>320</v>
      </c>
      <c r="X930" t="s">
        <v>30</v>
      </c>
      <c r="Y930" s="6">
        <f t="shared" si="61"/>
        <v>1405.9933333333331</v>
      </c>
      <c r="Z930" s="6">
        <f t="shared" si="62"/>
        <v>1005.9933333333333</v>
      </c>
      <c r="AA930" s="6">
        <f t="shared" si="63"/>
        <v>399.99999999999977</v>
      </c>
      <c r="AD930" s="50">
        <f>Raw[[#This Row],[Net Contractor Cost after rebate]]+Raw[[#This Row],[TotalIncentive]]</f>
        <v>600</v>
      </c>
      <c r="AH930" s="69">
        <f>Raw[[#This Row],[Contractor Markup]]/Raw[[#This Row],[RegularPrice]]</f>
        <v>0</v>
      </c>
    </row>
    <row r="931" spans="1:34" hidden="1" x14ac:dyDescent="0.25">
      <c r="A931">
        <v>51333</v>
      </c>
      <c r="B931" t="s">
        <v>1193</v>
      </c>
      <c r="C931">
        <v>21</v>
      </c>
      <c r="F931" t="s">
        <v>1240</v>
      </c>
      <c r="G931" t="s">
        <v>784</v>
      </c>
      <c r="H931" t="s">
        <v>3137</v>
      </c>
      <c r="I931" t="s">
        <v>3137</v>
      </c>
      <c r="L931">
        <v>29.3</v>
      </c>
      <c r="M931">
        <f t="shared" si="60"/>
        <v>30</v>
      </c>
      <c r="N931">
        <v>15.2</v>
      </c>
      <c r="O931">
        <v>14</v>
      </c>
      <c r="P931" s="46" t="s">
        <v>27</v>
      </c>
      <c r="Q931" t="s">
        <v>28</v>
      </c>
      <c r="R931" s="2">
        <v>1376</v>
      </c>
      <c r="S931" s="2">
        <v>776</v>
      </c>
      <c r="T931">
        <v>1</v>
      </c>
      <c r="U931" s="2">
        <v>600</v>
      </c>
      <c r="V931" s="2">
        <v>600</v>
      </c>
      <c r="W931" t="s">
        <v>1229</v>
      </c>
      <c r="X931" t="s">
        <v>30</v>
      </c>
      <c r="Y931" s="6">
        <f t="shared" si="61"/>
        <v>1376</v>
      </c>
      <c r="Z931" s="6">
        <f t="shared" si="62"/>
        <v>776</v>
      </c>
      <c r="AA931" s="6">
        <f t="shared" si="63"/>
        <v>600</v>
      </c>
      <c r="AD931" s="50">
        <f>Raw[[#This Row],[Net Contractor Cost after rebate]]+Raw[[#This Row],[TotalIncentive]]</f>
        <v>600</v>
      </c>
      <c r="AH931" s="69">
        <f>Raw[[#This Row],[Contractor Markup]]/Raw[[#This Row],[RegularPrice]]</f>
        <v>0</v>
      </c>
    </row>
    <row r="932" spans="1:34" hidden="1" x14ac:dyDescent="0.25">
      <c r="A932">
        <v>51333</v>
      </c>
      <c r="B932" t="s">
        <v>1193</v>
      </c>
      <c r="C932">
        <v>22</v>
      </c>
      <c r="F932" t="s">
        <v>1241</v>
      </c>
      <c r="G932" t="s">
        <v>712</v>
      </c>
      <c r="H932" t="s">
        <v>3137</v>
      </c>
      <c r="I932" t="s">
        <v>3137</v>
      </c>
      <c r="L932">
        <v>19</v>
      </c>
      <c r="M932">
        <f t="shared" si="60"/>
        <v>19</v>
      </c>
      <c r="N932">
        <v>12.5</v>
      </c>
      <c r="O932">
        <v>10.6</v>
      </c>
      <c r="P932" s="46" t="s">
        <v>27</v>
      </c>
      <c r="Q932" t="s">
        <v>28</v>
      </c>
      <c r="R932" s="2">
        <v>1377.99</v>
      </c>
      <c r="S932" s="2">
        <v>477.99</v>
      </c>
      <c r="T932">
        <v>1.5</v>
      </c>
      <c r="U932" s="2">
        <v>600</v>
      </c>
      <c r="V932" s="2">
        <v>900</v>
      </c>
      <c r="W932" t="s">
        <v>689</v>
      </c>
      <c r="X932" t="s">
        <v>30</v>
      </c>
      <c r="Y932" s="6">
        <f t="shared" si="61"/>
        <v>918.66</v>
      </c>
      <c r="Z932" s="6">
        <f t="shared" si="62"/>
        <v>318.66000000000003</v>
      </c>
      <c r="AA932" s="6">
        <f t="shared" si="63"/>
        <v>600</v>
      </c>
      <c r="AD932" s="50">
        <f>Raw[[#This Row],[Net Contractor Cost after rebate]]+Raw[[#This Row],[TotalIncentive]]</f>
        <v>900</v>
      </c>
      <c r="AH932" s="69">
        <f>Raw[[#This Row],[Contractor Markup]]/Raw[[#This Row],[RegularPrice]]</f>
        <v>0</v>
      </c>
    </row>
    <row r="933" spans="1:34" hidden="1" x14ac:dyDescent="0.25">
      <c r="A933">
        <v>51333</v>
      </c>
      <c r="B933" t="s">
        <v>1193</v>
      </c>
      <c r="C933">
        <v>23</v>
      </c>
      <c r="F933" t="s">
        <v>1242</v>
      </c>
      <c r="G933" t="s">
        <v>784</v>
      </c>
      <c r="H933" t="s">
        <v>3143</v>
      </c>
      <c r="I933" t="s">
        <v>3143</v>
      </c>
      <c r="L933">
        <v>17.5</v>
      </c>
      <c r="M933">
        <f t="shared" si="60"/>
        <v>18</v>
      </c>
      <c r="N933">
        <v>11.2</v>
      </c>
      <c r="O933">
        <v>10.1</v>
      </c>
      <c r="P933" s="46" t="s">
        <v>27</v>
      </c>
      <c r="Q933" t="s">
        <v>65</v>
      </c>
      <c r="R933" s="2">
        <v>1367.74</v>
      </c>
      <c r="S933" s="2">
        <v>617.74</v>
      </c>
      <c r="T933">
        <v>1.5</v>
      </c>
      <c r="U933" s="2">
        <v>500</v>
      </c>
      <c r="V933" s="2">
        <v>750</v>
      </c>
      <c r="W933" t="s">
        <v>806</v>
      </c>
      <c r="X933" t="s">
        <v>30</v>
      </c>
      <c r="Y933" s="6">
        <f t="shared" si="61"/>
        <v>911.82666666666671</v>
      </c>
      <c r="Z933" s="6">
        <f t="shared" si="62"/>
        <v>411.82666666666665</v>
      </c>
      <c r="AA933" s="6">
        <f t="shared" si="63"/>
        <v>500.00000000000006</v>
      </c>
      <c r="AD933" s="50">
        <f>Raw[[#This Row],[Net Contractor Cost after rebate]]+Raw[[#This Row],[TotalIncentive]]</f>
        <v>750</v>
      </c>
      <c r="AH933" s="69">
        <f>Raw[[#This Row],[Contractor Markup]]/Raw[[#This Row],[RegularPrice]]</f>
        <v>0</v>
      </c>
    </row>
    <row r="934" spans="1:34" hidden="1" x14ac:dyDescent="0.25">
      <c r="A934">
        <v>51333</v>
      </c>
      <c r="B934" t="s">
        <v>1193</v>
      </c>
      <c r="C934">
        <v>24</v>
      </c>
      <c r="F934" t="s">
        <v>1242</v>
      </c>
      <c r="G934" t="s">
        <v>784</v>
      </c>
      <c r="H934" t="s">
        <v>3143</v>
      </c>
      <c r="I934" t="s">
        <v>3143</v>
      </c>
      <c r="L934">
        <v>17.5</v>
      </c>
      <c r="M934">
        <f t="shared" si="60"/>
        <v>18</v>
      </c>
      <c r="N934">
        <v>11.2</v>
      </c>
      <c r="O934">
        <v>10.1</v>
      </c>
      <c r="P934" s="46" t="s">
        <v>27</v>
      </c>
      <c r="Q934" t="s">
        <v>65</v>
      </c>
      <c r="R934" s="2">
        <v>1367.74</v>
      </c>
      <c r="S934" s="2">
        <v>617.74</v>
      </c>
      <c r="T934">
        <v>1.5</v>
      </c>
      <c r="U934" s="2">
        <v>500</v>
      </c>
      <c r="V934" s="2">
        <v>750</v>
      </c>
      <c r="W934" t="s">
        <v>806</v>
      </c>
      <c r="X934" t="s">
        <v>30</v>
      </c>
      <c r="Y934" s="6">
        <f t="shared" si="61"/>
        <v>911.82666666666671</v>
      </c>
      <c r="Z934" s="6">
        <f t="shared" si="62"/>
        <v>411.82666666666665</v>
      </c>
      <c r="AA934" s="6">
        <f t="shared" si="63"/>
        <v>500.00000000000006</v>
      </c>
      <c r="AD934" s="50">
        <f>Raw[[#This Row],[Net Contractor Cost after rebate]]+Raw[[#This Row],[TotalIncentive]]</f>
        <v>750</v>
      </c>
      <c r="AH934" s="69">
        <f>Raw[[#This Row],[Contractor Markup]]/Raw[[#This Row],[RegularPrice]]</f>
        <v>0</v>
      </c>
    </row>
    <row r="935" spans="1:34" hidden="1" x14ac:dyDescent="0.25">
      <c r="A935">
        <v>51333</v>
      </c>
      <c r="B935" t="s">
        <v>1193</v>
      </c>
      <c r="C935">
        <v>25</v>
      </c>
      <c r="F935" t="s">
        <v>1243</v>
      </c>
      <c r="G935" t="s">
        <v>743</v>
      </c>
      <c r="H935" t="s">
        <v>3143</v>
      </c>
      <c r="I935" t="s">
        <v>3143</v>
      </c>
      <c r="L935">
        <v>17.3</v>
      </c>
      <c r="M935">
        <f t="shared" si="60"/>
        <v>18</v>
      </c>
      <c r="N935">
        <v>10</v>
      </c>
      <c r="O935">
        <v>10.3</v>
      </c>
      <c r="P935" s="46" t="s">
        <v>27</v>
      </c>
      <c r="Q935" t="s">
        <v>65</v>
      </c>
      <c r="R935" s="2">
        <v>1095.28</v>
      </c>
      <c r="S935" s="2">
        <v>595.28</v>
      </c>
      <c r="T935">
        <v>1</v>
      </c>
      <c r="U935" s="2">
        <v>500</v>
      </c>
      <c r="V935" s="2">
        <v>500</v>
      </c>
      <c r="W935" t="s">
        <v>806</v>
      </c>
      <c r="X935" t="s">
        <v>30</v>
      </c>
      <c r="Y935" s="6">
        <f t="shared" si="61"/>
        <v>1095.28</v>
      </c>
      <c r="Z935" s="6">
        <f t="shared" si="62"/>
        <v>595.28</v>
      </c>
      <c r="AA935" s="6">
        <f t="shared" si="63"/>
        <v>500</v>
      </c>
      <c r="AD935" s="50">
        <f>Raw[[#This Row],[Net Contractor Cost after rebate]]+Raw[[#This Row],[TotalIncentive]]</f>
        <v>500</v>
      </c>
      <c r="AH935" s="69">
        <f>Raw[[#This Row],[Contractor Markup]]/Raw[[#This Row],[RegularPrice]]</f>
        <v>0</v>
      </c>
    </row>
    <row r="936" spans="1:34" hidden="1" x14ac:dyDescent="0.25">
      <c r="A936">
        <v>51334</v>
      </c>
      <c r="B936" t="s">
        <v>1193</v>
      </c>
      <c r="C936">
        <v>10</v>
      </c>
      <c r="F936" t="s">
        <v>1244</v>
      </c>
      <c r="G936" t="s">
        <v>784</v>
      </c>
      <c r="H936" t="s">
        <v>3143</v>
      </c>
      <c r="I936" t="s">
        <v>3143</v>
      </c>
      <c r="L936">
        <v>21.4</v>
      </c>
      <c r="M936">
        <f t="shared" si="60"/>
        <v>22</v>
      </c>
      <c r="N936">
        <v>10.5</v>
      </c>
      <c r="O936">
        <v>10.199999999999999</v>
      </c>
      <c r="P936" s="46" t="s">
        <v>27</v>
      </c>
      <c r="Q936" t="s">
        <v>28</v>
      </c>
      <c r="R936" s="2">
        <v>2486.0300000000002</v>
      </c>
      <c r="S936" s="2">
        <v>686.03</v>
      </c>
      <c r="T936">
        <v>3</v>
      </c>
      <c r="U936" s="2">
        <v>600</v>
      </c>
      <c r="V936" s="2">
        <v>1800</v>
      </c>
      <c r="W936" t="s">
        <v>69</v>
      </c>
      <c r="X936" t="s">
        <v>30</v>
      </c>
      <c r="Y936" s="6">
        <f t="shared" si="61"/>
        <v>828.67666666666673</v>
      </c>
      <c r="Z936" s="6">
        <f t="shared" si="62"/>
        <v>228.67666666666665</v>
      </c>
      <c r="AA936" s="6">
        <f t="shared" si="63"/>
        <v>600.00000000000011</v>
      </c>
      <c r="AD936" s="50">
        <f>Raw[[#This Row],[Net Contractor Cost after rebate]]+Raw[[#This Row],[TotalIncentive]]</f>
        <v>1800</v>
      </c>
      <c r="AH936" s="69">
        <f>Raw[[#This Row],[Contractor Markup]]/Raw[[#This Row],[RegularPrice]]</f>
        <v>0</v>
      </c>
    </row>
    <row r="937" spans="1:34" hidden="1" x14ac:dyDescent="0.25">
      <c r="A937">
        <v>51334</v>
      </c>
      <c r="B937" t="s">
        <v>1193</v>
      </c>
      <c r="C937">
        <v>11</v>
      </c>
      <c r="F937" t="s">
        <v>1245</v>
      </c>
      <c r="G937" t="s">
        <v>784</v>
      </c>
      <c r="H937" t="s">
        <v>3137</v>
      </c>
      <c r="I937" t="s">
        <v>3137</v>
      </c>
      <c r="L937">
        <v>18</v>
      </c>
      <c r="M937">
        <f t="shared" si="60"/>
        <v>18</v>
      </c>
      <c r="N937">
        <v>10</v>
      </c>
      <c r="O937">
        <v>10.6</v>
      </c>
      <c r="P937" s="46" t="s">
        <v>27</v>
      </c>
      <c r="Q937" t="s">
        <v>28</v>
      </c>
      <c r="R937" s="2">
        <v>1911.24</v>
      </c>
      <c r="S937" s="2">
        <v>711.24</v>
      </c>
      <c r="T937">
        <v>2</v>
      </c>
      <c r="U937" s="2">
        <v>600</v>
      </c>
      <c r="V937" s="2">
        <v>1200</v>
      </c>
      <c r="W937" t="s">
        <v>845</v>
      </c>
      <c r="X937" t="s">
        <v>30</v>
      </c>
      <c r="Y937" s="6">
        <f t="shared" si="61"/>
        <v>955.62</v>
      </c>
      <c r="Z937" s="6">
        <f t="shared" si="62"/>
        <v>355.62</v>
      </c>
      <c r="AA937" s="6">
        <f t="shared" si="63"/>
        <v>600</v>
      </c>
      <c r="AD937" s="50">
        <f>Raw[[#This Row],[Net Contractor Cost after rebate]]+Raw[[#This Row],[TotalIncentive]]</f>
        <v>1200</v>
      </c>
      <c r="AH937" s="69">
        <f>Raw[[#This Row],[Contractor Markup]]/Raw[[#This Row],[RegularPrice]]</f>
        <v>0</v>
      </c>
    </row>
    <row r="938" spans="1:34" hidden="1" x14ac:dyDescent="0.25">
      <c r="A938">
        <v>51334</v>
      </c>
      <c r="B938" t="s">
        <v>1193</v>
      </c>
      <c r="C938">
        <v>12</v>
      </c>
      <c r="F938" t="s">
        <v>1246</v>
      </c>
      <c r="G938" t="s">
        <v>784</v>
      </c>
      <c r="H938" t="s">
        <v>3137</v>
      </c>
      <c r="I938" t="s">
        <v>3137</v>
      </c>
      <c r="L938">
        <v>18</v>
      </c>
      <c r="M938">
        <f t="shared" si="60"/>
        <v>18</v>
      </c>
      <c r="N938">
        <v>10</v>
      </c>
      <c r="O938">
        <v>10.6</v>
      </c>
      <c r="P938" s="46" t="s">
        <v>27</v>
      </c>
      <c r="Q938" t="s">
        <v>28</v>
      </c>
      <c r="R938" s="2">
        <v>1595.52</v>
      </c>
      <c r="S938" s="2">
        <v>395.52</v>
      </c>
      <c r="T938">
        <v>2</v>
      </c>
      <c r="U938" s="2">
        <v>600</v>
      </c>
      <c r="V938" s="2">
        <v>1200</v>
      </c>
      <c r="W938" t="s">
        <v>845</v>
      </c>
      <c r="X938" t="s">
        <v>30</v>
      </c>
      <c r="Y938" s="6">
        <f t="shared" si="61"/>
        <v>797.76</v>
      </c>
      <c r="Z938" s="6">
        <f t="shared" si="62"/>
        <v>197.76</v>
      </c>
      <c r="AA938" s="6">
        <f t="shared" si="63"/>
        <v>600</v>
      </c>
      <c r="AD938" s="50">
        <f>Raw[[#This Row],[Net Contractor Cost after rebate]]+Raw[[#This Row],[TotalIncentive]]</f>
        <v>1200</v>
      </c>
      <c r="AH938" s="69">
        <f>Raw[[#This Row],[Contractor Markup]]/Raw[[#This Row],[RegularPrice]]</f>
        <v>0</v>
      </c>
    </row>
    <row r="939" spans="1:34" hidden="1" x14ac:dyDescent="0.25">
      <c r="A939">
        <v>51334</v>
      </c>
      <c r="B939" t="s">
        <v>1193</v>
      </c>
      <c r="C939">
        <v>13</v>
      </c>
      <c r="F939" t="s">
        <v>1247</v>
      </c>
      <c r="G939" t="s">
        <v>784</v>
      </c>
      <c r="H939" t="s">
        <v>3137</v>
      </c>
      <c r="I939" t="s">
        <v>3137</v>
      </c>
      <c r="L939">
        <v>16</v>
      </c>
      <c r="M939">
        <f t="shared" si="60"/>
        <v>16</v>
      </c>
      <c r="N939">
        <v>10</v>
      </c>
      <c r="O939">
        <v>9</v>
      </c>
      <c r="P939" s="46" t="s">
        <v>27</v>
      </c>
      <c r="Q939" t="s">
        <v>40</v>
      </c>
      <c r="R939" s="2">
        <v>911.75</v>
      </c>
      <c r="S939" s="2">
        <v>511.75</v>
      </c>
      <c r="T939">
        <v>1</v>
      </c>
      <c r="U939" s="2">
        <v>400</v>
      </c>
      <c r="V939" s="2">
        <v>400</v>
      </c>
      <c r="W939" t="s">
        <v>376</v>
      </c>
      <c r="X939" t="s">
        <v>30</v>
      </c>
      <c r="Y939" s="6">
        <f t="shared" si="61"/>
        <v>911.75</v>
      </c>
      <c r="Z939" s="6">
        <f t="shared" si="62"/>
        <v>511.75</v>
      </c>
      <c r="AA939" s="6">
        <f t="shared" si="63"/>
        <v>400</v>
      </c>
      <c r="AD939" s="50">
        <f>Raw[[#This Row],[Net Contractor Cost after rebate]]+Raw[[#This Row],[TotalIncentive]]</f>
        <v>400</v>
      </c>
      <c r="AH939" s="69">
        <f>Raw[[#This Row],[Contractor Markup]]/Raw[[#This Row],[RegularPrice]]</f>
        <v>0</v>
      </c>
    </row>
    <row r="940" spans="1:34" hidden="1" x14ac:dyDescent="0.25">
      <c r="A940">
        <v>51334</v>
      </c>
      <c r="B940" t="s">
        <v>1193</v>
      </c>
      <c r="C940">
        <v>14</v>
      </c>
      <c r="F940" t="s">
        <v>1248</v>
      </c>
      <c r="G940" t="s">
        <v>784</v>
      </c>
      <c r="H940" t="s">
        <v>3137</v>
      </c>
      <c r="I940" t="s">
        <v>3137</v>
      </c>
      <c r="L940">
        <v>16</v>
      </c>
      <c r="M940">
        <f t="shared" si="60"/>
        <v>16</v>
      </c>
      <c r="N940">
        <v>10</v>
      </c>
      <c r="O940">
        <v>9</v>
      </c>
      <c r="P940" s="46" t="s">
        <v>27</v>
      </c>
      <c r="Q940" t="s">
        <v>40</v>
      </c>
      <c r="R940" s="2">
        <v>1020.95</v>
      </c>
      <c r="S940" s="2">
        <v>620.95000000000005</v>
      </c>
      <c r="T940">
        <v>1</v>
      </c>
      <c r="U940" s="2">
        <v>400</v>
      </c>
      <c r="V940" s="2">
        <v>400</v>
      </c>
      <c r="W940" t="s">
        <v>524</v>
      </c>
      <c r="X940" t="s">
        <v>30</v>
      </c>
      <c r="Y940" s="6">
        <f t="shared" si="61"/>
        <v>1020.95</v>
      </c>
      <c r="Z940" s="6">
        <f t="shared" si="62"/>
        <v>620.95000000000005</v>
      </c>
      <c r="AA940" s="6">
        <f t="shared" si="63"/>
        <v>400</v>
      </c>
      <c r="AD940" s="50">
        <f>Raw[[#This Row],[Net Contractor Cost after rebate]]+Raw[[#This Row],[TotalIncentive]]</f>
        <v>400</v>
      </c>
      <c r="AH940" s="69">
        <f>Raw[[#This Row],[Contractor Markup]]/Raw[[#This Row],[RegularPrice]]</f>
        <v>0</v>
      </c>
    </row>
    <row r="941" spans="1:34" hidden="1" x14ac:dyDescent="0.25">
      <c r="A941">
        <v>51334</v>
      </c>
      <c r="B941" t="s">
        <v>1193</v>
      </c>
      <c r="C941">
        <v>15</v>
      </c>
      <c r="F941" t="s">
        <v>1249</v>
      </c>
      <c r="G941" t="s">
        <v>784</v>
      </c>
      <c r="H941" t="s">
        <v>3137</v>
      </c>
      <c r="I941" t="s">
        <v>3137</v>
      </c>
      <c r="L941">
        <v>23</v>
      </c>
      <c r="M941">
        <f t="shared" si="60"/>
        <v>23</v>
      </c>
      <c r="N941">
        <v>12.5</v>
      </c>
      <c r="O941">
        <v>12.5</v>
      </c>
      <c r="P941" s="46" t="s">
        <v>27</v>
      </c>
      <c r="Q941" t="s">
        <v>28</v>
      </c>
      <c r="R941" s="2">
        <v>1264.28</v>
      </c>
      <c r="S941" s="2">
        <v>664.28</v>
      </c>
      <c r="T941">
        <v>1</v>
      </c>
      <c r="U941" s="2">
        <v>600</v>
      </c>
      <c r="V941" s="2">
        <v>600</v>
      </c>
      <c r="W941" t="s">
        <v>123</v>
      </c>
      <c r="X941" t="s">
        <v>30</v>
      </c>
      <c r="Y941" s="6">
        <f t="shared" si="61"/>
        <v>1264.28</v>
      </c>
      <c r="Z941" s="6">
        <f t="shared" si="62"/>
        <v>664.28</v>
      </c>
      <c r="AA941" s="6">
        <f t="shared" si="63"/>
        <v>600</v>
      </c>
      <c r="AD941" s="50">
        <f>Raw[[#This Row],[Net Contractor Cost after rebate]]+Raw[[#This Row],[TotalIncentive]]</f>
        <v>600</v>
      </c>
      <c r="AH941" s="69">
        <f>Raw[[#This Row],[Contractor Markup]]/Raw[[#This Row],[RegularPrice]]</f>
        <v>0</v>
      </c>
    </row>
    <row r="942" spans="1:34" hidden="1" x14ac:dyDescent="0.25">
      <c r="A942">
        <v>51334</v>
      </c>
      <c r="B942" t="s">
        <v>1193</v>
      </c>
      <c r="C942">
        <v>16</v>
      </c>
      <c r="F942" t="s">
        <v>1250</v>
      </c>
      <c r="G942" t="s">
        <v>784</v>
      </c>
      <c r="H942" t="s">
        <v>3143</v>
      </c>
      <c r="I942" t="s">
        <v>3143</v>
      </c>
      <c r="L942">
        <v>18</v>
      </c>
      <c r="M942">
        <f t="shared" si="60"/>
        <v>18</v>
      </c>
      <c r="N942">
        <v>10.5</v>
      </c>
      <c r="O942">
        <v>10</v>
      </c>
      <c r="P942" s="46" t="s">
        <v>27</v>
      </c>
      <c r="Q942" t="s">
        <v>28</v>
      </c>
      <c r="R942" s="2">
        <v>2158</v>
      </c>
      <c r="S942" s="2">
        <v>358</v>
      </c>
      <c r="T942">
        <v>3</v>
      </c>
      <c r="U942" s="2">
        <v>600</v>
      </c>
      <c r="V942" s="2">
        <v>1800</v>
      </c>
      <c r="W942" t="s">
        <v>336</v>
      </c>
      <c r="X942" t="s">
        <v>30</v>
      </c>
      <c r="Y942" s="6">
        <f t="shared" si="61"/>
        <v>719.33333333333337</v>
      </c>
      <c r="Z942" s="6">
        <f t="shared" si="62"/>
        <v>119.33333333333333</v>
      </c>
      <c r="AA942" s="6">
        <f t="shared" si="63"/>
        <v>600</v>
      </c>
      <c r="AD942" s="50">
        <f>Raw[[#This Row],[Net Contractor Cost after rebate]]+Raw[[#This Row],[TotalIncentive]]</f>
        <v>1800</v>
      </c>
      <c r="AH942" s="69">
        <f>Raw[[#This Row],[Contractor Markup]]/Raw[[#This Row],[RegularPrice]]</f>
        <v>0</v>
      </c>
    </row>
    <row r="943" spans="1:34" hidden="1" x14ac:dyDescent="0.25">
      <c r="A943">
        <v>51334</v>
      </c>
      <c r="B943" t="s">
        <v>1193</v>
      </c>
      <c r="C943">
        <v>17</v>
      </c>
      <c r="F943" t="s">
        <v>1250</v>
      </c>
      <c r="G943" t="s">
        <v>784</v>
      </c>
      <c r="H943" t="s">
        <v>3143</v>
      </c>
      <c r="I943" t="s">
        <v>3143</v>
      </c>
      <c r="L943">
        <v>18</v>
      </c>
      <c r="M943">
        <f t="shared" si="60"/>
        <v>18</v>
      </c>
      <c r="N943">
        <v>10.5</v>
      </c>
      <c r="O943">
        <v>10</v>
      </c>
      <c r="P943" s="46" t="s">
        <v>27</v>
      </c>
      <c r="Q943" t="s">
        <v>28</v>
      </c>
      <c r="R943" s="2">
        <v>2158</v>
      </c>
      <c r="S943" s="2">
        <v>358</v>
      </c>
      <c r="T943">
        <v>3</v>
      </c>
      <c r="U943" s="2">
        <v>600</v>
      </c>
      <c r="V943" s="2">
        <v>1800</v>
      </c>
      <c r="W943" t="s">
        <v>336</v>
      </c>
      <c r="X943" t="s">
        <v>30</v>
      </c>
      <c r="Y943" s="6">
        <f t="shared" si="61"/>
        <v>719.33333333333337</v>
      </c>
      <c r="Z943" s="6">
        <f t="shared" si="62"/>
        <v>119.33333333333333</v>
      </c>
      <c r="AA943" s="6">
        <f t="shared" si="63"/>
        <v>600</v>
      </c>
      <c r="AD943" s="50">
        <f>Raw[[#This Row],[Net Contractor Cost after rebate]]+Raw[[#This Row],[TotalIncentive]]</f>
        <v>1800</v>
      </c>
      <c r="AH943" s="69">
        <f>Raw[[#This Row],[Contractor Markup]]/Raw[[#This Row],[RegularPrice]]</f>
        <v>0</v>
      </c>
    </row>
    <row r="944" spans="1:34" hidden="1" x14ac:dyDescent="0.25">
      <c r="A944">
        <v>51334</v>
      </c>
      <c r="B944" t="s">
        <v>1193</v>
      </c>
      <c r="C944">
        <v>1</v>
      </c>
      <c r="F944" t="s">
        <v>1251</v>
      </c>
      <c r="G944" t="s">
        <v>784</v>
      </c>
      <c r="H944" t="s">
        <v>3137</v>
      </c>
      <c r="I944" t="s">
        <v>3137</v>
      </c>
      <c r="L944">
        <v>18</v>
      </c>
      <c r="M944">
        <f t="shared" si="60"/>
        <v>18</v>
      </c>
      <c r="N944">
        <v>12.5</v>
      </c>
      <c r="O944">
        <v>9.5</v>
      </c>
      <c r="P944" s="46" t="s">
        <v>27</v>
      </c>
      <c r="Q944" t="s">
        <v>65</v>
      </c>
      <c r="R944" s="2">
        <v>2725</v>
      </c>
      <c r="S944" s="2">
        <v>1810</v>
      </c>
      <c r="T944">
        <v>1.83</v>
      </c>
      <c r="U944" s="2">
        <v>500</v>
      </c>
      <c r="V944" s="2">
        <v>915</v>
      </c>
      <c r="W944" t="s">
        <v>420</v>
      </c>
      <c r="X944" t="s">
        <v>30</v>
      </c>
      <c r="Y944" s="6">
        <f t="shared" si="61"/>
        <v>1489.071038251366</v>
      </c>
      <c r="Z944" s="6">
        <f t="shared" si="62"/>
        <v>989.07103825136608</v>
      </c>
      <c r="AA944" s="6">
        <f t="shared" si="63"/>
        <v>499.99999999999989</v>
      </c>
      <c r="AD944" s="50">
        <f>Raw[[#This Row],[Net Contractor Cost after rebate]]+Raw[[#This Row],[TotalIncentive]]</f>
        <v>915</v>
      </c>
      <c r="AH944" s="69">
        <f>Raw[[#This Row],[Contractor Markup]]/Raw[[#This Row],[RegularPrice]]</f>
        <v>0</v>
      </c>
    </row>
    <row r="945" spans="1:34" hidden="1" x14ac:dyDescent="0.25">
      <c r="A945">
        <v>51334</v>
      </c>
      <c r="B945" t="s">
        <v>1193</v>
      </c>
      <c r="C945">
        <v>2</v>
      </c>
      <c r="F945" t="s">
        <v>1252</v>
      </c>
      <c r="G945" t="s">
        <v>743</v>
      </c>
      <c r="H945" t="s">
        <v>3144</v>
      </c>
      <c r="I945" t="s">
        <v>3144</v>
      </c>
      <c r="L945">
        <v>19</v>
      </c>
      <c r="M945">
        <f t="shared" si="60"/>
        <v>19</v>
      </c>
      <c r="N945">
        <v>12.5</v>
      </c>
      <c r="O945">
        <v>9</v>
      </c>
      <c r="P945" s="46" t="s">
        <v>27</v>
      </c>
      <c r="Q945" t="s">
        <v>40</v>
      </c>
      <c r="R945" s="2">
        <v>1592.3</v>
      </c>
      <c r="S945" s="2">
        <v>1232.3</v>
      </c>
      <c r="T945">
        <v>0.9</v>
      </c>
      <c r="U945" s="2">
        <v>400</v>
      </c>
      <c r="V945" s="2">
        <v>360</v>
      </c>
      <c r="W945" t="s">
        <v>386</v>
      </c>
      <c r="X945" t="s">
        <v>30</v>
      </c>
      <c r="Y945" s="6">
        <f t="shared" si="61"/>
        <v>1769.2222222222222</v>
      </c>
      <c r="Z945" s="6">
        <f t="shared" si="62"/>
        <v>1369.2222222222222</v>
      </c>
      <c r="AA945" s="6">
        <f t="shared" si="63"/>
        <v>400</v>
      </c>
      <c r="AD945" s="50">
        <f>Raw[[#This Row],[Net Contractor Cost after rebate]]+Raw[[#This Row],[TotalIncentive]]</f>
        <v>360</v>
      </c>
      <c r="AH945" s="69">
        <f>Raw[[#This Row],[Contractor Markup]]/Raw[[#This Row],[RegularPrice]]</f>
        <v>0</v>
      </c>
    </row>
    <row r="946" spans="1:34" hidden="1" x14ac:dyDescent="0.25">
      <c r="A946">
        <v>51334</v>
      </c>
      <c r="B946" t="s">
        <v>1193</v>
      </c>
      <c r="C946">
        <v>3</v>
      </c>
      <c r="F946" t="s">
        <v>1252</v>
      </c>
      <c r="G946" t="s">
        <v>743</v>
      </c>
      <c r="H946" t="s">
        <v>3144</v>
      </c>
      <c r="I946" t="s">
        <v>3144</v>
      </c>
      <c r="L946">
        <v>19</v>
      </c>
      <c r="M946">
        <f t="shared" si="60"/>
        <v>19</v>
      </c>
      <c r="N946">
        <v>12.5</v>
      </c>
      <c r="O946">
        <v>9</v>
      </c>
      <c r="P946" s="46" t="s">
        <v>27</v>
      </c>
      <c r="Q946" t="s">
        <v>40</v>
      </c>
      <c r="R946" s="2">
        <v>1532.3</v>
      </c>
      <c r="S946" s="2">
        <v>1232.3</v>
      </c>
      <c r="T946">
        <v>0.75</v>
      </c>
      <c r="U946" s="2">
        <v>400</v>
      </c>
      <c r="V946" s="2">
        <v>300</v>
      </c>
      <c r="W946" t="s">
        <v>386</v>
      </c>
      <c r="X946" t="s">
        <v>30</v>
      </c>
      <c r="Y946" s="6">
        <f t="shared" si="61"/>
        <v>2043.0666666666666</v>
      </c>
      <c r="Z946" s="6">
        <f t="shared" si="62"/>
        <v>1643.0666666666666</v>
      </c>
      <c r="AA946" s="6">
        <f t="shared" si="63"/>
        <v>400</v>
      </c>
      <c r="AD946" s="50">
        <f>Raw[[#This Row],[Net Contractor Cost after rebate]]+Raw[[#This Row],[TotalIncentive]]</f>
        <v>300</v>
      </c>
      <c r="AH946" s="69">
        <f>Raw[[#This Row],[Contractor Markup]]/Raw[[#This Row],[RegularPrice]]</f>
        <v>0</v>
      </c>
    </row>
    <row r="947" spans="1:34" hidden="1" x14ac:dyDescent="0.25">
      <c r="A947">
        <v>51334</v>
      </c>
      <c r="B947" t="s">
        <v>1193</v>
      </c>
      <c r="C947">
        <v>4</v>
      </c>
      <c r="F947" t="s">
        <v>1253</v>
      </c>
      <c r="G947" t="s">
        <v>743</v>
      </c>
      <c r="H947" t="s">
        <v>3137</v>
      </c>
      <c r="I947" t="s">
        <v>3137</v>
      </c>
      <c r="L947">
        <v>18</v>
      </c>
      <c r="M947">
        <f t="shared" si="60"/>
        <v>18</v>
      </c>
      <c r="N947">
        <v>10</v>
      </c>
      <c r="O947">
        <v>10.6</v>
      </c>
      <c r="P947" s="46" t="s">
        <v>27</v>
      </c>
      <c r="Q947" t="s">
        <v>28</v>
      </c>
      <c r="R947" s="2">
        <v>1835.12</v>
      </c>
      <c r="S947" s="2">
        <v>635.12</v>
      </c>
      <c r="T947">
        <v>2</v>
      </c>
      <c r="U947" s="2">
        <v>600</v>
      </c>
      <c r="V947" s="2">
        <v>1200</v>
      </c>
      <c r="W947" t="s">
        <v>1254</v>
      </c>
      <c r="X947" t="s">
        <v>30</v>
      </c>
      <c r="Y947" s="6">
        <f t="shared" si="61"/>
        <v>917.56</v>
      </c>
      <c r="Z947" s="6">
        <f t="shared" si="62"/>
        <v>317.56</v>
      </c>
      <c r="AA947" s="6">
        <f t="shared" si="63"/>
        <v>600</v>
      </c>
      <c r="AD947" s="50">
        <f>Raw[[#This Row],[Net Contractor Cost after rebate]]+Raw[[#This Row],[TotalIncentive]]</f>
        <v>1200</v>
      </c>
      <c r="AH947" s="69">
        <f>Raw[[#This Row],[Contractor Markup]]/Raw[[#This Row],[RegularPrice]]</f>
        <v>0</v>
      </c>
    </row>
    <row r="948" spans="1:34" hidden="1" x14ac:dyDescent="0.25">
      <c r="A948">
        <v>51334</v>
      </c>
      <c r="B948" t="s">
        <v>1193</v>
      </c>
      <c r="C948">
        <v>5</v>
      </c>
      <c r="F948" t="s">
        <v>1255</v>
      </c>
      <c r="G948" t="s">
        <v>743</v>
      </c>
      <c r="H948" t="s">
        <v>3137</v>
      </c>
      <c r="I948" t="s">
        <v>3137</v>
      </c>
      <c r="L948">
        <v>16</v>
      </c>
      <c r="M948">
        <f t="shared" si="60"/>
        <v>16</v>
      </c>
      <c r="N948">
        <v>10</v>
      </c>
      <c r="O948">
        <v>9</v>
      </c>
      <c r="P948" s="46" t="s">
        <v>27</v>
      </c>
      <c r="Q948" t="s">
        <v>40</v>
      </c>
      <c r="R948" s="2">
        <v>796.52</v>
      </c>
      <c r="S948" s="2">
        <v>396.52</v>
      </c>
      <c r="T948">
        <v>1</v>
      </c>
      <c r="U948" s="2">
        <v>400</v>
      </c>
      <c r="V948" s="2">
        <v>400</v>
      </c>
      <c r="W948" t="s">
        <v>420</v>
      </c>
      <c r="X948" t="s">
        <v>30</v>
      </c>
      <c r="Y948" s="6">
        <f t="shared" si="61"/>
        <v>796.52</v>
      </c>
      <c r="Z948" s="6">
        <f t="shared" si="62"/>
        <v>396.52</v>
      </c>
      <c r="AA948" s="6">
        <f t="shared" si="63"/>
        <v>400</v>
      </c>
      <c r="AD948" s="50">
        <f>Raw[[#This Row],[Net Contractor Cost after rebate]]+Raw[[#This Row],[TotalIncentive]]</f>
        <v>400</v>
      </c>
      <c r="AH948" s="69">
        <f>Raw[[#This Row],[Contractor Markup]]/Raw[[#This Row],[RegularPrice]]</f>
        <v>0</v>
      </c>
    </row>
    <row r="949" spans="1:34" hidden="1" x14ac:dyDescent="0.25">
      <c r="A949">
        <v>51334</v>
      </c>
      <c r="B949" t="s">
        <v>1193</v>
      </c>
      <c r="C949">
        <v>6</v>
      </c>
      <c r="F949" t="s">
        <v>1256</v>
      </c>
      <c r="G949" t="s">
        <v>784</v>
      </c>
      <c r="H949" t="s">
        <v>3137</v>
      </c>
      <c r="I949" t="s">
        <v>3137</v>
      </c>
      <c r="L949">
        <v>18</v>
      </c>
      <c r="M949">
        <f t="shared" si="60"/>
        <v>18</v>
      </c>
      <c r="N949">
        <v>10</v>
      </c>
      <c r="O949">
        <v>10.6</v>
      </c>
      <c r="P949" s="46" t="s">
        <v>27</v>
      </c>
      <c r="Q949" t="s">
        <v>28</v>
      </c>
      <c r="R949" s="2">
        <v>1689.35</v>
      </c>
      <c r="S949" s="2">
        <v>489.35</v>
      </c>
      <c r="T949">
        <v>2</v>
      </c>
      <c r="U949" s="2">
        <v>600</v>
      </c>
      <c r="V949" s="2">
        <v>1200</v>
      </c>
      <c r="W949" t="s">
        <v>101</v>
      </c>
      <c r="X949" t="s">
        <v>30</v>
      </c>
      <c r="Y949" s="6">
        <f t="shared" si="61"/>
        <v>844.67499999999995</v>
      </c>
      <c r="Z949" s="6">
        <f t="shared" si="62"/>
        <v>244.67500000000001</v>
      </c>
      <c r="AA949" s="6">
        <f t="shared" si="63"/>
        <v>600</v>
      </c>
      <c r="AD949" s="50">
        <f>Raw[[#This Row],[Net Contractor Cost after rebate]]+Raw[[#This Row],[TotalIncentive]]</f>
        <v>1200</v>
      </c>
      <c r="AH949" s="69">
        <f>Raw[[#This Row],[Contractor Markup]]/Raw[[#This Row],[RegularPrice]]</f>
        <v>0</v>
      </c>
    </row>
    <row r="950" spans="1:34" hidden="1" x14ac:dyDescent="0.25">
      <c r="A950">
        <v>51334</v>
      </c>
      <c r="B950" t="s">
        <v>1193</v>
      </c>
      <c r="C950">
        <v>7</v>
      </c>
      <c r="F950" t="s">
        <v>1257</v>
      </c>
      <c r="G950" t="s">
        <v>743</v>
      </c>
      <c r="H950" t="s">
        <v>3137</v>
      </c>
      <c r="I950" t="s">
        <v>3137</v>
      </c>
      <c r="L950">
        <v>18</v>
      </c>
      <c r="M950">
        <f t="shared" si="60"/>
        <v>18</v>
      </c>
      <c r="N950">
        <v>12.5</v>
      </c>
      <c r="O950">
        <v>9.3000000000000007</v>
      </c>
      <c r="P950" s="46" t="s">
        <v>27</v>
      </c>
      <c r="Q950" t="s">
        <v>40</v>
      </c>
      <c r="R950" s="2">
        <v>1699</v>
      </c>
      <c r="S950" s="2">
        <v>1099</v>
      </c>
      <c r="T950">
        <v>1.5</v>
      </c>
      <c r="U950" s="2">
        <v>400</v>
      </c>
      <c r="V950" s="2">
        <v>600</v>
      </c>
      <c r="W950" t="s">
        <v>636</v>
      </c>
      <c r="X950" t="s">
        <v>30</v>
      </c>
      <c r="Y950" s="6">
        <f t="shared" si="61"/>
        <v>1132.6666666666667</v>
      </c>
      <c r="Z950" s="6">
        <f t="shared" si="62"/>
        <v>732.66666666666663</v>
      </c>
      <c r="AA950" s="6">
        <f t="shared" si="63"/>
        <v>400.00000000000011</v>
      </c>
      <c r="AD950" s="50">
        <f>Raw[[#This Row],[Net Contractor Cost after rebate]]+Raw[[#This Row],[TotalIncentive]]</f>
        <v>600</v>
      </c>
      <c r="AH950" s="69">
        <f>Raw[[#This Row],[Contractor Markup]]/Raw[[#This Row],[RegularPrice]]</f>
        <v>0</v>
      </c>
    </row>
    <row r="951" spans="1:34" hidden="1" x14ac:dyDescent="0.25">
      <c r="A951">
        <v>51334</v>
      </c>
      <c r="B951" t="s">
        <v>1193</v>
      </c>
      <c r="C951">
        <v>8</v>
      </c>
      <c r="F951" t="s">
        <v>1258</v>
      </c>
      <c r="G951" t="s">
        <v>743</v>
      </c>
      <c r="H951" t="s">
        <v>3137</v>
      </c>
      <c r="I951" t="s">
        <v>3137</v>
      </c>
      <c r="L951">
        <v>16</v>
      </c>
      <c r="M951">
        <f t="shared" si="60"/>
        <v>16</v>
      </c>
      <c r="N951">
        <v>10</v>
      </c>
      <c r="O951">
        <v>9</v>
      </c>
      <c r="P951" s="46" t="s">
        <v>27</v>
      </c>
      <c r="Q951" t="s">
        <v>40</v>
      </c>
      <c r="R951" s="2">
        <v>893.41</v>
      </c>
      <c r="S951" s="2">
        <v>493.41</v>
      </c>
      <c r="T951">
        <v>1</v>
      </c>
      <c r="U951" s="2">
        <v>400</v>
      </c>
      <c r="V951" s="2">
        <v>400</v>
      </c>
      <c r="W951" t="s">
        <v>1197</v>
      </c>
      <c r="X951" t="s">
        <v>30</v>
      </c>
      <c r="Y951" s="6">
        <f t="shared" si="61"/>
        <v>893.41</v>
      </c>
      <c r="Z951" s="6">
        <f t="shared" si="62"/>
        <v>493.41</v>
      </c>
      <c r="AA951" s="6">
        <f t="shared" si="63"/>
        <v>399.99999999999994</v>
      </c>
      <c r="AD951" s="50">
        <f>Raw[[#This Row],[Net Contractor Cost after rebate]]+Raw[[#This Row],[TotalIncentive]]</f>
        <v>400</v>
      </c>
      <c r="AH951" s="69">
        <f>Raw[[#This Row],[Contractor Markup]]/Raw[[#This Row],[RegularPrice]]</f>
        <v>0</v>
      </c>
    </row>
    <row r="952" spans="1:34" hidden="1" x14ac:dyDescent="0.25">
      <c r="A952">
        <v>51334</v>
      </c>
      <c r="B952" t="s">
        <v>1193</v>
      </c>
      <c r="C952">
        <v>9</v>
      </c>
      <c r="F952" t="s">
        <v>1259</v>
      </c>
      <c r="G952" t="s">
        <v>784</v>
      </c>
      <c r="H952" t="s">
        <v>3137</v>
      </c>
      <c r="I952" t="s">
        <v>3137</v>
      </c>
      <c r="L952">
        <v>18</v>
      </c>
      <c r="M952">
        <f t="shared" si="60"/>
        <v>18</v>
      </c>
      <c r="N952">
        <v>10</v>
      </c>
      <c r="O952">
        <v>10.6</v>
      </c>
      <c r="P952" s="46" t="s">
        <v>27</v>
      </c>
      <c r="Q952" t="s">
        <v>28</v>
      </c>
      <c r="R952" s="2">
        <v>1723.72</v>
      </c>
      <c r="S952" s="2">
        <v>523.72</v>
      </c>
      <c r="T952">
        <v>2</v>
      </c>
      <c r="U952" s="2">
        <v>600</v>
      </c>
      <c r="V952" s="2">
        <v>1200</v>
      </c>
      <c r="W952" t="s">
        <v>320</v>
      </c>
      <c r="X952" t="s">
        <v>30</v>
      </c>
      <c r="Y952" s="6">
        <f t="shared" si="61"/>
        <v>861.86</v>
      </c>
      <c r="Z952" s="6">
        <f t="shared" si="62"/>
        <v>261.86</v>
      </c>
      <c r="AA952" s="6">
        <f t="shared" si="63"/>
        <v>600</v>
      </c>
      <c r="AD952" s="50">
        <f>Raw[[#This Row],[Net Contractor Cost after rebate]]+Raw[[#This Row],[TotalIncentive]]</f>
        <v>1200</v>
      </c>
      <c r="AH952" s="69">
        <f>Raw[[#This Row],[Contractor Markup]]/Raw[[#This Row],[RegularPrice]]</f>
        <v>0</v>
      </c>
    </row>
    <row r="953" spans="1:34" hidden="1" x14ac:dyDescent="0.25">
      <c r="A953">
        <v>51339</v>
      </c>
      <c r="B953" t="s">
        <v>1193</v>
      </c>
      <c r="C953">
        <v>1</v>
      </c>
      <c r="F953" t="s">
        <v>1260</v>
      </c>
      <c r="G953" t="s">
        <v>1261</v>
      </c>
      <c r="H953" t="s">
        <v>3136</v>
      </c>
      <c r="I953" t="s">
        <v>3136</v>
      </c>
      <c r="L953">
        <v>18</v>
      </c>
      <c r="M953">
        <f t="shared" si="60"/>
        <v>18</v>
      </c>
      <c r="N953">
        <v>10.95</v>
      </c>
      <c r="O953">
        <v>10</v>
      </c>
      <c r="P953" s="46" t="s">
        <v>27</v>
      </c>
      <c r="Q953" t="s">
        <v>28</v>
      </c>
      <c r="R953" s="2">
        <v>1257.04</v>
      </c>
      <c r="S953" s="2">
        <v>159.04</v>
      </c>
      <c r="T953">
        <v>1.83</v>
      </c>
      <c r="U953" s="2">
        <v>600</v>
      </c>
      <c r="V953" s="2">
        <v>1098</v>
      </c>
      <c r="W953" t="s">
        <v>284</v>
      </c>
      <c r="X953" t="s">
        <v>30</v>
      </c>
      <c r="Y953" s="6">
        <f t="shared" si="61"/>
        <v>686.90710382513657</v>
      </c>
      <c r="Z953" s="6">
        <f t="shared" si="62"/>
        <v>86.907103825136602</v>
      </c>
      <c r="AA953" s="6">
        <f t="shared" si="63"/>
        <v>600</v>
      </c>
      <c r="AD953" s="50">
        <f>Raw[[#This Row],[Net Contractor Cost after rebate]]+Raw[[#This Row],[TotalIncentive]]</f>
        <v>1098</v>
      </c>
      <c r="AH953" s="69">
        <f>Raw[[#This Row],[Contractor Markup]]/Raw[[#This Row],[RegularPrice]]</f>
        <v>0</v>
      </c>
    </row>
    <row r="954" spans="1:34" hidden="1" x14ac:dyDescent="0.25">
      <c r="A954">
        <v>51339</v>
      </c>
      <c r="B954" t="s">
        <v>1193</v>
      </c>
      <c r="C954">
        <v>2</v>
      </c>
      <c r="F954" t="s">
        <v>1262</v>
      </c>
      <c r="G954" t="s">
        <v>1261</v>
      </c>
      <c r="H954" t="s">
        <v>3138</v>
      </c>
      <c r="I954" t="s">
        <v>3138</v>
      </c>
      <c r="L954">
        <v>19</v>
      </c>
      <c r="M954">
        <f t="shared" si="60"/>
        <v>19</v>
      </c>
      <c r="N954">
        <v>12.6</v>
      </c>
      <c r="O954">
        <v>10</v>
      </c>
      <c r="P954" s="46" t="s">
        <v>51</v>
      </c>
      <c r="Q954" t="s">
        <v>62</v>
      </c>
      <c r="R954" s="2">
        <v>4909.22</v>
      </c>
      <c r="S954" s="2">
        <v>4039.22</v>
      </c>
      <c r="T954">
        <v>2.9</v>
      </c>
      <c r="U954" s="2">
        <v>300</v>
      </c>
      <c r="V954" s="2">
        <v>870</v>
      </c>
      <c r="W954" t="s">
        <v>85</v>
      </c>
      <c r="X954" t="s">
        <v>30</v>
      </c>
      <c r="Y954" s="6">
        <f t="shared" si="61"/>
        <v>1692.8344827586209</v>
      </c>
      <c r="Z954" s="6">
        <f t="shared" si="62"/>
        <v>1392.8344827586207</v>
      </c>
      <c r="AA954" s="6">
        <f t="shared" si="63"/>
        <v>300.00000000000023</v>
      </c>
      <c r="AD954" s="50">
        <f>Raw[[#This Row],[Net Contractor Cost after rebate]]+Raw[[#This Row],[TotalIncentive]]</f>
        <v>870</v>
      </c>
      <c r="AH954" s="69">
        <f>Raw[[#This Row],[Contractor Markup]]/Raw[[#This Row],[RegularPrice]]</f>
        <v>0</v>
      </c>
    </row>
    <row r="955" spans="1:34" hidden="1" x14ac:dyDescent="0.25">
      <c r="A955">
        <v>51339</v>
      </c>
      <c r="B955" t="s">
        <v>1193</v>
      </c>
      <c r="C955">
        <v>3</v>
      </c>
      <c r="F955" t="s">
        <v>1263</v>
      </c>
      <c r="G955" t="s">
        <v>1261</v>
      </c>
      <c r="H955" t="s">
        <v>3136</v>
      </c>
      <c r="I955" t="s">
        <v>3136</v>
      </c>
      <c r="L955">
        <v>18</v>
      </c>
      <c r="M955">
        <f t="shared" si="60"/>
        <v>18</v>
      </c>
      <c r="N955">
        <v>9.5500000000000007</v>
      </c>
      <c r="O955">
        <v>9</v>
      </c>
      <c r="P955" s="46" t="s">
        <v>27</v>
      </c>
      <c r="Q955" t="s">
        <v>40</v>
      </c>
      <c r="R955" s="2">
        <v>708.9</v>
      </c>
      <c r="S955" s="2">
        <v>408.9</v>
      </c>
      <c r="T955">
        <v>0.75</v>
      </c>
      <c r="U955" s="2">
        <v>400</v>
      </c>
      <c r="V955" s="2">
        <v>300</v>
      </c>
      <c r="W955" t="s">
        <v>53</v>
      </c>
      <c r="X955" t="s">
        <v>30</v>
      </c>
      <c r="Y955" s="6">
        <f t="shared" si="61"/>
        <v>945.19999999999993</v>
      </c>
      <c r="Z955" s="6">
        <f t="shared" si="62"/>
        <v>545.19999999999993</v>
      </c>
      <c r="AA955" s="6">
        <f t="shared" si="63"/>
        <v>400</v>
      </c>
      <c r="AD955" s="50">
        <f>Raw[[#This Row],[Net Contractor Cost after rebate]]+Raw[[#This Row],[TotalIncentive]]</f>
        <v>300</v>
      </c>
      <c r="AH955" s="69">
        <f>Raw[[#This Row],[Contractor Markup]]/Raw[[#This Row],[RegularPrice]]</f>
        <v>0</v>
      </c>
    </row>
    <row r="956" spans="1:34" hidden="1" x14ac:dyDescent="0.25">
      <c r="A956">
        <v>51339</v>
      </c>
      <c r="B956" t="s">
        <v>1193</v>
      </c>
      <c r="C956">
        <v>4</v>
      </c>
      <c r="F956" t="s">
        <v>1264</v>
      </c>
      <c r="G956" t="s">
        <v>1261</v>
      </c>
      <c r="H956" t="s">
        <v>3136</v>
      </c>
      <c r="I956" t="s">
        <v>3136</v>
      </c>
      <c r="L956">
        <v>21</v>
      </c>
      <c r="M956">
        <f t="shared" si="60"/>
        <v>21</v>
      </c>
      <c r="N956">
        <v>12.5</v>
      </c>
      <c r="O956">
        <v>11</v>
      </c>
      <c r="P956" s="46" t="s">
        <v>27</v>
      </c>
      <c r="Q956" t="s">
        <v>28</v>
      </c>
      <c r="R956" s="2">
        <v>1873</v>
      </c>
      <c r="S956" s="2">
        <v>673</v>
      </c>
      <c r="T956">
        <v>2</v>
      </c>
      <c r="U956" s="2">
        <v>600</v>
      </c>
      <c r="V956" s="2">
        <v>1200</v>
      </c>
      <c r="W956" t="s">
        <v>842</v>
      </c>
      <c r="X956" t="s">
        <v>30</v>
      </c>
      <c r="Y956" s="6">
        <f t="shared" si="61"/>
        <v>936.5</v>
      </c>
      <c r="Z956" s="6">
        <f t="shared" si="62"/>
        <v>336.5</v>
      </c>
      <c r="AA956" s="6">
        <f t="shared" si="63"/>
        <v>600</v>
      </c>
      <c r="AD956" s="50">
        <f>Raw[[#This Row],[Net Contractor Cost after rebate]]+Raw[[#This Row],[TotalIncentive]]</f>
        <v>1200</v>
      </c>
      <c r="AH956" s="69">
        <f>Raw[[#This Row],[Contractor Markup]]/Raw[[#This Row],[RegularPrice]]</f>
        <v>0</v>
      </c>
    </row>
    <row r="957" spans="1:34" hidden="1" x14ac:dyDescent="0.25">
      <c r="A957">
        <v>51339</v>
      </c>
      <c r="B957" t="s">
        <v>1193</v>
      </c>
      <c r="C957">
        <v>5</v>
      </c>
      <c r="F957" t="s">
        <v>1265</v>
      </c>
      <c r="G957" t="s">
        <v>1266</v>
      </c>
      <c r="H957" t="s">
        <v>3136</v>
      </c>
      <c r="I957" t="s">
        <v>3136</v>
      </c>
      <c r="L957">
        <v>18</v>
      </c>
      <c r="M957">
        <f t="shared" si="60"/>
        <v>18</v>
      </c>
      <c r="N957">
        <v>10.95</v>
      </c>
      <c r="O957">
        <v>10</v>
      </c>
      <c r="P957" s="46" t="s">
        <v>27</v>
      </c>
      <c r="Q957" t="s">
        <v>28</v>
      </c>
      <c r="R957" s="2">
        <v>1165</v>
      </c>
      <c r="S957" s="2">
        <v>67</v>
      </c>
      <c r="T957">
        <v>1.83</v>
      </c>
      <c r="U957" s="2">
        <v>600</v>
      </c>
      <c r="V957" s="2">
        <v>1098</v>
      </c>
      <c r="W957" t="s">
        <v>953</v>
      </c>
      <c r="X957" t="s">
        <v>30</v>
      </c>
      <c r="Y957" s="6">
        <f t="shared" si="61"/>
        <v>636.61202185792342</v>
      </c>
      <c r="Z957" s="6">
        <f t="shared" si="62"/>
        <v>36.612021857923494</v>
      </c>
      <c r="AA957" s="6">
        <f t="shared" si="63"/>
        <v>599.99999999999989</v>
      </c>
      <c r="AD957" s="50">
        <f>Raw[[#This Row],[Net Contractor Cost after rebate]]+Raw[[#This Row],[TotalIncentive]]</f>
        <v>1098</v>
      </c>
      <c r="AH957" s="69">
        <f>Raw[[#This Row],[Contractor Markup]]/Raw[[#This Row],[RegularPrice]]</f>
        <v>0</v>
      </c>
    </row>
    <row r="958" spans="1:34" hidden="1" x14ac:dyDescent="0.25">
      <c r="A958">
        <v>51339</v>
      </c>
      <c r="B958" t="s">
        <v>1193</v>
      </c>
      <c r="C958">
        <v>6</v>
      </c>
      <c r="F958" t="s">
        <v>1267</v>
      </c>
      <c r="G958" t="s">
        <v>1266</v>
      </c>
      <c r="H958" t="s">
        <v>3136</v>
      </c>
      <c r="I958" t="s">
        <v>3136</v>
      </c>
      <c r="L958">
        <v>18</v>
      </c>
      <c r="M958">
        <f t="shared" si="60"/>
        <v>18</v>
      </c>
      <c r="N958">
        <v>10.95</v>
      </c>
      <c r="O958">
        <v>10</v>
      </c>
      <c r="P958" s="46" t="s">
        <v>27</v>
      </c>
      <c r="Q958" t="s">
        <v>28</v>
      </c>
      <c r="R958" s="2">
        <v>1165</v>
      </c>
      <c r="S958" s="2">
        <v>67</v>
      </c>
      <c r="T958">
        <v>1.83</v>
      </c>
      <c r="U958" s="2">
        <v>600</v>
      </c>
      <c r="V958" s="2">
        <v>1098</v>
      </c>
      <c r="W958" t="s">
        <v>1268</v>
      </c>
      <c r="X958" t="s">
        <v>30</v>
      </c>
      <c r="Y958" s="6">
        <f t="shared" si="61"/>
        <v>636.61202185792342</v>
      </c>
      <c r="Z958" s="6">
        <f t="shared" si="62"/>
        <v>36.612021857923494</v>
      </c>
      <c r="AA958" s="6">
        <f t="shared" si="63"/>
        <v>599.99999999999989</v>
      </c>
      <c r="AD958" s="50">
        <f>Raw[[#This Row],[Net Contractor Cost after rebate]]+Raw[[#This Row],[TotalIncentive]]</f>
        <v>1098</v>
      </c>
      <c r="AH958" s="69">
        <f>Raw[[#This Row],[Contractor Markup]]/Raw[[#This Row],[RegularPrice]]</f>
        <v>0</v>
      </c>
    </row>
    <row r="959" spans="1:34" hidden="1" x14ac:dyDescent="0.25">
      <c r="A959">
        <v>51339</v>
      </c>
      <c r="B959" t="s">
        <v>1193</v>
      </c>
      <c r="C959">
        <v>7</v>
      </c>
      <c r="F959" t="s">
        <v>1269</v>
      </c>
      <c r="G959" t="s">
        <v>1270</v>
      </c>
      <c r="H959" t="s">
        <v>3136</v>
      </c>
      <c r="I959" t="s">
        <v>3136</v>
      </c>
      <c r="L959">
        <v>18</v>
      </c>
      <c r="M959">
        <f t="shared" si="60"/>
        <v>18</v>
      </c>
      <c r="N959">
        <v>9.9</v>
      </c>
      <c r="O959">
        <v>9</v>
      </c>
      <c r="P959" s="46" t="s">
        <v>27</v>
      </c>
      <c r="Q959" t="s">
        <v>40</v>
      </c>
      <c r="R959" s="2">
        <v>1012.1</v>
      </c>
      <c r="S959" s="2">
        <v>412.1</v>
      </c>
      <c r="T959">
        <v>1.5</v>
      </c>
      <c r="U959" s="2">
        <v>400</v>
      </c>
      <c r="V959" s="2">
        <v>600</v>
      </c>
      <c r="W959" t="s">
        <v>284</v>
      </c>
      <c r="X959" t="s">
        <v>30</v>
      </c>
      <c r="Y959" s="6">
        <f t="shared" si="61"/>
        <v>674.73333333333335</v>
      </c>
      <c r="Z959" s="6">
        <f t="shared" si="62"/>
        <v>274.73333333333335</v>
      </c>
      <c r="AA959" s="6">
        <f t="shared" si="63"/>
        <v>400</v>
      </c>
      <c r="AD959" s="50">
        <f>Raw[[#This Row],[Net Contractor Cost after rebate]]+Raw[[#This Row],[TotalIncentive]]</f>
        <v>600</v>
      </c>
      <c r="AH959" s="69">
        <f>Raw[[#This Row],[Contractor Markup]]/Raw[[#This Row],[RegularPrice]]</f>
        <v>0</v>
      </c>
    </row>
    <row r="960" spans="1:34" hidden="1" x14ac:dyDescent="0.25">
      <c r="A960">
        <v>51339</v>
      </c>
      <c r="B960" t="s">
        <v>1193</v>
      </c>
      <c r="C960">
        <v>8</v>
      </c>
      <c r="F960" t="s">
        <v>1271</v>
      </c>
      <c r="G960" t="s">
        <v>1270</v>
      </c>
      <c r="H960" t="s">
        <v>3136</v>
      </c>
      <c r="I960" t="s">
        <v>3136</v>
      </c>
      <c r="L960">
        <v>18</v>
      </c>
      <c r="M960">
        <f t="shared" si="60"/>
        <v>18</v>
      </c>
      <c r="N960">
        <v>10.6</v>
      </c>
      <c r="O960">
        <v>9</v>
      </c>
      <c r="P960" s="46" t="s">
        <v>27</v>
      </c>
      <c r="Q960" t="s">
        <v>40</v>
      </c>
      <c r="R960" s="2">
        <v>615</v>
      </c>
      <c r="S960" s="2">
        <v>315</v>
      </c>
      <c r="T960">
        <v>0.75</v>
      </c>
      <c r="U960" s="2">
        <v>400</v>
      </c>
      <c r="V960" s="2">
        <v>300</v>
      </c>
      <c r="W960" t="s">
        <v>1272</v>
      </c>
      <c r="X960" t="s">
        <v>30</v>
      </c>
      <c r="Y960" s="6">
        <f t="shared" si="61"/>
        <v>820</v>
      </c>
      <c r="Z960" s="6">
        <f t="shared" si="62"/>
        <v>420</v>
      </c>
      <c r="AA960" s="6">
        <f t="shared" si="63"/>
        <v>400</v>
      </c>
      <c r="AD960" s="50">
        <f>Raw[[#This Row],[Net Contractor Cost after rebate]]+Raw[[#This Row],[TotalIncentive]]</f>
        <v>300</v>
      </c>
      <c r="AH960" s="69">
        <f>Raw[[#This Row],[Contractor Markup]]/Raw[[#This Row],[RegularPrice]]</f>
        <v>0</v>
      </c>
    </row>
    <row r="961" spans="1:34" hidden="1" x14ac:dyDescent="0.25">
      <c r="A961">
        <v>51339</v>
      </c>
      <c r="B961" t="s">
        <v>1193</v>
      </c>
      <c r="C961">
        <v>9</v>
      </c>
      <c r="F961" t="s">
        <v>1273</v>
      </c>
      <c r="G961" t="s">
        <v>1270</v>
      </c>
      <c r="H961" t="s">
        <v>3136</v>
      </c>
      <c r="I961" t="s">
        <v>3136</v>
      </c>
      <c r="L961">
        <v>21</v>
      </c>
      <c r="M961">
        <f t="shared" si="60"/>
        <v>21</v>
      </c>
      <c r="N961">
        <v>12.5</v>
      </c>
      <c r="O961">
        <v>11.5</v>
      </c>
      <c r="P961" s="46" t="s">
        <v>27</v>
      </c>
      <c r="Q961" t="s">
        <v>28</v>
      </c>
      <c r="R961" s="2">
        <v>2505.44</v>
      </c>
      <c r="S961" s="2">
        <v>807.44</v>
      </c>
      <c r="T961">
        <v>2.83</v>
      </c>
      <c r="U961" s="2">
        <v>600</v>
      </c>
      <c r="V961" s="2">
        <v>1698</v>
      </c>
      <c r="W961" t="s">
        <v>1274</v>
      </c>
      <c r="X961" t="s">
        <v>30</v>
      </c>
      <c r="Y961" s="6">
        <f t="shared" si="61"/>
        <v>885.31448763250887</v>
      </c>
      <c r="Z961" s="6">
        <f t="shared" si="62"/>
        <v>285.31448763250887</v>
      </c>
      <c r="AA961" s="6">
        <f t="shared" si="63"/>
        <v>600</v>
      </c>
      <c r="AD961" s="50">
        <f>Raw[[#This Row],[Net Contractor Cost after rebate]]+Raw[[#This Row],[TotalIncentive]]</f>
        <v>1698</v>
      </c>
      <c r="AH961" s="69">
        <f>Raw[[#This Row],[Contractor Markup]]/Raw[[#This Row],[RegularPrice]]</f>
        <v>0</v>
      </c>
    </row>
    <row r="962" spans="1:34" hidden="1" x14ac:dyDescent="0.25">
      <c r="A962">
        <v>51339</v>
      </c>
      <c r="B962" t="s">
        <v>1193</v>
      </c>
      <c r="C962">
        <v>10</v>
      </c>
      <c r="F962" t="s">
        <v>1273</v>
      </c>
      <c r="G962" t="s">
        <v>1270</v>
      </c>
      <c r="H962" t="s">
        <v>3136</v>
      </c>
      <c r="I962" t="s">
        <v>3136</v>
      </c>
      <c r="L962">
        <v>21</v>
      </c>
      <c r="M962">
        <f t="shared" si="60"/>
        <v>21</v>
      </c>
      <c r="N962">
        <v>12.5</v>
      </c>
      <c r="O962">
        <v>11.5</v>
      </c>
      <c r="P962" s="46" t="s">
        <v>27</v>
      </c>
      <c r="Q962" t="s">
        <v>28</v>
      </c>
      <c r="R962" s="2">
        <v>2252.96</v>
      </c>
      <c r="S962" s="2">
        <v>836.96</v>
      </c>
      <c r="T962">
        <v>2.36</v>
      </c>
      <c r="U962" s="2">
        <v>600</v>
      </c>
      <c r="V962" s="2">
        <v>1416</v>
      </c>
      <c r="W962" t="s">
        <v>1274</v>
      </c>
      <c r="X962" t="s">
        <v>30</v>
      </c>
      <c r="Y962" s="6">
        <f t="shared" si="61"/>
        <v>954.64406779661022</v>
      </c>
      <c r="Z962" s="6">
        <f t="shared" si="62"/>
        <v>354.64406779661022</v>
      </c>
      <c r="AA962" s="6">
        <f t="shared" si="63"/>
        <v>600</v>
      </c>
      <c r="AD962" s="50">
        <f>Raw[[#This Row],[Net Contractor Cost after rebate]]+Raw[[#This Row],[TotalIncentive]]</f>
        <v>1416</v>
      </c>
      <c r="AH962" s="69">
        <f>Raw[[#This Row],[Contractor Markup]]/Raw[[#This Row],[RegularPrice]]</f>
        <v>0</v>
      </c>
    </row>
    <row r="963" spans="1:34" hidden="1" x14ac:dyDescent="0.25">
      <c r="A963">
        <v>51339</v>
      </c>
      <c r="B963" t="s">
        <v>1193</v>
      </c>
      <c r="C963">
        <v>11</v>
      </c>
      <c r="F963" t="s">
        <v>1275</v>
      </c>
      <c r="G963" t="s">
        <v>1276</v>
      </c>
      <c r="H963" t="s">
        <v>3136</v>
      </c>
      <c r="I963" t="s">
        <v>3136</v>
      </c>
      <c r="L963">
        <v>18</v>
      </c>
      <c r="M963">
        <f t="shared" si="60"/>
        <v>18</v>
      </c>
      <c r="N963">
        <v>9.9</v>
      </c>
      <c r="O963">
        <v>9</v>
      </c>
      <c r="P963" s="46" t="s">
        <v>27</v>
      </c>
      <c r="Q963" t="s">
        <v>40</v>
      </c>
      <c r="R963" s="2">
        <v>938</v>
      </c>
      <c r="S963" s="2">
        <v>338</v>
      </c>
      <c r="T963">
        <v>1.5</v>
      </c>
      <c r="U963" s="2">
        <v>400</v>
      </c>
      <c r="V963" s="2">
        <v>600</v>
      </c>
      <c r="W963" t="s">
        <v>1277</v>
      </c>
      <c r="X963" t="s">
        <v>30</v>
      </c>
      <c r="Y963" s="6">
        <f t="shared" si="61"/>
        <v>625.33333333333337</v>
      </c>
      <c r="Z963" s="6">
        <f t="shared" si="62"/>
        <v>225.33333333333334</v>
      </c>
      <c r="AA963" s="6">
        <f t="shared" si="63"/>
        <v>400</v>
      </c>
      <c r="AD963" s="50">
        <f>Raw[[#This Row],[Net Contractor Cost after rebate]]+Raw[[#This Row],[TotalIncentive]]</f>
        <v>600</v>
      </c>
      <c r="AH963" s="69">
        <f>Raw[[#This Row],[Contractor Markup]]/Raw[[#This Row],[RegularPrice]]</f>
        <v>0</v>
      </c>
    </row>
    <row r="964" spans="1:34" hidden="1" x14ac:dyDescent="0.25">
      <c r="A964">
        <v>51339</v>
      </c>
      <c r="B964" t="s">
        <v>1193</v>
      </c>
      <c r="C964">
        <v>12</v>
      </c>
      <c r="F964" t="s">
        <v>1278</v>
      </c>
      <c r="G964" t="s">
        <v>1279</v>
      </c>
      <c r="H964" t="s">
        <v>3136</v>
      </c>
      <c r="I964" t="s">
        <v>3136</v>
      </c>
      <c r="L964">
        <v>21</v>
      </c>
      <c r="M964">
        <f t="shared" si="60"/>
        <v>21</v>
      </c>
      <c r="N964">
        <v>10.4</v>
      </c>
      <c r="O964">
        <v>10.199999999999999</v>
      </c>
      <c r="P964" s="46" t="s">
        <v>27</v>
      </c>
      <c r="Q964" t="s">
        <v>28</v>
      </c>
      <c r="R964" s="2">
        <v>3139</v>
      </c>
      <c r="S964" s="2">
        <v>1189</v>
      </c>
      <c r="T964">
        <v>3.25</v>
      </c>
      <c r="U964" s="2">
        <v>600</v>
      </c>
      <c r="V964" s="2">
        <v>1950</v>
      </c>
      <c r="W964" t="s">
        <v>386</v>
      </c>
      <c r="X964" t="s">
        <v>30</v>
      </c>
      <c r="Y964" s="6">
        <f t="shared" si="61"/>
        <v>965.84615384615381</v>
      </c>
      <c r="Z964" s="6">
        <f t="shared" si="62"/>
        <v>365.84615384615387</v>
      </c>
      <c r="AA964" s="6">
        <f t="shared" si="63"/>
        <v>600</v>
      </c>
      <c r="AD964" s="50">
        <f>Raw[[#This Row],[Net Contractor Cost after rebate]]+Raw[[#This Row],[TotalIncentive]]</f>
        <v>1950</v>
      </c>
      <c r="AH964" s="69">
        <f>Raw[[#This Row],[Contractor Markup]]/Raw[[#This Row],[RegularPrice]]</f>
        <v>0</v>
      </c>
    </row>
    <row r="965" spans="1:34" hidden="1" x14ac:dyDescent="0.25">
      <c r="A965">
        <v>51339</v>
      </c>
      <c r="B965" t="s">
        <v>1193</v>
      </c>
      <c r="C965">
        <v>13</v>
      </c>
      <c r="F965" t="s">
        <v>1280</v>
      </c>
      <c r="G965" t="s">
        <v>1279</v>
      </c>
      <c r="H965" t="s">
        <v>3136</v>
      </c>
      <c r="I965" t="s">
        <v>3136</v>
      </c>
      <c r="L965">
        <v>18</v>
      </c>
      <c r="M965">
        <f t="shared" si="60"/>
        <v>18</v>
      </c>
      <c r="N965">
        <v>9.9</v>
      </c>
      <c r="O965">
        <v>9</v>
      </c>
      <c r="P965" s="46" t="s">
        <v>27</v>
      </c>
      <c r="Q965" t="s">
        <v>40</v>
      </c>
      <c r="R965" s="2">
        <v>938</v>
      </c>
      <c r="S965" s="2">
        <v>338</v>
      </c>
      <c r="T965">
        <v>1.5</v>
      </c>
      <c r="U965" s="2">
        <v>400</v>
      </c>
      <c r="V965" s="2">
        <v>600</v>
      </c>
      <c r="W965" t="s">
        <v>631</v>
      </c>
      <c r="X965" t="s">
        <v>30</v>
      </c>
      <c r="Y965" s="6">
        <f t="shared" si="61"/>
        <v>625.33333333333337</v>
      </c>
      <c r="Z965" s="6">
        <f t="shared" si="62"/>
        <v>225.33333333333334</v>
      </c>
      <c r="AA965" s="6">
        <f t="shared" si="63"/>
        <v>400</v>
      </c>
      <c r="AD965" s="50">
        <f>Raw[[#This Row],[Net Contractor Cost after rebate]]+Raw[[#This Row],[TotalIncentive]]</f>
        <v>600</v>
      </c>
      <c r="AH965" s="69">
        <f>Raw[[#This Row],[Contractor Markup]]/Raw[[#This Row],[RegularPrice]]</f>
        <v>0</v>
      </c>
    </row>
    <row r="966" spans="1:34" hidden="1" x14ac:dyDescent="0.25">
      <c r="A966">
        <v>51339</v>
      </c>
      <c r="B966" t="s">
        <v>1193</v>
      </c>
      <c r="C966">
        <v>14</v>
      </c>
      <c r="F966" t="s">
        <v>1281</v>
      </c>
      <c r="G966" t="s">
        <v>1279</v>
      </c>
      <c r="H966" t="s">
        <v>3136</v>
      </c>
      <c r="I966" t="s">
        <v>3136</v>
      </c>
      <c r="L966">
        <v>21</v>
      </c>
      <c r="M966">
        <f t="shared" si="60"/>
        <v>21</v>
      </c>
      <c r="N966">
        <v>12.5</v>
      </c>
      <c r="O966">
        <v>11</v>
      </c>
      <c r="P966" s="46" t="s">
        <v>27</v>
      </c>
      <c r="Q966" t="s">
        <v>28</v>
      </c>
      <c r="R966" s="2">
        <v>1740.98</v>
      </c>
      <c r="S966" s="2">
        <v>540.98</v>
      </c>
      <c r="T966">
        <v>2</v>
      </c>
      <c r="U966" s="2">
        <v>600</v>
      </c>
      <c r="V966" s="2">
        <v>1200</v>
      </c>
      <c r="W966" t="s">
        <v>1282</v>
      </c>
      <c r="X966" t="s">
        <v>30</v>
      </c>
      <c r="Y966" s="6">
        <f t="shared" si="61"/>
        <v>870.49</v>
      </c>
      <c r="Z966" s="6">
        <f t="shared" si="62"/>
        <v>270.49</v>
      </c>
      <c r="AA966" s="6">
        <f t="shared" si="63"/>
        <v>600</v>
      </c>
      <c r="AD966" s="50">
        <f>Raw[[#This Row],[Net Contractor Cost after rebate]]+Raw[[#This Row],[TotalIncentive]]</f>
        <v>1200</v>
      </c>
      <c r="AH966" s="69">
        <f>Raw[[#This Row],[Contractor Markup]]/Raw[[#This Row],[RegularPrice]]</f>
        <v>0</v>
      </c>
    </row>
    <row r="967" spans="1:34" hidden="1" x14ac:dyDescent="0.25">
      <c r="A967">
        <v>51339</v>
      </c>
      <c r="B967" t="s">
        <v>1193</v>
      </c>
      <c r="C967">
        <v>15</v>
      </c>
      <c r="F967" t="s">
        <v>1283</v>
      </c>
      <c r="G967" t="s">
        <v>1284</v>
      </c>
      <c r="H967" t="s">
        <v>3136</v>
      </c>
      <c r="I967" t="s">
        <v>3136</v>
      </c>
      <c r="L967">
        <v>18</v>
      </c>
      <c r="M967">
        <f t="shared" si="60"/>
        <v>18</v>
      </c>
      <c r="N967">
        <v>10.95</v>
      </c>
      <c r="O967">
        <v>10</v>
      </c>
      <c r="P967" s="46" t="s">
        <v>27</v>
      </c>
      <c r="Q967" t="s">
        <v>28</v>
      </c>
      <c r="R967" s="2">
        <v>1257.04</v>
      </c>
      <c r="S967" s="2">
        <v>159.04</v>
      </c>
      <c r="T967">
        <v>1.83</v>
      </c>
      <c r="U967" s="2">
        <v>600</v>
      </c>
      <c r="V967" s="2">
        <v>1098</v>
      </c>
      <c r="W967" t="s">
        <v>1285</v>
      </c>
      <c r="X967" t="s">
        <v>30</v>
      </c>
      <c r="Y967" s="6">
        <f t="shared" si="61"/>
        <v>686.90710382513657</v>
      </c>
      <c r="Z967" s="6">
        <f t="shared" si="62"/>
        <v>86.907103825136602</v>
      </c>
      <c r="AA967" s="6">
        <f t="shared" si="63"/>
        <v>600</v>
      </c>
      <c r="AD967" s="50">
        <f>Raw[[#This Row],[Net Contractor Cost after rebate]]+Raw[[#This Row],[TotalIncentive]]</f>
        <v>1098</v>
      </c>
      <c r="AH967" s="69">
        <f>Raw[[#This Row],[Contractor Markup]]/Raw[[#This Row],[RegularPrice]]</f>
        <v>0</v>
      </c>
    </row>
    <row r="968" spans="1:34" hidden="1" x14ac:dyDescent="0.25">
      <c r="A968">
        <v>51339</v>
      </c>
      <c r="B968" t="s">
        <v>1193</v>
      </c>
      <c r="C968">
        <v>16</v>
      </c>
      <c r="F968" t="s">
        <v>1286</v>
      </c>
      <c r="G968" t="s">
        <v>1284</v>
      </c>
      <c r="H968" t="s">
        <v>3136</v>
      </c>
      <c r="I968" t="s">
        <v>3136</v>
      </c>
      <c r="L968">
        <v>21</v>
      </c>
      <c r="M968">
        <f t="shared" si="60"/>
        <v>21</v>
      </c>
      <c r="N968">
        <v>12.5</v>
      </c>
      <c r="O968">
        <v>11</v>
      </c>
      <c r="P968" s="46" t="s">
        <v>27</v>
      </c>
      <c r="Q968" t="s">
        <v>28</v>
      </c>
      <c r="R968" s="2">
        <v>1873</v>
      </c>
      <c r="S968" s="2">
        <v>673</v>
      </c>
      <c r="T968">
        <v>2</v>
      </c>
      <c r="U968" s="2">
        <v>600</v>
      </c>
      <c r="V968" s="2">
        <v>1200</v>
      </c>
      <c r="W968" t="s">
        <v>94</v>
      </c>
      <c r="X968" t="s">
        <v>30</v>
      </c>
      <c r="Y968" s="6">
        <f t="shared" si="61"/>
        <v>936.5</v>
      </c>
      <c r="Z968" s="6">
        <f t="shared" si="62"/>
        <v>336.5</v>
      </c>
      <c r="AA968" s="6">
        <f t="shared" si="63"/>
        <v>600</v>
      </c>
      <c r="AD968" s="50">
        <f>Raw[[#This Row],[Net Contractor Cost after rebate]]+Raw[[#This Row],[TotalIncentive]]</f>
        <v>1200</v>
      </c>
      <c r="AH968" s="69">
        <f>Raw[[#This Row],[Contractor Markup]]/Raw[[#This Row],[RegularPrice]]</f>
        <v>0</v>
      </c>
    </row>
    <row r="969" spans="1:34" hidden="1" x14ac:dyDescent="0.25">
      <c r="A969">
        <v>51339</v>
      </c>
      <c r="B969" t="s">
        <v>1193</v>
      </c>
      <c r="C969">
        <v>17</v>
      </c>
      <c r="F969" t="s">
        <v>1287</v>
      </c>
      <c r="G969" t="s">
        <v>1288</v>
      </c>
      <c r="H969" t="s">
        <v>3136</v>
      </c>
      <c r="I969" t="s">
        <v>3136</v>
      </c>
      <c r="L969">
        <v>18</v>
      </c>
      <c r="M969">
        <f t="shared" si="60"/>
        <v>18</v>
      </c>
      <c r="N969">
        <v>10.4</v>
      </c>
      <c r="O969">
        <v>9</v>
      </c>
      <c r="P969" s="46" t="s">
        <v>27</v>
      </c>
      <c r="Q969" t="s">
        <v>40</v>
      </c>
      <c r="R969" s="2">
        <v>648</v>
      </c>
      <c r="S969" s="2">
        <v>248</v>
      </c>
      <c r="T969">
        <v>1</v>
      </c>
      <c r="U969" s="2">
        <v>400</v>
      </c>
      <c r="V969" s="2">
        <v>400</v>
      </c>
      <c r="W969" t="s">
        <v>489</v>
      </c>
      <c r="X969" t="s">
        <v>30</v>
      </c>
      <c r="Y969" s="6">
        <f t="shared" si="61"/>
        <v>648</v>
      </c>
      <c r="Z969" s="6">
        <f t="shared" si="62"/>
        <v>248</v>
      </c>
      <c r="AA969" s="6">
        <f t="shared" si="63"/>
        <v>400</v>
      </c>
      <c r="AD969" s="50">
        <f>Raw[[#This Row],[Net Contractor Cost after rebate]]+Raw[[#This Row],[TotalIncentive]]</f>
        <v>400</v>
      </c>
      <c r="AH969" s="69">
        <f>Raw[[#This Row],[Contractor Markup]]/Raw[[#This Row],[RegularPrice]]</f>
        <v>0</v>
      </c>
    </row>
    <row r="970" spans="1:34" hidden="1" x14ac:dyDescent="0.25">
      <c r="A970">
        <v>51339</v>
      </c>
      <c r="B970" t="s">
        <v>1193</v>
      </c>
      <c r="C970">
        <v>18</v>
      </c>
      <c r="F970" t="s">
        <v>1289</v>
      </c>
      <c r="G970" t="s">
        <v>1288</v>
      </c>
      <c r="H970" t="s">
        <v>3136</v>
      </c>
      <c r="I970" t="s">
        <v>3136</v>
      </c>
      <c r="L970">
        <v>21</v>
      </c>
      <c r="M970">
        <f t="shared" si="60"/>
        <v>21</v>
      </c>
      <c r="N970">
        <v>12.5</v>
      </c>
      <c r="O970">
        <v>11.5</v>
      </c>
      <c r="P970" s="46" t="s">
        <v>27</v>
      </c>
      <c r="Q970" t="s">
        <v>28</v>
      </c>
      <c r="R970" s="2">
        <v>2379.21</v>
      </c>
      <c r="S970" s="2">
        <v>963.21</v>
      </c>
      <c r="T970">
        <v>2.36</v>
      </c>
      <c r="U970" s="2">
        <v>600</v>
      </c>
      <c r="V970" s="2">
        <v>1416</v>
      </c>
      <c r="W970" t="s">
        <v>1070</v>
      </c>
      <c r="X970" t="s">
        <v>30</v>
      </c>
      <c r="Y970" s="6">
        <f t="shared" si="61"/>
        <v>1008.1398305084747</v>
      </c>
      <c r="Z970" s="6">
        <f t="shared" si="62"/>
        <v>408.13983050847463</v>
      </c>
      <c r="AA970" s="6">
        <f t="shared" si="63"/>
        <v>600</v>
      </c>
      <c r="AD970" s="50">
        <f>Raw[[#This Row],[Net Contractor Cost after rebate]]+Raw[[#This Row],[TotalIncentive]]</f>
        <v>1416</v>
      </c>
      <c r="AH970" s="69">
        <f>Raw[[#This Row],[Contractor Markup]]/Raw[[#This Row],[RegularPrice]]</f>
        <v>0</v>
      </c>
    </row>
    <row r="971" spans="1:34" hidden="1" x14ac:dyDescent="0.25">
      <c r="A971">
        <v>51339</v>
      </c>
      <c r="B971" t="s">
        <v>1193</v>
      </c>
      <c r="C971">
        <v>19</v>
      </c>
      <c r="F971" t="s">
        <v>1290</v>
      </c>
      <c r="G971" t="s">
        <v>1288</v>
      </c>
      <c r="H971" t="s">
        <v>3136</v>
      </c>
      <c r="I971" t="s">
        <v>3136</v>
      </c>
      <c r="L971">
        <v>18</v>
      </c>
      <c r="M971">
        <f t="shared" si="60"/>
        <v>18</v>
      </c>
      <c r="N971">
        <v>10.95</v>
      </c>
      <c r="O971">
        <v>10</v>
      </c>
      <c r="P971" s="46" t="s">
        <v>27</v>
      </c>
      <c r="Q971" t="s">
        <v>28</v>
      </c>
      <c r="R971" s="2">
        <v>1257.04</v>
      </c>
      <c r="S971" s="2">
        <v>159.04</v>
      </c>
      <c r="T971">
        <v>1.83</v>
      </c>
      <c r="U971" s="2">
        <v>600</v>
      </c>
      <c r="V971" s="2">
        <v>1098</v>
      </c>
      <c r="W971" t="s">
        <v>842</v>
      </c>
      <c r="X971" t="s">
        <v>30</v>
      </c>
      <c r="Y971" s="6">
        <f t="shared" si="61"/>
        <v>686.90710382513657</v>
      </c>
      <c r="Z971" s="6">
        <f t="shared" si="62"/>
        <v>86.907103825136602</v>
      </c>
      <c r="AA971" s="6">
        <f t="shared" si="63"/>
        <v>600</v>
      </c>
      <c r="AD971" s="50">
        <f>Raw[[#This Row],[Net Contractor Cost after rebate]]+Raw[[#This Row],[TotalIncentive]]</f>
        <v>1098</v>
      </c>
      <c r="AH971" s="69">
        <f>Raw[[#This Row],[Contractor Markup]]/Raw[[#This Row],[RegularPrice]]</f>
        <v>0</v>
      </c>
    </row>
    <row r="972" spans="1:34" hidden="1" x14ac:dyDescent="0.25">
      <c r="A972">
        <v>51339</v>
      </c>
      <c r="B972" t="s">
        <v>1193</v>
      </c>
      <c r="C972">
        <v>20</v>
      </c>
      <c r="F972" t="s">
        <v>1291</v>
      </c>
      <c r="G972" t="s">
        <v>1292</v>
      </c>
      <c r="H972" t="s">
        <v>3136</v>
      </c>
      <c r="I972" t="s">
        <v>3136</v>
      </c>
      <c r="L972">
        <v>18</v>
      </c>
      <c r="M972">
        <f t="shared" si="60"/>
        <v>18</v>
      </c>
      <c r="N972">
        <v>10.95</v>
      </c>
      <c r="O972">
        <v>10</v>
      </c>
      <c r="P972" s="46" t="s">
        <v>27</v>
      </c>
      <c r="Q972" t="s">
        <v>28</v>
      </c>
      <c r="R972" s="2">
        <v>1165</v>
      </c>
      <c r="S972" s="2">
        <v>67</v>
      </c>
      <c r="T972">
        <v>1.83</v>
      </c>
      <c r="U972" s="2">
        <v>600</v>
      </c>
      <c r="V972" s="2">
        <v>1098</v>
      </c>
      <c r="W972" t="s">
        <v>1293</v>
      </c>
      <c r="X972" t="s">
        <v>30</v>
      </c>
      <c r="Y972" s="6">
        <f t="shared" si="61"/>
        <v>636.61202185792342</v>
      </c>
      <c r="Z972" s="6">
        <f t="shared" si="62"/>
        <v>36.612021857923494</v>
      </c>
      <c r="AA972" s="6">
        <f t="shared" si="63"/>
        <v>599.99999999999989</v>
      </c>
      <c r="AD972" s="50">
        <f>Raw[[#This Row],[Net Contractor Cost after rebate]]+Raw[[#This Row],[TotalIncentive]]</f>
        <v>1098</v>
      </c>
      <c r="AH972" s="69">
        <f>Raw[[#This Row],[Contractor Markup]]/Raw[[#This Row],[RegularPrice]]</f>
        <v>0</v>
      </c>
    </row>
    <row r="973" spans="1:34" hidden="1" x14ac:dyDescent="0.25">
      <c r="A973">
        <v>51339</v>
      </c>
      <c r="B973" t="s">
        <v>1193</v>
      </c>
      <c r="C973">
        <v>21</v>
      </c>
      <c r="F973" t="s">
        <v>1294</v>
      </c>
      <c r="G973" t="s">
        <v>1292</v>
      </c>
      <c r="H973" t="s">
        <v>3136</v>
      </c>
      <c r="I973" t="s">
        <v>3136</v>
      </c>
      <c r="L973">
        <v>20</v>
      </c>
      <c r="M973">
        <f t="shared" si="60"/>
        <v>20</v>
      </c>
      <c r="N973">
        <v>12.5</v>
      </c>
      <c r="O973">
        <v>10</v>
      </c>
      <c r="P973" s="46" t="s">
        <v>27</v>
      </c>
      <c r="Q973" t="s">
        <v>28</v>
      </c>
      <c r="R973" s="2">
        <v>1563.47</v>
      </c>
      <c r="S973" s="2">
        <v>465.47</v>
      </c>
      <c r="T973">
        <v>1.83</v>
      </c>
      <c r="U973" s="2">
        <v>600</v>
      </c>
      <c r="V973" s="2">
        <v>1098</v>
      </c>
      <c r="W973" t="s">
        <v>1070</v>
      </c>
      <c r="X973" t="s">
        <v>30</v>
      </c>
      <c r="Y973" s="6">
        <f t="shared" si="61"/>
        <v>854.35519125683061</v>
      </c>
      <c r="Z973" s="6">
        <f t="shared" si="62"/>
        <v>254.35519125683061</v>
      </c>
      <c r="AA973" s="6">
        <f t="shared" si="63"/>
        <v>600</v>
      </c>
      <c r="AD973" s="50">
        <f>Raw[[#This Row],[Net Contractor Cost after rebate]]+Raw[[#This Row],[TotalIncentive]]</f>
        <v>1098</v>
      </c>
      <c r="AH973" s="69">
        <f>Raw[[#This Row],[Contractor Markup]]/Raw[[#This Row],[RegularPrice]]</f>
        <v>0</v>
      </c>
    </row>
    <row r="974" spans="1:34" hidden="1" x14ac:dyDescent="0.25">
      <c r="A974">
        <v>51339</v>
      </c>
      <c r="B974" t="s">
        <v>1193</v>
      </c>
      <c r="C974">
        <v>22</v>
      </c>
      <c r="F974" t="s">
        <v>1295</v>
      </c>
      <c r="G974" t="s">
        <v>1292</v>
      </c>
      <c r="H974" t="s">
        <v>3136</v>
      </c>
      <c r="I974" t="s">
        <v>3136</v>
      </c>
      <c r="L974">
        <v>18</v>
      </c>
      <c r="M974">
        <f t="shared" si="60"/>
        <v>18</v>
      </c>
      <c r="N974">
        <v>10.4</v>
      </c>
      <c r="O974">
        <v>9</v>
      </c>
      <c r="P974" s="46" t="s">
        <v>27</v>
      </c>
      <c r="Q974" t="s">
        <v>40</v>
      </c>
      <c r="R974" s="2">
        <v>648</v>
      </c>
      <c r="S974" s="2">
        <v>248</v>
      </c>
      <c r="T974">
        <v>1</v>
      </c>
      <c r="U974" s="2">
        <v>400</v>
      </c>
      <c r="V974" s="2">
        <v>400</v>
      </c>
      <c r="W974" t="s">
        <v>602</v>
      </c>
      <c r="X974" t="s">
        <v>30</v>
      </c>
      <c r="Y974" s="6">
        <f t="shared" si="61"/>
        <v>648</v>
      </c>
      <c r="Z974" s="6">
        <f t="shared" si="62"/>
        <v>248</v>
      </c>
      <c r="AA974" s="6">
        <f t="shared" si="63"/>
        <v>400</v>
      </c>
      <c r="AD974" s="50">
        <f>Raw[[#This Row],[Net Contractor Cost after rebate]]+Raw[[#This Row],[TotalIncentive]]</f>
        <v>400</v>
      </c>
      <c r="AH974" s="69">
        <f>Raw[[#This Row],[Contractor Markup]]/Raw[[#This Row],[RegularPrice]]</f>
        <v>0</v>
      </c>
    </row>
    <row r="975" spans="1:34" hidden="1" x14ac:dyDescent="0.25">
      <c r="A975">
        <v>51339</v>
      </c>
      <c r="B975" t="s">
        <v>1193</v>
      </c>
      <c r="C975">
        <v>23</v>
      </c>
      <c r="F975" t="s">
        <v>1296</v>
      </c>
      <c r="G975" t="s">
        <v>1292</v>
      </c>
      <c r="H975" t="s">
        <v>3136</v>
      </c>
      <c r="I975" t="s">
        <v>3136</v>
      </c>
      <c r="L975">
        <v>18</v>
      </c>
      <c r="M975">
        <f t="shared" si="60"/>
        <v>18</v>
      </c>
      <c r="N975">
        <v>10.95</v>
      </c>
      <c r="O975">
        <v>10</v>
      </c>
      <c r="P975" s="46" t="s">
        <v>27</v>
      </c>
      <c r="Q975" t="s">
        <v>28</v>
      </c>
      <c r="R975" s="2">
        <v>1257.04</v>
      </c>
      <c r="S975" s="2">
        <v>159.04</v>
      </c>
      <c r="T975">
        <v>1.83</v>
      </c>
      <c r="U975" s="2">
        <v>600</v>
      </c>
      <c r="V975" s="2">
        <v>1098</v>
      </c>
      <c r="W975" t="s">
        <v>284</v>
      </c>
      <c r="X975" t="s">
        <v>30</v>
      </c>
      <c r="Y975" s="6">
        <f t="shared" si="61"/>
        <v>686.90710382513657</v>
      </c>
      <c r="Z975" s="6">
        <f t="shared" si="62"/>
        <v>86.907103825136602</v>
      </c>
      <c r="AA975" s="6">
        <f t="shared" si="63"/>
        <v>600</v>
      </c>
      <c r="AD975" s="50">
        <f>Raw[[#This Row],[Net Contractor Cost after rebate]]+Raw[[#This Row],[TotalIncentive]]</f>
        <v>1098</v>
      </c>
      <c r="AH975" s="69">
        <f>Raw[[#This Row],[Contractor Markup]]/Raw[[#This Row],[RegularPrice]]</f>
        <v>0</v>
      </c>
    </row>
    <row r="976" spans="1:34" hidden="1" x14ac:dyDescent="0.25">
      <c r="A976">
        <v>51339</v>
      </c>
      <c r="B976" t="s">
        <v>1193</v>
      </c>
      <c r="C976">
        <v>24</v>
      </c>
      <c r="F976" t="s">
        <v>1297</v>
      </c>
      <c r="G976" t="s">
        <v>1298</v>
      </c>
      <c r="H976" t="s">
        <v>3136</v>
      </c>
      <c r="I976" t="s">
        <v>3136</v>
      </c>
      <c r="L976">
        <v>21</v>
      </c>
      <c r="M976">
        <f t="shared" si="60"/>
        <v>21</v>
      </c>
      <c r="N976">
        <v>12.5</v>
      </c>
      <c r="O976">
        <v>11.5</v>
      </c>
      <c r="P976" s="46" t="s">
        <v>27</v>
      </c>
      <c r="Q976" t="s">
        <v>28</v>
      </c>
      <c r="R976" s="2">
        <v>2201.17</v>
      </c>
      <c r="S976" s="2">
        <v>785.17</v>
      </c>
      <c r="T976">
        <v>2.36</v>
      </c>
      <c r="U976" s="2">
        <v>600</v>
      </c>
      <c r="V976" s="2">
        <v>1416</v>
      </c>
      <c r="W976" t="s">
        <v>407</v>
      </c>
      <c r="X976" t="s">
        <v>30</v>
      </c>
      <c r="Y976" s="6">
        <f t="shared" si="61"/>
        <v>932.69915254237299</v>
      </c>
      <c r="Z976" s="6">
        <f t="shared" si="62"/>
        <v>332.69915254237287</v>
      </c>
      <c r="AA976" s="6">
        <f t="shared" si="63"/>
        <v>600.00000000000011</v>
      </c>
      <c r="AD976" s="50">
        <f>Raw[[#This Row],[Net Contractor Cost after rebate]]+Raw[[#This Row],[TotalIncentive]]</f>
        <v>1416</v>
      </c>
      <c r="AH976" s="69">
        <f>Raw[[#This Row],[Contractor Markup]]/Raw[[#This Row],[RegularPrice]]</f>
        <v>0</v>
      </c>
    </row>
    <row r="977" spans="1:34" hidden="1" x14ac:dyDescent="0.25">
      <c r="A977">
        <v>51339</v>
      </c>
      <c r="B977" t="s">
        <v>1193</v>
      </c>
      <c r="C977">
        <v>25</v>
      </c>
      <c r="F977" t="s">
        <v>1299</v>
      </c>
      <c r="G977" t="s">
        <v>1298</v>
      </c>
      <c r="H977" t="s">
        <v>3136</v>
      </c>
      <c r="I977" t="s">
        <v>3136</v>
      </c>
      <c r="L977">
        <v>21</v>
      </c>
      <c r="M977">
        <f t="shared" si="60"/>
        <v>21</v>
      </c>
      <c r="N977">
        <v>12.5</v>
      </c>
      <c r="O977">
        <v>11.5</v>
      </c>
      <c r="P977" s="46" t="s">
        <v>27</v>
      </c>
      <c r="Q977" t="s">
        <v>28</v>
      </c>
      <c r="R977" s="2">
        <v>2069</v>
      </c>
      <c r="S977" s="2">
        <v>371</v>
      </c>
      <c r="T977">
        <v>2.83</v>
      </c>
      <c r="U977" s="2">
        <v>600</v>
      </c>
      <c r="V977" s="2">
        <v>1698</v>
      </c>
      <c r="W977" t="s">
        <v>1282</v>
      </c>
      <c r="X977" t="s">
        <v>30</v>
      </c>
      <c r="Y977" s="6">
        <f t="shared" si="61"/>
        <v>731.09540636042402</v>
      </c>
      <c r="Z977" s="6">
        <f t="shared" si="62"/>
        <v>131.09540636042402</v>
      </c>
      <c r="AA977" s="6">
        <f t="shared" si="63"/>
        <v>600</v>
      </c>
      <c r="AD977" s="50">
        <f>Raw[[#This Row],[Net Contractor Cost after rebate]]+Raw[[#This Row],[TotalIncentive]]</f>
        <v>1698</v>
      </c>
      <c r="AH977" s="69">
        <f>Raw[[#This Row],[Contractor Markup]]/Raw[[#This Row],[RegularPrice]]</f>
        <v>0</v>
      </c>
    </row>
    <row r="978" spans="1:34" hidden="1" x14ac:dyDescent="0.25">
      <c r="A978">
        <v>51339</v>
      </c>
      <c r="B978" t="s">
        <v>1193</v>
      </c>
      <c r="C978">
        <v>26</v>
      </c>
      <c r="F978" t="s">
        <v>1299</v>
      </c>
      <c r="G978" t="s">
        <v>1298</v>
      </c>
      <c r="H978" t="s">
        <v>3136</v>
      </c>
      <c r="I978" t="s">
        <v>3136</v>
      </c>
      <c r="L978">
        <v>21</v>
      </c>
      <c r="M978">
        <f t="shared" si="60"/>
        <v>21</v>
      </c>
      <c r="N978">
        <v>12.5</v>
      </c>
      <c r="O978">
        <v>11.5</v>
      </c>
      <c r="P978" s="46" t="s">
        <v>27</v>
      </c>
      <c r="Q978" t="s">
        <v>28</v>
      </c>
      <c r="R978" s="2">
        <v>2069</v>
      </c>
      <c r="S978" s="2">
        <v>371</v>
      </c>
      <c r="T978">
        <v>2.83</v>
      </c>
      <c r="U978" s="2">
        <v>600</v>
      </c>
      <c r="V978" s="2">
        <v>1698</v>
      </c>
      <c r="W978" t="s">
        <v>1282</v>
      </c>
      <c r="X978" t="s">
        <v>30</v>
      </c>
      <c r="Y978" s="6">
        <f t="shared" si="61"/>
        <v>731.09540636042402</v>
      </c>
      <c r="Z978" s="6">
        <f t="shared" si="62"/>
        <v>131.09540636042402</v>
      </c>
      <c r="AA978" s="6">
        <f t="shared" si="63"/>
        <v>600</v>
      </c>
      <c r="AD978" s="50">
        <f>Raw[[#This Row],[Net Contractor Cost after rebate]]+Raw[[#This Row],[TotalIncentive]]</f>
        <v>1698</v>
      </c>
      <c r="AH978" s="69">
        <f>Raw[[#This Row],[Contractor Markup]]/Raw[[#This Row],[RegularPrice]]</f>
        <v>0</v>
      </c>
    </row>
    <row r="979" spans="1:34" hidden="1" x14ac:dyDescent="0.25">
      <c r="A979">
        <v>51339</v>
      </c>
      <c r="B979" t="s">
        <v>1193</v>
      </c>
      <c r="C979">
        <v>27</v>
      </c>
      <c r="F979" t="s">
        <v>1300</v>
      </c>
      <c r="G979" t="s">
        <v>1298</v>
      </c>
      <c r="H979" t="s">
        <v>3136</v>
      </c>
      <c r="I979" t="s">
        <v>3136</v>
      </c>
      <c r="L979">
        <v>16</v>
      </c>
      <c r="M979">
        <f t="shared" si="60"/>
        <v>16</v>
      </c>
      <c r="N979">
        <v>10.35</v>
      </c>
      <c r="O979">
        <v>9</v>
      </c>
      <c r="P979" s="46" t="s">
        <v>27</v>
      </c>
      <c r="Q979" t="s">
        <v>40</v>
      </c>
      <c r="R979" s="2">
        <v>1982</v>
      </c>
      <c r="S979" s="2">
        <v>1190</v>
      </c>
      <c r="T979">
        <v>1.98</v>
      </c>
      <c r="U979" s="2">
        <v>400</v>
      </c>
      <c r="V979" s="2">
        <v>792</v>
      </c>
      <c r="W979" t="s">
        <v>771</v>
      </c>
      <c r="X979" t="s">
        <v>30</v>
      </c>
      <c r="Y979" s="6">
        <f t="shared" si="61"/>
        <v>1001.010101010101</v>
      </c>
      <c r="Z979" s="6">
        <f t="shared" si="62"/>
        <v>601.01010101010104</v>
      </c>
      <c r="AA979" s="6">
        <f t="shared" si="63"/>
        <v>400</v>
      </c>
      <c r="AD979" s="50">
        <f>Raw[[#This Row],[Net Contractor Cost after rebate]]+Raw[[#This Row],[TotalIncentive]]</f>
        <v>792</v>
      </c>
      <c r="AH979" s="69">
        <f>Raw[[#This Row],[Contractor Markup]]/Raw[[#This Row],[RegularPrice]]</f>
        <v>0</v>
      </c>
    </row>
    <row r="980" spans="1:34" hidden="1" x14ac:dyDescent="0.25">
      <c r="A980">
        <v>51341</v>
      </c>
      <c r="B980" t="s">
        <v>1193</v>
      </c>
      <c r="C980">
        <v>1</v>
      </c>
      <c r="F980" t="s">
        <v>1301</v>
      </c>
      <c r="G980" t="s">
        <v>1261</v>
      </c>
      <c r="H980" t="s">
        <v>3143</v>
      </c>
      <c r="I980" t="s">
        <v>3143</v>
      </c>
      <c r="L980">
        <v>20.399999999999999</v>
      </c>
      <c r="M980">
        <f t="shared" ref="M980:M1043" si="64">ROUNDUP(L980,0)</f>
        <v>21</v>
      </c>
      <c r="N980">
        <v>11.5</v>
      </c>
      <c r="O980">
        <v>10.8</v>
      </c>
      <c r="P980" s="46" t="s">
        <v>27</v>
      </c>
      <c r="Q980" t="s">
        <v>28</v>
      </c>
      <c r="R980" s="2">
        <v>2941.64</v>
      </c>
      <c r="S980" s="2">
        <v>1591.64</v>
      </c>
      <c r="T980">
        <v>2.25</v>
      </c>
      <c r="U980" s="2">
        <v>600</v>
      </c>
      <c r="V980" s="2">
        <v>1350</v>
      </c>
      <c r="W980" t="s">
        <v>1216</v>
      </c>
      <c r="X980" t="s">
        <v>30</v>
      </c>
      <c r="Y980" s="6">
        <f t="shared" ref="Y980:Y1043" si="65">R980/T980</f>
        <v>1307.3955555555556</v>
      </c>
      <c r="Z980" s="6">
        <f t="shared" ref="Z980:Z1043" si="66">S980/T980</f>
        <v>707.39555555555557</v>
      </c>
      <c r="AA980" s="6">
        <f t="shared" ref="AA980:AA1043" si="67">Y980-Z980</f>
        <v>600</v>
      </c>
      <c r="AD980" s="50">
        <f>Raw[[#This Row],[Net Contractor Cost after rebate]]+Raw[[#This Row],[TotalIncentive]]</f>
        <v>1350</v>
      </c>
      <c r="AH980" s="69">
        <f>Raw[[#This Row],[Contractor Markup]]/Raw[[#This Row],[RegularPrice]]</f>
        <v>0</v>
      </c>
    </row>
    <row r="981" spans="1:34" hidden="1" x14ac:dyDescent="0.25">
      <c r="A981">
        <v>51341</v>
      </c>
      <c r="B981" t="s">
        <v>1193</v>
      </c>
      <c r="C981">
        <v>2</v>
      </c>
      <c r="F981" t="s">
        <v>1302</v>
      </c>
      <c r="G981" t="s">
        <v>786</v>
      </c>
      <c r="H981" t="s">
        <v>3137</v>
      </c>
      <c r="I981" t="s">
        <v>3137</v>
      </c>
      <c r="L981">
        <v>18</v>
      </c>
      <c r="M981">
        <f t="shared" si="64"/>
        <v>18</v>
      </c>
      <c r="N981">
        <v>10</v>
      </c>
      <c r="O981">
        <v>10.6</v>
      </c>
      <c r="P981" s="46" t="s">
        <v>27</v>
      </c>
      <c r="Q981" t="s">
        <v>28</v>
      </c>
      <c r="R981" s="2">
        <v>1744</v>
      </c>
      <c r="S981" s="2">
        <v>544</v>
      </c>
      <c r="T981">
        <v>2</v>
      </c>
      <c r="U981" s="2">
        <v>600</v>
      </c>
      <c r="V981" s="2">
        <v>1200</v>
      </c>
      <c r="W981" t="s">
        <v>72</v>
      </c>
      <c r="X981" t="s">
        <v>30</v>
      </c>
      <c r="Y981" s="6">
        <f t="shared" si="65"/>
        <v>872</v>
      </c>
      <c r="Z981" s="6">
        <f t="shared" si="66"/>
        <v>272</v>
      </c>
      <c r="AA981" s="6">
        <f t="shared" si="67"/>
        <v>600</v>
      </c>
      <c r="AD981" s="50">
        <f>Raw[[#This Row],[Net Contractor Cost after rebate]]+Raw[[#This Row],[TotalIncentive]]</f>
        <v>1200</v>
      </c>
      <c r="AH981" s="69">
        <f>Raw[[#This Row],[Contractor Markup]]/Raw[[#This Row],[RegularPrice]]</f>
        <v>0</v>
      </c>
    </row>
    <row r="982" spans="1:34" hidden="1" x14ac:dyDescent="0.25">
      <c r="A982">
        <v>51341</v>
      </c>
      <c r="B982" t="s">
        <v>1193</v>
      </c>
      <c r="C982">
        <v>3</v>
      </c>
      <c r="F982" t="s">
        <v>1302</v>
      </c>
      <c r="G982" t="s">
        <v>786</v>
      </c>
      <c r="H982" t="s">
        <v>3137</v>
      </c>
      <c r="I982" t="s">
        <v>3137</v>
      </c>
      <c r="L982">
        <v>18</v>
      </c>
      <c r="M982">
        <f t="shared" si="64"/>
        <v>18</v>
      </c>
      <c r="N982">
        <v>10</v>
      </c>
      <c r="O982">
        <v>10.6</v>
      </c>
      <c r="P982" s="46" t="s">
        <v>27</v>
      </c>
      <c r="Q982" t="s">
        <v>28</v>
      </c>
      <c r="R982" s="2">
        <v>1744</v>
      </c>
      <c r="S982" s="2">
        <v>544</v>
      </c>
      <c r="T982">
        <v>2</v>
      </c>
      <c r="U982" s="2">
        <v>600</v>
      </c>
      <c r="V982" s="2">
        <v>1200</v>
      </c>
      <c r="W982" t="s">
        <v>72</v>
      </c>
      <c r="X982" t="s">
        <v>30</v>
      </c>
      <c r="Y982" s="6">
        <f t="shared" si="65"/>
        <v>872</v>
      </c>
      <c r="Z982" s="6">
        <f t="shared" si="66"/>
        <v>272</v>
      </c>
      <c r="AA982" s="6">
        <f t="shared" si="67"/>
        <v>600</v>
      </c>
      <c r="AD982" s="50">
        <f>Raw[[#This Row],[Net Contractor Cost after rebate]]+Raw[[#This Row],[TotalIncentive]]</f>
        <v>1200</v>
      </c>
      <c r="AH982" s="69">
        <f>Raw[[#This Row],[Contractor Markup]]/Raw[[#This Row],[RegularPrice]]</f>
        <v>0</v>
      </c>
    </row>
    <row r="983" spans="1:34" hidden="1" x14ac:dyDescent="0.25">
      <c r="A983">
        <v>51341</v>
      </c>
      <c r="B983" t="s">
        <v>1193</v>
      </c>
      <c r="C983">
        <v>4</v>
      </c>
      <c r="F983" t="s">
        <v>1303</v>
      </c>
      <c r="G983" t="s">
        <v>1261</v>
      </c>
      <c r="H983" t="s">
        <v>3143</v>
      </c>
      <c r="I983" t="s">
        <v>3143</v>
      </c>
      <c r="L983">
        <v>16.899999999999999</v>
      </c>
      <c r="M983">
        <f t="shared" si="64"/>
        <v>17</v>
      </c>
      <c r="N983">
        <v>9.6999999999999993</v>
      </c>
      <c r="O983">
        <v>9.6</v>
      </c>
      <c r="P983" s="46" t="s">
        <v>27</v>
      </c>
      <c r="Q983" t="s">
        <v>40</v>
      </c>
      <c r="R983" s="2">
        <v>1483</v>
      </c>
      <c r="S983" s="2">
        <v>683</v>
      </c>
      <c r="T983">
        <v>2</v>
      </c>
      <c r="U983" s="2">
        <v>400</v>
      </c>
      <c r="V983" s="2">
        <v>800</v>
      </c>
      <c r="W983" t="s">
        <v>69</v>
      </c>
      <c r="X983" t="s">
        <v>30</v>
      </c>
      <c r="Y983" s="6">
        <f t="shared" si="65"/>
        <v>741.5</v>
      </c>
      <c r="Z983" s="6">
        <f t="shared" si="66"/>
        <v>341.5</v>
      </c>
      <c r="AA983" s="6">
        <f t="shared" si="67"/>
        <v>400</v>
      </c>
      <c r="AD983" s="50">
        <f>Raw[[#This Row],[Net Contractor Cost after rebate]]+Raw[[#This Row],[TotalIncentive]]</f>
        <v>800</v>
      </c>
      <c r="AH983" s="69">
        <f>Raw[[#This Row],[Contractor Markup]]/Raw[[#This Row],[RegularPrice]]</f>
        <v>0</v>
      </c>
    </row>
    <row r="984" spans="1:34" hidden="1" x14ac:dyDescent="0.25">
      <c r="A984">
        <v>51341</v>
      </c>
      <c r="B984" t="s">
        <v>1193</v>
      </c>
      <c r="C984">
        <v>5</v>
      </c>
      <c r="F984" t="s">
        <v>1304</v>
      </c>
      <c r="G984" t="s">
        <v>1261</v>
      </c>
      <c r="H984" t="s">
        <v>3143</v>
      </c>
      <c r="I984" t="s">
        <v>3143</v>
      </c>
      <c r="L984">
        <v>17.3</v>
      </c>
      <c r="M984">
        <f t="shared" si="64"/>
        <v>18</v>
      </c>
      <c r="N984">
        <v>10</v>
      </c>
      <c r="O984">
        <v>10.3</v>
      </c>
      <c r="P984" s="46" t="s">
        <v>27</v>
      </c>
      <c r="Q984" t="s">
        <v>65</v>
      </c>
      <c r="R984" s="2">
        <v>609.22</v>
      </c>
      <c r="S984" s="2">
        <v>109.22</v>
      </c>
      <c r="T984">
        <v>1</v>
      </c>
      <c r="U984" s="2">
        <v>500</v>
      </c>
      <c r="V984" s="2">
        <v>500</v>
      </c>
      <c r="W984" t="s">
        <v>398</v>
      </c>
      <c r="X984" t="s">
        <v>30</v>
      </c>
      <c r="Y984" s="6">
        <f t="shared" si="65"/>
        <v>609.22</v>
      </c>
      <c r="Z984" s="6">
        <f t="shared" si="66"/>
        <v>109.22</v>
      </c>
      <c r="AA984" s="6">
        <f t="shared" si="67"/>
        <v>500</v>
      </c>
      <c r="AD984" s="50">
        <f>Raw[[#This Row],[Net Contractor Cost after rebate]]+Raw[[#This Row],[TotalIncentive]]</f>
        <v>500</v>
      </c>
      <c r="AH984" s="69">
        <f>Raw[[#This Row],[Contractor Markup]]/Raw[[#This Row],[RegularPrice]]</f>
        <v>0</v>
      </c>
    </row>
    <row r="985" spans="1:34" hidden="1" x14ac:dyDescent="0.25">
      <c r="A985">
        <v>51341</v>
      </c>
      <c r="B985" t="s">
        <v>1193</v>
      </c>
      <c r="C985">
        <v>6</v>
      </c>
      <c r="F985" t="s">
        <v>1305</v>
      </c>
      <c r="G985" t="s">
        <v>786</v>
      </c>
      <c r="H985" t="s">
        <v>3137</v>
      </c>
      <c r="I985" t="s">
        <v>3137</v>
      </c>
      <c r="L985">
        <v>18</v>
      </c>
      <c r="M985">
        <f t="shared" si="64"/>
        <v>18</v>
      </c>
      <c r="N985">
        <v>10</v>
      </c>
      <c r="O985">
        <v>10.6</v>
      </c>
      <c r="P985" s="46" t="s">
        <v>27</v>
      </c>
      <c r="Q985" t="s">
        <v>28</v>
      </c>
      <c r="R985" s="2">
        <v>1519.91</v>
      </c>
      <c r="S985" s="2">
        <v>319.91000000000003</v>
      </c>
      <c r="T985">
        <v>2</v>
      </c>
      <c r="U985" s="2">
        <v>600</v>
      </c>
      <c r="V985" s="2">
        <v>1200</v>
      </c>
      <c r="W985" t="s">
        <v>75</v>
      </c>
      <c r="X985" t="s">
        <v>30</v>
      </c>
      <c r="Y985" s="6">
        <f t="shared" si="65"/>
        <v>759.95500000000004</v>
      </c>
      <c r="Z985" s="6">
        <f t="shared" si="66"/>
        <v>159.95500000000001</v>
      </c>
      <c r="AA985" s="6">
        <f t="shared" si="67"/>
        <v>600</v>
      </c>
      <c r="AD985" s="50">
        <f>Raw[[#This Row],[Net Contractor Cost after rebate]]+Raw[[#This Row],[TotalIncentive]]</f>
        <v>1200</v>
      </c>
      <c r="AH985" s="69">
        <f>Raw[[#This Row],[Contractor Markup]]/Raw[[#This Row],[RegularPrice]]</f>
        <v>0</v>
      </c>
    </row>
    <row r="986" spans="1:34" hidden="1" x14ac:dyDescent="0.25">
      <c r="A986">
        <v>51341</v>
      </c>
      <c r="B986" t="s">
        <v>1193</v>
      </c>
      <c r="C986">
        <v>7</v>
      </c>
      <c r="F986" t="s">
        <v>1306</v>
      </c>
      <c r="G986" t="s">
        <v>1266</v>
      </c>
      <c r="H986" t="s">
        <v>3137</v>
      </c>
      <c r="I986" t="s">
        <v>3137</v>
      </c>
      <c r="L986">
        <v>18</v>
      </c>
      <c r="M986">
        <f t="shared" si="64"/>
        <v>18</v>
      </c>
      <c r="N986">
        <v>10</v>
      </c>
      <c r="O986">
        <v>10.6</v>
      </c>
      <c r="P986" s="46" t="s">
        <v>27</v>
      </c>
      <c r="Q986" t="s">
        <v>28</v>
      </c>
      <c r="R986" s="2">
        <v>1540.23</v>
      </c>
      <c r="S986" s="2">
        <v>340.23</v>
      </c>
      <c r="T986">
        <v>2</v>
      </c>
      <c r="U986" s="2">
        <v>600</v>
      </c>
      <c r="V986" s="2">
        <v>1200</v>
      </c>
      <c r="W986" t="s">
        <v>1307</v>
      </c>
      <c r="X986" t="s">
        <v>30</v>
      </c>
      <c r="Y986" s="6">
        <f t="shared" si="65"/>
        <v>770.11500000000001</v>
      </c>
      <c r="Z986" s="6">
        <f t="shared" si="66"/>
        <v>170.11500000000001</v>
      </c>
      <c r="AA986" s="6">
        <f t="shared" si="67"/>
        <v>600</v>
      </c>
      <c r="AD986" s="50">
        <f>Raw[[#This Row],[Net Contractor Cost after rebate]]+Raw[[#This Row],[TotalIncentive]]</f>
        <v>1200</v>
      </c>
      <c r="AH986" s="69">
        <f>Raw[[#This Row],[Contractor Markup]]/Raw[[#This Row],[RegularPrice]]</f>
        <v>0</v>
      </c>
    </row>
    <row r="987" spans="1:34" hidden="1" x14ac:dyDescent="0.25">
      <c r="A987">
        <v>51341</v>
      </c>
      <c r="B987" t="s">
        <v>1193</v>
      </c>
      <c r="C987">
        <v>8</v>
      </c>
      <c r="F987" t="s">
        <v>1308</v>
      </c>
      <c r="G987" t="s">
        <v>1266</v>
      </c>
      <c r="H987" t="s">
        <v>3143</v>
      </c>
      <c r="I987" t="s">
        <v>3143</v>
      </c>
      <c r="L987">
        <v>18</v>
      </c>
      <c r="M987">
        <f t="shared" si="64"/>
        <v>18</v>
      </c>
      <c r="N987">
        <v>10.5</v>
      </c>
      <c r="O987">
        <v>10</v>
      </c>
      <c r="P987" s="46" t="s">
        <v>27</v>
      </c>
      <c r="Q987" t="s">
        <v>28</v>
      </c>
      <c r="R987" s="2">
        <v>1979</v>
      </c>
      <c r="S987" s="2">
        <v>179</v>
      </c>
      <c r="T987">
        <v>3</v>
      </c>
      <c r="U987" s="2">
        <v>600</v>
      </c>
      <c r="V987" s="2">
        <v>1800</v>
      </c>
      <c r="W987" t="s">
        <v>687</v>
      </c>
      <c r="X987" t="s">
        <v>30</v>
      </c>
      <c r="Y987" s="6">
        <f t="shared" si="65"/>
        <v>659.66666666666663</v>
      </c>
      <c r="Z987" s="6">
        <f t="shared" si="66"/>
        <v>59.666666666666664</v>
      </c>
      <c r="AA987" s="6">
        <f t="shared" si="67"/>
        <v>600</v>
      </c>
      <c r="AD987" s="50">
        <f>Raw[[#This Row],[Net Contractor Cost after rebate]]+Raw[[#This Row],[TotalIncentive]]</f>
        <v>1800</v>
      </c>
      <c r="AH987" s="69">
        <f>Raw[[#This Row],[Contractor Markup]]/Raw[[#This Row],[RegularPrice]]</f>
        <v>0</v>
      </c>
    </row>
    <row r="988" spans="1:34" hidden="1" x14ac:dyDescent="0.25">
      <c r="A988">
        <v>51341</v>
      </c>
      <c r="B988" t="s">
        <v>1193</v>
      </c>
      <c r="C988">
        <v>9</v>
      </c>
      <c r="F988" t="s">
        <v>1309</v>
      </c>
      <c r="G988" t="s">
        <v>786</v>
      </c>
      <c r="H988" t="s">
        <v>3143</v>
      </c>
      <c r="I988" t="s">
        <v>3143</v>
      </c>
      <c r="L988">
        <v>20.5</v>
      </c>
      <c r="M988">
        <f t="shared" si="64"/>
        <v>21</v>
      </c>
      <c r="N988">
        <v>11</v>
      </c>
      <c r="O988">
        <v>10.199999999999999</v>
      </c>
      <c r="P988" s="46" t="s">
        <v>27</v>
      </c>
      <c r="Q988" t="s">
        <v>28</v>
      </c>
      <c r="R988" s="2">
        <v>3624.36</v>
      </c>
      <c r="S988" s="2">
        <v>1224.3599999999999</v>
      </c>
      <c r="T988">
        <v>4</v>
      </c>
      <c r="U988" s="2">
        <v>600</v>
      </c>
      <c r="V988" s="2">
        <v>2400</v>
      </c>
      <c r="W988" t="s">
        <v>272</v>
      </c>
      <c r="X988" t="s">
        <v>30</v>
      </c>
      <c r="Y988" s="6">
        <f t="shared" si="65"/>
        <v>906.09</v>
      </c>
      <c r="Z988" s="6">
        <f t="shared" si="66"/>
        <v>306.08999999999997</v>
      </c>
      <c r="AA988" s="6">
        <f t="shared" si="67"/>
        <v>600</v>
      </c>
      <c r="AD988" s="50">
        <f>Raw[[#This Row],[Net Contractor Cost after rebate]]+Raw[[#This Row],[TotalIncentive]]</f>
        <v>2400</v>
      </c>
      <c r="AH988" s="69">
        <f>Raw[[#This Row],[Contractor Markup]]/Raw[[#This Row],[RegularPrice]]</f>
        <v>0</v>
      </c>
    </row>
    <row r="989" spans="1:34" hidden="1" x14ac:dyDescent="0.25">
      <c r="A989">
        <v>51341</v>
      </c>
      <c r="B989" t="s">
        <v>1193</v>
      </c>
      <c r="C989">
        <v>10</v>
      </c>
      <c r="F989" t="s">
        <v>1310</v>
      </c>
      <c r="G989" t="s">
        <v>1266</v>
      </c>
      <c r="H989" t="s">
        <v>3144</v>
      </c>
      <c r="I989" t="s">
        <v>3144</v>
      </c>
      <c r="L989">
        <v>15.9</v>
      </c>
      <c r="M989">
        <f t="shared" si="64"/>
        <v>16</v>
      </c>
      <c r="N989">
        <v>9.1</v>
      </c>
      <c r="O989">
        <v>9.1999999999999993</v>
      </c>
      <c r="P989" s="46" t="s">
        <v>27</v>
      </c>
      <c r="Q989" t="s">
        <v>74</v>
      </c>
      <c r="R989" s="2">
        <v>3284.59</v>
      </c>
      <c r="S989" s="2">
        <v>2426.59</v>
      </c>
      <c r="T989">
        <v>2.86</v>
      </c>
      <c r="U989" s="2">
        <v>300</v>
      </c>
      <c r="V989" s="2">
        <v>858</v>
      </c>
      <c r="W989" t="s">
        <v>1212</v>
      </c>
      <c r="X989" t="s">
        <v>30</v>
      </c>
      <c r="Y989" s="6">
        <f t="shared" si="65"/>
        <v>1148.458041958042</v>
      </c>
      <c r="Z989" s="6">
        <f t="shared" si="66"/>
        <v>848.45804195804203</v>
      </c>
      <c r="AA989" s="6">
        <f t="shared" si="67"/>
        <v>300</v>
      </c>
      <c r="AD989" s="50">
        <f>Raw[[#This Row],[Net Contractor Cost after rebate]]+Raw[[#This Row],[TotalIncentive]]</f>
        <v>858</v>
      </c>
      <c r="AH989" s="69">
        <f>Raw[[#This Row],[Contractor Markup]]/Raw[[#This Row],[RegularPrice]]</f>
        <v>0</v>
      </c>
    </row>
    <row r="990" spans="1:34" hidden="1" x14ac:dyDescent="0.25">
      <c r="A990">
        <v>51341</v>
      </c>
      <c r="B990" t="s">
        <v>1193</v>
      </c>
      <c r="C990">
        <v>11</v>
      </c>
      <c r="F990" t="s">
        <v>1311</v>
      </c>
      <c r="G990" t="s">
        <v>1261</v>
      </c>
      <c r="H990" t="s">
        <v>3137</v>
      </c>
      <c r="I990" t="s">
        <v>3137</v>
      </c>
      <c r="L990">
        <v>18</v>
      </c>
      <c r="M990">
        <f t="shared" si="64"/>
        <v>18</v>
      </c>
      <c r="N990">
        <v>10</v>
      </c>
      <c r="O990">
        <v>10.6</v>
      </c>
      <c r="P990" s="46" t="s">
        <v>27</v>
      </c>
      <c r="Q990" t="s">
        <v>28</v>
      </c>
      <c r="R990" s="2">
        <v>1487.99</v>
      </c>
      <c r="S990" s="2">
        <v>287.99</v>
      </c>
      <c r="T990">
        <v>2</v>
      </c>
      <c r="U990" s="2">
        <v>600</v>
      </c>
      <c r="V990" s="2">
        <v>1200</v>
      </c>
      <c r="W990" t="s">
        <v>330</v>
      </c>
      <c r="X990" t="s">
        <v>30</v>
      </c>
      <c r="Y990" s="6">
        <f t="shared" si="65"/>
        <v>743.995</v>
      </c>
      <c r="Z990" s="6">
        <f t="shared" si="66"/>
        <v>143.995</v>
      </c>
      <c r="AA990" s="6">
        <f t="shared" si="67"/>
        <v>600</v>
      </c>
      <c r="AD990" s="50">
        <f>Raw[[#This Row],[Net Contractor Cost after rebate]]+Raw[[#This Row],[TotalIncentive]]</f>
        <v>1200</v>
      </c>
      <c r="AH990" s="69">
        <f>Raw[[#This Row],[Contractor Markup]]/Raw[[#This Row],[RegularPrice]]</f>
        <v>0</v>
      </c>
    </row>
    <row r="991" spans="1:34" hidden="1" x14ac:dyDescent="0.25">
      <c r="A991">
        <v>51341</v>
      </c>
      <c r="B991" t="s">
        <v>1193</v>
      </c>
      <c r="C991">
        <v>12</v>
      </c>
      <c r="F991" t="s">
        <v>1312</v>
      </c>
      <c r="G991" t="s">
        <v>1261</v>
      </c>
      <c r="H991" t="s">
        <v>3137</v>
      </c>
      <c r="I991" t="s">
        <v>3137</v>
      </c>
      <c r="L991">
        <v>19</v>
      </c>
      <c r="M991">
        <f t="shared" si="64"/>
        <v>19</v>
      </c>
      <c r="N991">
        <v>12.5</v>
      </c>
      <c r="O991">
        <v>10.6</v>
      </c>
      <c r="P991" s="46" t="s">
        <v>27</v>
      </c>
      <c r="Q991" t="s">
        <v>28</v>
      </c>
      <c r="R991" s="2">
        <v>1863.22</v>
      </c>
      <c r="S991" s="2">
        <v>963.22</v>
      </c>
      <c r="T991">
        <v>1.5</v>
      </c>
      <c r="U991" s="2">
        <v>600</v>
      </c>
      <c r="V991" s="2">
        <v>900</v>
      </c>
      <c r="W991" t="s">
        <v>608</v>
      </c>
      <c r="X991" t="s">
        <v>30</v>
      </c>
      <c r="Y991" s="6">
        <f t="shared" si="65"/>
        <v>1242.1466666666668</v>
      </c>
      <c r="Z991" s="6">
        <f t="shared" si="66"/>
        <v>642.14666666666665</v>
      </c>
      <c r="AA991" s="6">
        <f t="shared" si="67"/>
        <v>600.00000000000011</v>
      </c>
      <c r="AD991" s="50">
        <f>Raw[[#This Row],[Net Contractor Cost after rebate]]+Raw[[#This Row],[TotalIncentive]]</f>
        <v>900</v>
      </c>
      <c r="AH991" s="69">
        <f>Raw[[#This Row],[Contractor Markup]]/Raw[[#This Row],[RegularPrice]]</f>
        <v>0</v>
      </c>
    </row>
    <row r="992" spans="1:34" hidden="1" x14ac:dyDescent="0.25">
      <c r="A992">
        <v>51341</v>
      </c>
      <c r="B992" t="s">
        <v>1193</v>
      </c>
      <c r="C992">
        <v>13</v>
      </c>
      <c r="F992" t="s">
        <v>1313</v>
      </c>
      <c r="G992" t="s">
        <v>1266</v>
      </c>
      <c r="H992" t="s">
        <v>3137</v>
      </c>
      <c r="I992" t="s">
        <v>3137</v>
      </c>
      <c r="L992">
        <v>19.7</v>
      </c>
      <c r="M992">
        <f t="shared" si="64"/>
        <v>20</v>
      </c>
      <c r="N992">
        <v>10.5</v>
      </c>
      <c r="O992">
        <v>10.3</v>
      </c>
      <c r="P992" s="46" t="s">
        <v>27</v>
      </c>
      <c r="Q992" t="s">
        <v>28</v>
      </c>
      <c r="R992" s="2">
        <v>4836</v>
      </c>
      <c r="S992" s="2">
        <v>2586</v>
      </c>
      <c r="T992">
        <v>3.75</v>
      </c>
      <c r="U992" s="2">
        <v>600</v>
      </c>
      <c r="V992" s="2">
        <v>2250</v>
      </c>
      <c r="W992" t="s">
        <v>320</v>
      </c>
      <c r="X992" t="s">
        <v>30</v>
      </c>
      <c r="Y992" s="6">
        <f t="shared" si="65"/>
        <v>1289.5999999999999</v>
      </c>
      <c r="Z992" s="6">
        <f t="shared" si="66"/>
        <v>689.6</v>
      </c>
      <c r="AA992" s="6">
        <f t="shared" si="67"/>
        <v>599.99999999999989</v>
      </c>
      <c r="AD992" s="50">
        <f>Raw[[#This Row],[Net Contractor Cost after rebate]]+Raw[[#This Row],[TotalIncentive]]</f>
        <v>2250</v>
      </c>
      <c r="AH992" s="69">
        <f>Raw[[#This Row],[Contractor Markup]]/Raw[[#This Row],[RegularPrice]]</f>
        <v>0</v>
      </c>
    </row>
    <row r="993" spans="1:34" hidden="1" x14ac:dyDescent="0.25">
      <c r="A993">
        <v>51341</v>
      </c>
      <c r="B993" t="s">
        <v>1193</v>
      </c>
      <c r="C993">
        <v>14</v>
      </c>
      <c r="F993" t="s">
        <v>1314</v>
      </c>
      <c r="G993" t="s">
        <v>786</v>
      </c>
      <c r="H993" t="s">
        <v>3137</v>
      </c>
      <c r="I993" t="s">
        <v>3137</v>
      </c>
      <c r="L993">
        <v>19</v>
      </c>
      <c r="M993">
        <f t="shared" si="64"/>
        <v>19</v>
      </c>
      <c r="N993">
        <v>12.5</v>
      </c>
      <c r="O993">
        <v>10.6</v>
      </c>
      <c r="P993" s="46" t="s">
        <v>27</v>
      </c>
      <c r="Q993" t="s">
        <v>28</v>
      </c>
      <c r="R993" s="2">
        <v>1407.56</v>
      </c>
      <c r="S993" s="2">
        <v>507.56</v>
      </c>
      <c r="T993">
        <v>1.5</v>
      </c>
      <c r="U993" s="2">
        <v>600</v>
      </c>
      <c r="V993" s="2">
        <v>900</v>
      </c>
      <c r="W993" t="s">
        <v>928</v>
      </c>
      <c r="X993" t="s">
        <v>30</v>
      </c>
      <c r="Y993" s="6">
        <f t="shared" si="65"/>
        <v>938.37333333333333</v>
      </c>
      <c r="Z993" s="6">
        <f t="shared" si="66"/>
        <v>338.37333333333333</v>
      </c>
      <c r="AA993" s="6">
        <f t="shared" si="67"/>
        <v>600</v>
      </c>
      <c r="AD993" s="50">
        <f>Raw[[#This Row],[Net Contractor Cost after rebate]]+Raw[[#This Row],[TotalIncentive]]</f>
        <v>900</v>
      </c>
      <c r="AH993" s="69">
        <f>Raw[[#This Row],[Contractor Markup]]/Raw[[#This Row],[RegularPrice]]</f>
        <v>0</v>
      </c>
    </row>
    <row r="994" spans="1:34" hidden="1" x14ac:dyDescent="0.25">
      <c r="A994">
        <v>51341</v>
      </c>
      <c r="B994" t="s">
        <v>1193</v>
      </c>
      <c r="C994">
        <v>15</v>
      </c>
      <c r="F994" t="s">
        <v>1315</v>
      </c>
      <c r="G994" t="s">
        <v>786</v>
      </c>
      <c r="H994" t="s">
        <v>3137</v>
      </c>
      <c r="I994" t="s">
        <v>3137</v>
      </c>
      <c r="L994">
        <v>18</v>
      </c>
      <c r="M994">
        <f t="shared" si="64"/>
        <v>18</v>
      </c>
      <c r="N994">
        <v>10</v>
      </c>
      <c r="O994">
        <v>10.6</v>
      </c>
      <c r="P994" s="46" t="s">
        <v>27</v>
      </c>
      <c r="Q994" t="s">
        <v>28</v>
      </c>
      <c r="R994" s="2">
        <v>2050.38</v>
      </c>
      <c r="S994" s="2">
        <v>850.38</v>
      </c>
      <c r="T994">
        <v>2</v>
      </c>
      <c r="U994" s="2">
        <v>600</v>
      </c>
      <c r="V994" s="2">
        <v>1200</v>
      </c>
      <c r="W994" t="s">
        <v>842</v>
      </c>
      <c r="X994" t="s">
        <v>30</v>
      </c>
      <c r="Y994" s="6">
        <f t="shared" si="65"/>
        <v>1025.19</v>
      </c>
      <c r="Z994" s="6">
        <f t="shared" si="66"/>
        <v>425.19</v>
      </c>
      <c r="AA994" s="6">
        <f t="shared" si="67"/>
        <v>600</v>
      </c>
      <c r="AD994" s="50">
        <f>Raw[[#This Row],[Net Contractor Cost after rebate]]+Raw[[#This Row],[TotalIncentive]]</f>
        <v>1200</v>
      </c>
      <c r="AH994" s="69">
        <f>Raw[[#This Row],[Contractor Markup]]/Raw[[#This Row],[RegularPrice]]</f>
        <v>0</v>
      </c>
    </row>
    <row r="995" spans="1:34" hidden="1" x14ac:dyDescent="0.25">
      <c r="A995">
        <v>51341</v>
      </c>
      <c r="B995" t="s">
        <v>1193</v>
      </c>
      <c r="C995">
        <v>16</v>
      </c>
      <c r="F995" t="s">
        <v>1315</v>
      </c>
      <c r="G995" t="s">
        <v>786</v>
      </c>
      <c r="H995" t="s">
        <v>3137</v>
      </c>
      <c r="I995" t="s">
        <v>3137</v>
      </c>
      <c r="L995">
        <v>18</v>
      </c>
      <c r="M995">
        <f t="shared" si="64"/>
        <v>18</v>
      </c>
      <c r="N995">
        <v>10</v>
      </c>
      <c r="O995">
        <v>10.6</v>
      </c>
      <c r="P995" s="46" t="s">
        <v>27</v>
      </c>
      <c r="Q995" t="s">
        <v>28</v>
      </c>
      <c r="R995" s="2">
        <v>2050.38</v>
      </c>
      <c r="S995" s="2">
        <v>850.38</v>
      </c>
      <c r="T995">
        <v>2</v>
      </c>
      <c r="U995" s="2">
        <v>600</v>
      </c>
      <c r="V995" s="2">
        <v>1200</v>
      </c>
      <c r="W995" t="s">
        <v>524</v>
      </c>
      <c r="X995" t="s">
        <v>30</v>
      </c>
      <c r="Y995" s="6">
        <f t="shared" si="65"/>
        <v>1025.19</v>
      </c>
      <c r="Z995" s="6">
        <f t="shared" si="66"/>
        <v>425.19</v>
      </c>
      <c r="AA995" s="6">
        <f t="shared" si="67"/>
        <v>600</v>
      </c>
      <c r="AD995" s="50">
        <f>Raw[[#This Row],[Net Contractor Cost after rebate]]+Raw[[#This Row],[TotalIncentive]]</f>
        <v>1200</v>
      </c>
      <c r="AH995" s="69">
        <f>Raw[[#This Row],[Contractor Markup]]/Raw[[#This Row],[RegularPrice]]</f>
        <v>0</v>
      </c>
    </row>
    <row r="996" spans="1:34" hidden="1" x14ac:dyDescent="0.25">
      <c r="A996">
        <v>51341</v>
      </c>
      <c r="B996" t="s">
        <v>1193</v>
      </c>
      <c r="C996">
        <v>17</v>
      </c>
      <c r="F996" t="s">
        <v>1316</v>
      </c>
      <c r="G996" t="s">
        <v>786</v>
      </c>
      <c r="H996" t="s">
        <v>3137</v>
      </c>
      <c r="I996" t="s">
        <v>3137</v>
      </c>
      <c r="L996">
        <v>16</v>
      </c>
      <c r="M996">
        <f t="shared" si="64"/>
        <v>16</v>
      </c>
      <c r="N996">
        <v>10</v>
      </c>
      <c r="O996">
        <v>9</v>
      </c>
      <c r="P996" s="46" t="s">
        <v>27</v>
      </c>
      <c r="Q996" t="s">
        <v>40</v>
      </c>
      <c r="R996" s="2">
        <v>897.98</v>
      </c>
      <c r="S996" s="2">
        <v>497.98</v>
      </c>
      <c r="T996">
        <v>1</v>
      </c>
      <c r="U996" s="2">
        <v>400</v>
      </c>
      <c r="V996" s="2">
        <v>400</v>
      </c>
      <c r="W996" t="s">
        <v>385</v>
      </c>
      <c r="X996" t="s">
        <v>30</v>
      </c>
      <c r="Y996" s="6">
        <f t="shared" si="65"/>
        <v>897.98</v>
      </c>
      <c r="Z996" s="6">
        <f t="shared" si="66"/>
        <v>497.98</v>
      </c>
      <c r="AA996" s="6">
        <f t="shared" si="67"/>
        <v>400</v>
      </c>
      <c r="AD996" s="50">
        <f>Raw[[#This Row],[Net Contractor Cost after rebate]]+Raw[[#This Row],[TotalIncentive]]</f>
        <v>400</v>
      </c>
      <c r="AH996" s="69">
        <f>Raw[[#This Row],[Contractor Markup]]/Raw[[#This Row],[RegularPrice]]</f>
        <v>0</v>
      </c>
    </row>
    <row r="997" spans="1:34" hidden="1" x14ac:dyDescent="0.25">
      <c r="A997">
        <v>51341</v>
      </c>
      <c r="B997" t="s">
        <v>1193</v>
      </c>
      <c r="C997">
        <v>18</v>
      </c>
      <c r="F997" t="s">
        <v>1317</v>
      </c>
      <c r="G997" t="s">
        <v>786</v>
      </c>
      <c r="H997" t="s">
        <v>3137</v>
      </c>
      <c r="I997" t="s">
        <v>3137</v>
      </c>
      <c r="L997">
        <v>16</v>
      </c>
      <c r="M997">
        <f t="shared" si="64"/>
        <v>16</v>
      </c>
      <c r="N997">
        <v>10</v>
      </c>
      <c r="O997">
        <v>9</v>
      </c>
      <c r="P997" s="46" t="s">
        <v>27</v>
      </c>
      <c r="Q997" t="s">
        <v>40</v>
      </c>
      <c r="R997" s="2">
        <v>1237.44</v>
      </c>
      <c r="S997" s="2">
        <v>837.44</v>
      </c>
      <c r="T997">
        <v>1</v>
      </c>
      <c r="U997" s="2">
        <v>400</v>
      </c>
      <c r="V997" s="2">
        <v>400</v>
      </c>
      <c r="W997" t="s">
        <v>1318</v>
      </c>
      <c r="X997" t="s">
        <v>30</v>
      </c>
      <c r="Y997" s="6">
        <f t="shared" si="65"/>
        <v>1237.44</v>
      </c>
      <c r="Z997" s="6">
        <f t="shared" si="66"/>
        <v>837.44</v>
      </c>
      <c r="AA997" s="6">
        <f t="shared" si="67"/>
        <v>400</v>
      </c>
      <c r="AD997" s="50">
        <f>Raw[[#This Row],[Net Contractor Cost after rebate]]+Raw[[#This Row],[TotalIncentive]]</f>
        <v>400</v>
      </c>
      <c r="AH997" s="69">
        <f>Raw[[#This Row],[Contractor Markup]]/Raw[[#This Row],[RegularPrice]]</f>
        <v>0</v>
      </c>
    </row>
    <row r="998" spans="1:34" hidden="1" x14ac:dyDescent="0.25">
      <c r="A998">
        <v>51341</v>
      </c>
      <c r="B998" t="s">
        <v>1193</v>
      </c>
      <c r="C998">
        <v>19</v>
      </c>
      <c r="F998" t="s">
        <v>1317</v>
      </c>
      <c r="G998" t="s">
        <v>786</v>
      </c>
      <c r="H998" t="s">
        <v>3137</v>
      </c>
      <c r="I998" t="s">
        <v>3137</v>
      </c>
      <c r="L998">
        <v>16</v>
      </c>
      <c r="M998">
        <f t="shared" si="64"/>
        <v>16</v>
      </c>
      <c r="N998">
        <v>10</v>
      </c>
      <c r="O998">
        <v>9</v>
      </c>
      <c r="P998" s="46" t="s">
        <v>27</v>
      </c>
      <c r="Q998" t="s">
        <v>40</v>
      </c>
      <c r="R998" s="2">
        <v>1237.44</v>
      </c>
      <c r="S998" s="2">
        <v>837.44</v>
      </c>
      <c r="T998">
        <v>1</v>
      </c>
      <c r="U998" s="2">
        <v>400</v>
      </c>
      <c r="V998" s="2">
        <v>400</v>
      </c>
      <c r="W998" t="s">
        <v>1318</v>
      </c>
      <c r="X998" t="s">
        <v>30</v>
      </c>
      <c r="Y998" s="6">
        <f t="shared" si="65"/>
        <v>1237.44</v>
      </c>
      <c r="Z998" s="6">
        <f t="shared" si="66"/>
        <v>837.44</v>
      </c>
      <c r="AA998" s="6">
        <f t="shared" si="67"/>
        <v>400</v>
      </c>
      <c r="AD998" s="50">
        <f>Raw[[#This Row],[Net Contractor Cost after rebate]]+Raw[[#This Row],[TotalIncentive]]</f>
        <v>400</v>
      </c>
      <c r="AH998" s="69">
        <f>Raw[[#This Row],[Contractor Markup]]/Raw[[#This Row],[RegularPrice]]</f>
        <v>0</v>
      </c>
    </row>
    <row r="999" spans="1:34" hidden="1" x14ac:dyDescent="0.25">
      <c r="A999">
        <v>51341</v>
      </c>
      <c r="B999" t="s">
        <v>1193</v>
      </c>
      <c r="C999">
        <v>20</v>
      </c>
      <c r="F999" t="s">
        <v>1319</v>
      </c>
      <c r="G999" t="s">
        <v>786</v>
      </c>
      <c r="H999" t="s">
        <v>3137</v>
      </c>
      <c r="I999" t="s">
        <v>3137</v>
      </c>
      <c r="L999">
        <v>15.5</v>
      </c>
      <c r="M999">
        <f t="shared" si="64"/>
        <v>16</v>
      </c>
      <c r="N999">
        <v>8.5</v>
      </c>
      <c r="O999">
        <v>9</v>
      </c>
      <c r="P999" s="46" t="s">
        <v>27</v>
      </c>
      <c r="Q999" t="s">
        <v>74</v>
      </c>
      <c r="R999" s="2">
        <v>2753.72</v>
      </c>
      <c r="S999" s="2">
        <v>1928.72</v>
      </c>
      <c r="T999">
        <v>2.75</v>
      </c>
      <c r="U999" s="2">
        <v>300</v>
      </c>
      <c r="V999" s="2">
        <v>825</v>
      </c>
      <c r="W999" t="s">
        <v>1320</v>
      </c>
      <c r="X999" t="s">
        <v>30</v>
      </c>
      <c r="Y999" s="6">
        <f t="shared" si="65"/>
        <v>1001.3527272727272</v>
      </c>
      <c r="Z999" s="6">
        <f t="shared" si="66"/>
        <v>701.35272727272729</v>
      </c>
      <c r="AA999" s="6">
        <f t="shared" si="67"/>
        <v>299.99999999999989</v>
      </c>
      <c r="AD999" s="50">
        <f>Raw[[#This Row],[Net Contractor Cost after rebate]]+Raw[[#This Row],[TotalIncentive]]</f>
        <v>825</v>
      </c>
      <c r="AH999" s="69">
        <f>Raw[[#This Row],[Contractor Markup]]/Raw[[#This Row],[RegularPrice]]</f>
        <v>0</v>
      </c>
    </row>
    <row r="1000" spans="1:34" hidden="1" x14ac:dyDescent="0.25">
      <c r="A1000">
        <v>51341</v>
      </c>
      <c r="B1000" t="s">
        <v>1193</v>
      </c>
      <c r="C1000">
        <v>21</v>
      </c>
      <c r="F1000" t="s">
        <v>1321</v>
      </c>
      <c r="G1000" t="s">
        <v>786</v>
      </c>
      <c r="H1000" t="s">
        <v>3137</v>
      </c>
      <c r="I1000" t="s">
        <v>3137</v>
      </c>
      <c r="L1000">
        <v>18</v>
      </c>
      <c r="M1000">
        <f t="shared" si="64"/>
        <v>18</v>
      </c>
      <c r="N1000">
        <v>10</v>
      </c>
      <c r="O1000">
        <v>10.6</v>
      </c>
      <c r="P1000" s="46" t="s">
        <v>27</v>
      </c>
      <c r="Q1000" t="s">
        <v>28</v>
      </c>
      <c r="R1000" s="2">
        <v>1518.56</v>
      </c>
      <c r="S1000" s="2">
        <v>318.56</v>
      </c>
      <c r="T1000">
        <v>2</v>
      </c>
      <c r="U1000" s="2">
        <v>600</v>
      </c>
      <c r="V1000" s="2">
        <v>1200</v>
      </c>
      <c r="W1000" t="s">
        <v>149</v>
      </c>
      <c r="X1000" t="s">
        <v>30</v>
      </c>
      <c r="Y1000" s="6">
        <f t="shared" si="65"/>
        <v>759.28</v>
      </c>
      <c r="Z1000" s="6">
        <f t="shared" si="66"/>
        <v>159.28</v>
      </c>
      <c r="AA1000" s="6">
        <f t="shared" si="67"/>
        <v>600</v>
      </c>
      <c r="AD1000" s="50">
        <f>Raw[[#This Row],[Net Contractor Cost after rebate]]+Raw[[#This Row],[TotalIncentive]]</f>
        <v>1200</v>
      </c>
      <c r="AH1000" s="69">
        <f>Raw[[#This Row],[Contractor Markup]]/Raw[[#This Row],[RegularPrice]]</f>
        <v>0</v>
      </c>
    </row>
    <row r="1001" spans="1:34" hidden="1" x14ac:dyDescent="0.25">
      <c r="A1001">
        <v>51341</v>
      </c>
      <c r="B1001" t="s">
        <v>1193</v>
      </c>
      <c r="C1001">
        <v>22</v>
      </c>
      <c r="F1001" t="s">
        <v>1322</v>
      </c>
      <c r="G1001" t="s">
        <v>1266</v>
      </c>
      <c r="H1001" t="s">
        <v>3143</v>
      </c>
      <c r="I1001" t="s">
        <v>3143</v>
      </c>
      <c r="L1001">
        <v>17.5</v>
      </c>
      <c r="M1001">
        <f t="shared" si="64"/>
        <v>18</v>
      </c>
      <c r="N1001">
        <v>11.2</v>
      </c>
      <c r="O1001">
        <v>10.1</v>
      </c>
      <c r="P1001" s="46" t="s">
        <v>27</v>
      </c>
      <c r="Q1001" t="s">
        <v>65</v>
      </c>
      <c r="R1001" s="2">
        <v>1033.55</v>
      </c>
      <c r="S1001" s="2">
        <v>283.55</v>
      </c>
      <c r="T1001">
        <v>1.5</v>
      </c>
      <c r="U1001" s="2">
        <v>500</v>
      </c>
      <c r="V1001" s="2">
        <v>750</v>
      </c>
      <c r="W1001" t="s">
        <v>1184</v>
      </c>
      <c r="X1001" t="s">
        <v>30</v>
      </c>
      <c r="Y1001" s="6">
        <f t="shared" si="65"/>
        <v>689.0333333333333</v>
      </c>
      <c r="Z1001" s="6">
        <f t="shared" si="66"/>
        <v>189.03333333333333</v>
      </c>
      <c r="AA1001" s="6">
        <f t="shared" si="67"/>
        <v>500</v>
      </c>
      <c r="AD1001" s="50">
        <f>Raw[[#This Row],[Net Contractor Cost after rebate]]+Raw[[#This Row],[TotalIncentive]]</f>
        <v>750</v>
      </c>
      <c r="AH1001" s="69">
        <f>Raw[[#This Row],[Contractor Markup]]/Raw[[#This Row],[RegularPrice]]</f>
        <v>0</v>
      </c>
    </row>
    <row r="1002" spans="1:34" hidden="1" x14ac:dyDescent="0.25">
      <c r="A1002">
        <v>51341</v>
      </c>
      <c r="B1002" t="s">
        <v>1193</v>
      </c>
      <c r="C1002">
        <v>23</v>
      </c>
      <c r="F1002" t="s">
        <v>1323</v>
      </c>
      <c r="G1002" t="s">
        <v>1261</v>
      </c>
      <c r="H1002" t="s">
        <v>3137</v>
      </c>
      <c r="I1002" t="s">
        <v>3137</v>
      </c>
      <c r="L1002">
        <v>18</v>
      </c>
      <c r="M1002">
        <f t="shared" si="64"/>
        <v>18</v>
      </c>
      <c r="N1002">
        <v>10</v>
      </c>
      <c r="O1002">
        <v>10.6</v>
      </c>
      <c r="P1002" s="46" t="s">
        <v>27</v>
      </c>
      <c r="Q1002" t="s">
        <v>28</v>
      </c>
      <c r="R1002" s="2">
        <v>1662.12</v>
      </c>
      <c r="S1002" s="2">
        <v>462.12</v>
      </c>
      <c r="T1002">
        <v>2</v>
      </c>
      <c r="U1002" s="2">
        <v>600</v>
      </c>
      <c r="V1002" s="2">
        <v>1200</v>
      </c>
      <c r="W1002" t="s">
        <v>226</v>
      </c>
      <c r="X1002" t="s">
        <v>30</v>
      </c>
      <c r="Y1002" s="6">
        <f t="shared" si="65"/>
        <v>831.06</v>
      </c>
      <c r="Z1002" s="6">
        <f t="shared" si="66"/>
        <v>231.06</v>
      </c>
      <c r="AA1002" s="6">
        <f t="shared" si="67"/>
        <v>600</v>
      </c>
      <c r="AD1002" s="50">
        <f>Raw[[#This Row],[Net Contractor Cost after rebate]]+Raw[[#This Row],[TotalIncentive]]</f>
        <v>1200</v>
      </c>
      <c r="AH1002" s="69">
        <f>Raw[[#This Row],[Contractor Markup]]/Raw[[#This Row],[RegularPrice]]</f>
        <v>0</v>
      </c>
    </row>
    <row r="1003" spans="1:34" hidden="1" x14ac:dyDescent="0.25">
      <c r="A1003">
        <v>51341</v>
      </c>
      <c r="B1003" t="s">
        <v>1193</v>
      </c>
      <c r="C1003">
        <v>24</v>
      </c>
      <c r="F1003" t="s">
        <v>1324</v>
      </c>
      <c r="G1003" t="s">
        <v>1261</v>
      </c>
      <c r="H1003" t="s">
        <v>3137</v>
      </c>
      <c r="I1003" t="s">
        <v>3137</v>
      </c>
      <c r="L1003">
        <v>18</v>
      </c>
      <c r="M1003">
        <f t="shared" si="64"/>
        <v>18</v>
      </c>
      <c r="N1003">
        <v>10</v>
      </c>
      <c r="O1003">
        <v>10.6</v>
      </c>
      <c r="P1003" s="46" t="s">
        <v>27</v>
      </c>
      <c r="Q1003" t="s">
        <v>28</v>
      </c>
      <c r="R1003" s="2">
        <v>1686.8</v>
      </c>
      <c r="S1003" s="2">
        <v>486.8</v>
      </c>
      <c r="T1003">
        <v>2</v>
      </c>
      <c r="U1003" s="2">
        <v>600</v>
      </c>
      <c r="V1003" s="2">
        <v>1200</v>
      </c>
      <c r="W1003" t="s">
        <v>423</v>
      </c>
      <c r="X1003" t="s">
        <v>30</v>
      </c>
      <c r="Y1003" s="6">
        <f t="shared" si="65"/>
        <v>843.4</v>
      </c>
      <c r="Z1003" s="6">
        <f t="shared" si="66"/>
        <v>243.4</v>
      </c>
      <c r="AA1003" s="6">
        <f t="shared" si="67"/>
        <v>600</v>
      </c>
      <c r="AD1003" s="50">
        <f>Raw[[#This Row],[Net Contractor Cost after rebate]]+Raw[[#This Row],[TotalIncentive]]</f>
        <v>1200</v>
      </c>
      <c r="AH1003" s="69">
        <f>Raw[[#This Row],[Contractor Markup]]/Raw[[#This Row],[RegularPrice]]</f>
        <v>0</v>
      </c>
    </row>
    <row r="1004" spans="1:34" hidden="1" x14ac:dyDescent="0.25">
      <c r="A1004">
        <v>51341</v>
      </c>
      <c r="B1004" t="s">
        <v>1193</v>
      </c>
      <c r="C1004">
        <v>25</v>
      </c>
      <c r="F1004" t="s">
        <v>1325</v>
      </c>
      <c r="G1004" t="s">
        <v>1266</v>
      </c>
      <c r="H1004" t="s">
        <v>3137</v>
      </c>
      <c r="I1004" t="s">
        <v>3137</v>
      </c>
      <c r="L1004">
        <v>18</v>
      </c>
      <c r="M1004">
        <f t="shared" si="64"/>
        <v>18</v>
      </c>
      <c r="N1004">
        <v>10</v>
      </c>
      <c r="O1004">
        <v>10.6</v>
      </c>
      <c r="P1004" s="46" t="s">
        <v>27</v>
      </c>
      <c r="Q1004" t="s">
        <v>28</v>
      </c>
      <c r="R1004" s="2">
        <v>1742.49</v>
      </c>
      <c r="S1004" s="2">
        <v>542.49</v>
      </c>
      <c r="T1004">
        <v>2</v>
      </c>
      <c r="U1004" s="2">
        <v>600</v>
      </c>
      <c r="V1004" s="2">
        <v>1200</v>
      </c>
      <c r="W1004" t="s">
        <v>398</v>
      </c>
      <c r="X1004" t="s">
        <v>30</v>
      </c>
      <c r="Y1004" s="6">
        <f t="shared" si="65"/>
        <v>871.245</v>
      </c>
      <c r="Z1004" s="6">
        <f t="shared" si="66"/>
        <v>271.245</v>
      </c>
      <c r="AA1004" s="6">
        <f t="shared" si="67"/>
        <v>600</v>
      </c>
      <c r="AD1004" s="50">
        <f>Raw[[#This Row],[Net Contractor Cost after rebate]]+Raw[[#This Row],[TotalIncentive]]</f>
        <v>1200</v>
      </c>
      <c r="AH1004" s="69">
        <f>Raw[[#This Row],[Contractor Markup]]/Raw[[#This Row],[RegularPrice]]</f>
        <v>0</v>
      </c>
    </row>
    <row r="1005" spans="1:34" hidden="1" x14ac:dyDescent="0.25">
      <c r="A1005">
        <v>51342</v>
      </c>
      <c r="B1005" t="s">
        <v>1193</v>
      </c>
      <c r="C1005">
        <v>12</v>
      </c>
      <c r="F1005" t="s">
        <v>1326</v>
      </c>
      <c r="G1005" t="s">
        <v>1266</v>
      </c>
      <c r="H1005" t="s">
        <v>3137</v>
      </c>
      <c r="I1005" t="s">
        <v>3137</v>
      </c>
      <c r="L1005">
        <v>16</v>
      </c>
      <c r="M1005">
        <f t="shared" si="64"/>
        <v>16</v>
      </c>
      <c r="N1005">
        <v>10.9</v>
      </c>
      <c r="O1005">
        <v>9</v>
      </c>
      <c r="P1005" s="46" t="s">
        <v>27</v>
      </c>
      <c r="Q1005" t="s">
        <v>40</v>
      </c>
      <c r="R1005" s="2">
        <v>1555.24</v>
      </c>
      <c r="S1005" s="2">
        <v>1255.24</v>
      </c>
      <c r="T1005">
        <v>0.75</v>
      </c>
      <c r="U1005" s="2">
        <v>400</v>
      </c>
      <c r="V1005" s="2">
        <v>300</v>
      </c>
      <c r="W1005" t="s">
        <v>659</v>
      </c>
      <c r="X1005" t="s">
        <v>30</v>
      </c>
      <c r="Y1005" s="6">
        <f t="shared" si="65"/>
        <v>2073.6533333333332</v>
      </c>
      <c r="Z1005" s="6">
        <f t="shared" si="66"/>
        <v>1673.6533333333334</v>
      </c>
      <c r="AA1005" s="6">
        <f t="shared" si="67"/>
        <v>399.99999999999977</v>
      </c>
      <c r="AD1005" s="50">
        <f>Raw[[#This Row],[Net Contractor Cost after rebate]]+Raw[[#This Row],[TotalIncentive]]</f>
        <v>300</v>
      </c>
      <c r="AH1005" s="69">
        <f>Raw[[#This Row],[Contractor Markup]]/Raw[[#This Row],[RegularPrice]]</f>
        <v>0</v>
      </c>
    </row>
    <row r="1006" spans="1:34" hidden="1" x14ac:dyDescent="0.25">
      <c r="A1006">
        <v>51342</v>
      </c>
      <c r="B1006" t="s">
        <v>1193</v>
      </c>
      <c r="C1006">
        <v>13</v>
      </c>
      <c r="F1006" t="s">
        <v>1326</v>
      </c>
      <c r="G1006" t="s">
        <v>1266</v>
      </c>
      <c r="H1006" t="s">
        <v>3137</v>
      </c>
      <c r="I1006" t="s">
        <v>3137</v>
      </c>
      <c r="L1006">
        <v>16</v>
      </c>
      <c r="M1006">
        <f t="shared" si="64"/>
        <v>16</v>
      </c>
      <c r="N1006">
        <v>10.9</v>
      </c>
      <c r="O1006">
        <v>9</v>
      </c>
      <c r="P1006" s="46" t="s">
        <v>27</v>
      </c>
      <c r="Q1006" t="s">
        <v>40</v>
      </c>
      <c r="R1006" s="2">
        <v>1555.24</v>
      </c>
      <c r="S1006" s="2">
        <v>1255.24</v>
      </c>
      <c r="T1006">
        <v>0.75</v>
      </c>
      <c r="U1006" s="2">
        <v>400</v>
      </c>
      <c r="V1006" s="2">
        <v>300</v>
      </c>
      <c r="W1006" t="s">
        <v>659</v>
      </c>
      <c r="X1006" t="s">
        <v>30</v>
      </c>
      <c r="Y1006" s="6">
        <f t="shared" si="65"/>
        <v>2073.6533333333332</v>
      </c>
      <c r="Z1006" s="6">
        <f t="shared" si="66"/>
        <v>1673.6533333333334</v>
      </c>
      <c r="AA1006" s="6">
        <f t="shared" si="67"/>
        <v>399.99999999999977</v>
      </c>
      <c r="AD1006" s="50">
        <f>Raw[[#This Row],[Net Contractor Cost after rebate]]+Raw[[#This Row],[TotalIncentive]]</f>
        <v>300</v>
      </c>
      <c r="AH1006" s="69">
        <f>Raw[[#This Row],[Contractor Markup]]/Raw[[#This Row],[RegularPrice]]</f>
        <v>0</v>
      </c>
    </row>
    <row r="1007" spans="1:34" hidden="1" x14ac:dyDescent="0.25">
      <c r="A1007">
        <v>51342</v>
      </c>
      <c r="B1007" t="s">
        <v>1193</v>
      </c>
      <c r="C1007">
        <v>14</v>
      </c>
      <c r="F1007" t="s">
        <v>1326</v>
      </c>
      <c r="G1007" t="s">
        <v>1266</v>
      </c>
      <c r="H1007" t="s">
        <v>3137</v>
      </c>
      <c r="I1007" t="s">
        <v>3137</v>
      </c>
      <c r="L1007">
        <v>16</v>
      </c>
      <c r="M1007">
        <f t="shared" si="64"/>
        <v>16</v>
      </c>
      <c r="N1007">
        <v>10</v>
      </c>
      <c r="O1007">
        <v>9</v>
      </c>
      <c r="P1007" s="46" t="s">
        <v>27</v>
      </c>
      <c r="Q1007" t="s">
        <v>40</v>
      </c>
      <c r="R1007" s="2">
        <v>1655.24</v>
      </c>
      <c r="S1007" s="2">
        <v>1255.24</v>
      </c>
      <c r="T1007">
        <v>1</v>
      </c>
      <c r="U1007" s="2">
        <v>400</v>
      </c>
      <c r="V1007" s="2">
        <v>400</v>
      </c>
      <c r="W1007" t="s">
        <v>659</v>
      </c>
      <c r="X1007" t="s">
        <v>30</v>
      </c>
      <c r="Y1007" s="6">
        <f t="shared" si="65"/>
        <v>1655.24</v>
      </c>
      <c r="Z1007" s="6">
        <f t="shared" si="66"/>
        <v>1255.24</v>
      </c>
      <c r="AA1007" s="6">
        <f t="shared" si="67"/>
        <v>400</v>
      </c>
      <c r="AD1007" s="50">
        <f>Raw[[#This Row],[Net Contractor Cost after rebate]]+Raw[[#This Row],[TotalIncentive]]</f>
        <v>400</v>
      </c>
      <c r="AH1007" s="69">
        <f>Raw[[#This Row],[Contractor Markup]]/Raw[[#This Row],[RegularPrice]]</f>
        <v>0</v>
      </c>
    </row>
    <row r="1008" spans="1:34" hidden="1" x14ac:dyDescent="0.25">
      <c r="A1008">
        <v>51342</v>
      </c>
      <c r="B1008" t="s">
        <v>1193</v>
      </c>
      <c r="C1008">
        <v>15</v>
      </c>
      <c r="F1008" t="s">
        <v>1327</v>
      </c>
      <c r="G1008" t="s">
        <v>1266</v>
      </c>
      <c r="H1008" t="s">
        <v>3137</v>
      </c>
      <c r="I1008" t="s">
        <v>3137</v>
      </c>
      <c r="L1008">
        <v>18</v>
      </c>
      <c r="M1008">
        <f t="shared" si="64"/>
        <v>18</v>
      </c>
      <c r="N1008">
        <v>10</v>
      </c>
      <c r="O1008">
        <v>10.6</v>
      </c>
      <c r="P1008" s="46" t="s">
        <v>27</v>
      </c>
      <c r="Q1008" t="s">
        <v>28</v>
      </c>
      <c r="R1008" s="2">
        <v>2165.64</v>
      </c>
      <c r="S1008" s="2">
        <v>965.64</v>
      </c>
      <c r="T1008">
        <v>2</v>
      </c>
      <c r="U1008" s="2">
        <v>600</v>
      </c>
      <c r="V1008" s="2">
        <v>1200</v>
      </c>
      <c r="W1008" t="s">
        <v>1328</v>
      </c>
      <c r="X1008" t="s">
        <v>30</v>
      </c>
      <c r="Y1008" s="6">
        <f t="shared" si="65"/>
        <v>1082.82</v>
      </c>
      <c r="Z1008" s="6">
        <f t="shared" si="66"/>
        <v>482.82</v>
      </c>
      <c r="AA1008" s="6">
        <f t="shared" si="67"/>
        <v>600</v>
      </c>
      <c r="AD1008" s="50">
        <f>Raw[[#This Row],[Net Contractor Cost after rebate]]+Raw[[#This Row],[TotalIncentive]]</f>
        <v>1200</v>
      </c>
      <c r="AH1008" s="69">
        <f>Raw[[#This Row],[Contractor Markup]]/Raw[[#This Row],[RegularPrice]]</f>
        <v>0</v>
      </c>
    </row>
    <row r="1009" spans="1:34" hidden="1" x14ac:dyDescent="0.25">
      <c r="A1009">
        <v>51342</v>
      </c>
      <c r="B1009" t="s">
        <v>1193</v>
      </c>
      <c r="C1009">
        <v>16</v>
      </c>
      <c r="F1009" t="s">
        <v>1327</v>
      </c>
      <c r="G1009" t="s">
        <v>1266</v>
      </c>
      <c r="H1009" t="s">
        <v>3137</v>
      </c>
      <c r="I1009" t="s">
        <v>3137</v>
      </c>
      <c r="L1009">
        <v>18</v>
      </c>
      <c r="M1009">
        <f t="shared" si="64"/>
        <v>18</v>
      </c>
      <c r="N1009">
        <v>10</v>
      </c>
      <c r="O1009">
        <v>10.6</v>
      </c>
      <c r="P1009" s="46" t="s">
        <v>27</v>
      </c>
      <c r="Q1009" t="s">
        <v>28</v>
      </c>
      <c r="R1009" s="2">
        <v>2165.64</v>
      </c>
      <c r="S1009" s="2">
        <v>965.64</v>
      </c>
      <c r="T1009">
        <v>2</v>
      </c>
      <c r="U1009" s="2">
        <v>600</v>
      </c>
      <c r="V1009" s="2">
        <v>1200</v>
      </c>
      <c r="W1009" t="s">
        <v>1328</v>
      </c>
      <c r="X1009" t="s">
        <v>30</v>
      </c>
      <c r="Y1009" s="6">
        <f t="shared" si="65"/>
        <v>1082.82</v>
      </c>
      <c r="Z1009" s="6">
        <f t="shared" si="66"/>
        <v>482.82</v>
      </c>
      <c r="AA1009" s="6">
        <f t="shared" si="67"/>
        <v>600</v>
      </c>
      <c r="AD1009" s="50">
        <f>Raw[[#This Row],[Net Contractor Cost after rebate]]+Raw[[#This Row],[TotalIncentive]]</f>
        <v>1200</v>
      </c>
      <c r="AH1009" s="69">
        <f>Raw[[#This Row],[Contractor Markup]]/Raw[[#This Row],[RegularPrice]]</f>
        <v>0</v>
      </c>
    </row>
    <row r="1010" spans="1:34" hidden="1" x14ac:dyDescent="0.25">
      <c r="A1010">
        <v>51342</v>
      </c>
      <c r="B1010" t="s">
        <v>1193</v>
      </c>
      <c r="C1010">
        <v>17</v>
      </c>
      <c r="F1010" t="s">
        <v>1327</v>
      </c>
      <c r="G1010" t="s">
        <v>1266</v>
      </c>
      <c r="H1010" t="s">
        <v>3137</v>
      </c>
      <c r="I1010" t="s">
        <v>3137</v>
      </c>
      <c r="L1010">
        <v>18</v>
      </c>
      <c r="M1010">
        <f t="shared" si="64"/>
        <v>18</v>
      </c>
      <c r="N1010">
        <v>10</v>
      </c>
      <c r="O1010">
        <v>10.6</v>
      </c>
      <c r="P1010" s="46" t="s">
        <v>27</v>
      </c>
      <c r="Q1010" t="s">
        <v>28</v>
      </c>
      <c r="R1010" s="2">
        <v>2165.64</v>
      </c>
      <c r="S1010" s="2">
        <v>965.64</v>
      </c>
      <c r="T1010">
        <v>2</v>
      </c>
      <c r="U1010" s="2">
        <v>600</v>
      </c>
      <c r="V1010" s="2">
        <v>1200</v>
      </c>
      <c r="W1010" t="s">
        <v>1328</v>
      </c>
      <c r="X1010" t="s">
        <v>30</v>
      </c>
      <c r="Y1010" s="6">
        <f t="shared" si="65"/>
        <v>1082.82</v>
      </c>
      <c r="Z1010" s="6">
        <f t="shared" si="66"/>
        <v>482.82</v>
      </c>
      <c r="AA1010" s="6">
        <f t="shared" si="67"/>
        <v>600</v>
      </c>
      <c r="AD1010" s="50">
        <f>Raw[[#This Row],[Net Contractor Cost after rebate]]+Raw[[#This Row],[TotalIncentive]]</f>
        <v>1200</v>
      </c>
      <c r="AH1010" s="69">
        <f>Raw[[#This Row],[Contractor Markup]]/Raw[[#This Row],[RegularPrice]]</f>
        <v>0</v>
      </c>
    </row>
    <row r="1011" spans="1:34" hidden="1" x14ac:dyDescent="0.25">
      <c r="A1011">
        <v>51342</v>
      </c>
      <c r="B1011" t="s">
        <v>1193</v>
      </c>
      <c r="C1011">
        <v>18</v>
      </c>
      <c r="F1011" t="s">
        <v>1329</v>
      </c>
      <c r="G1011" t="s">
        <v>1266</v>
      </c>
      <c r="H1011" t="s">
        <v>3143</v>
      </c>
      <c r="I1011" t="s">
        <v>3143</v>
      </c>
      <c r="L1011">
        <v>20.399999999999999</v>
      </c>
      <c r="M1011">
        <f t="shared" si="64"/>
        <v>21</v>
      </c>
      <c r="N1011">
        <v>11.5</v>
      </c>
      <c r="O1011">
        <v>10.8</v>
      </c>
      <c r="P1011" s="46" t="s">
        <v>27</v>
      </c>
      <c r="Q1011" t="s">
        <v>28</v>
      </c>
      <c r="R1011" s="2">
        <v>1572</v>
      </c>
      <c r="S1011" s="2">
        <v>222</v>
      </c>
      <c r="T1011">
        <v>2.25</v>
      </c>
      <c r="U1011" s="2">
        <v>600</v>
      </c>
      <c r="V1011" s="2">
        <v>1350</v>
      </c>
      <c r="W1011" t="s">
        <v>1330</v>
      </c>
      <c r="X1011" t="s">
        <v>30</v>
      </c>
      <c r="Y1011" s="6">
        <f t="shared" si="65"/>
        <v>698.66666666666663</v>
      </c>
      <c r="Z1011" s="6">
        <f t="shared" si="66"/>
        <v>98.666666666666671</v>
      </c>
      <c r="AA1011" s="6">
        <f t="shared" si="67"/>
        <v>600</v>
      </c>
      <c r="AD1011" s="50">
        <f>Raw[[#This Row],[Net Contractor Cost after rebate]]+Raw[[#This Row],[TotalIncentive]]</f>
        <v>1350</v>
      </c>
      <c r="AH1011" s="69">
        <f>Raw[[#This Row],[Contractor Markup]]/Raw[[#This Row],[RegularPrice]]</f>
        <v>0</v>
      </c>
    </row>
    <row r="1012" spans="1:34" hidden="1" x14ac:dyDescent="0.25">
      <c r="A1012">
        <v>51342</v>
      </c>
      <c r="B1012" t="s">
        <v>1193</v>
      </c>
      <c r="C1012">
        <v>19</v>
      </c>
      <c r="F1012" t="s">
        <v>1331</v>
      </c>
      <c r="G1012" t="s">
        <v>1266</v>
      </c>
      <c r="H1012" t="s">
        <v>3137</v>
      </c>
      <c r="I1012" t="s">
        <v>3137</v>
      </c>
      <c r="L1012">
        <v>18</v>
      </c>
      <c r="M1012">
        <f t="shared" si="64"/>
        <v>18</v>
      </c>
      <c r="N1012">
        <v>10</v>
      </c>
      <c r="O1012">
        <v>10.6</v>
      </c>
      <c r="P1012" s="46" t="s">
        <v>27</v>
      </c>
      <c r="Q1012" t="s">
        <v>28</v>
      </c>
      <c r="R1012" s="2">
        <v>3972</v>
      </c>
      <c r="S1012" s="2">
        <v>2772</v>
      </c>
      <c r="T1012">
        <v>2</v>
      </c>
      <c r="U1012" s="2">
        <v>600</v>
      </c>
      <c r="V1012" s="2">
        <v>1200</v>
      </c>
      <c r="W1012" t="s">
        <v>1332</v>
      </c>
      <c r="X1012" t="s">
        <v>30</v>
      </c>
      <c r="Y1012" s="6">
        <f t="shared" si="65"/>
        <v>1986</v>
      </c>
      <c r="Z1012" s="6">
        <f t="shared" si="66"/>
        <v>1386</v>
      </c>
      <c r="AA1012" s="6">
        <f t="shared" si="67"/>
        <v>600</v>
      </c>
      <c r="AD1012" s="50">
        <f>Raw[[#This Row],[Net Contractor Cost after rebate]]+Raw[[#This Row],[TotalIncentive]]</f>
        <v>1200</v>
      </c>
      <c r="AH1012" s="69">
        <f>Raw[[#This Row],[Contractor Markup]]/Raw[[#This Row],[RegularPrice]]</f>
        <v>0</v>
      </c>
    </row>
    <row r="1013" spans="1:34" hidden="1" x14ac:dyDescent="0.25">
      <c r="A1013">
        <v>51342</v>
      </c>
      <c r="B1013" t="s">
        <v>1193</v>
      </c>
      <c r="C1013">
        <v>1</v>
      </c>
      <c r="F1013" t="s">
        <v>1333</v>
      </c>
      <c r="G1013" t="s">
        <v>1266</v>
      </c>
      <c r="H1013" t="s">
        <v>3143</v>
      </c>
      <c r="I1013" t="s">
        <v>3143</v>
      </c>
      <c r="L1013">
        <v>20.5</v>
      </c>
      <c r="M1013">
        <f t="shared" si="64"/>
        <v>21</v>
      </c>
      <c r="N1013">
        <v>11</v>
      </c>
      <c r="O1013">
        <v>10.199999999999999</v>
      </c>
      <c r="P1013" s="46" t="s">
        <v>27</v>
      </c>
      <c r="Q1013" t="s">
        <v>28</v>
      </c>
      <c r="R1013" s="2">
        <v>3416.54</v>
      </c>
      <c r="S1013" s="2">
        <v>1016.54</v>
      </c>
      <c r="T1013">
        <v>4</v>
      </c>
      <c r="U1013" s="2">
        <v>600</v>
      </c>
      <c r="V1013" s="2">
        <v>2400</v>
      </c>
      <c r="W1013" t="s">
        <v>806</v>
      </c>
      <c r="X1013" t="s">
        <v>30</v>
      </c>
      <c r="Y1013" s="6">
        <f t="shared" si="65"/>
        <v>854.13499999999999</v>
      </c>
      <c r="Z1013" s="6">
        <f t="shared" si="66"/>
        <v>254.13499999999999</v>
      </c>
      <c r="AA1013" s="6">
        <f t="shared" si="67"/>
        <v>600</v>
      </c>
      <c r="AD1013" s="50">
        <f>Raw[[#This Row],[Net Contractor Cost after rebate]]+Raw[[#This Row],[TotalIncentive]]</f>
        <v>2400</v>
      </c>
      <c r="AH1013" s="69">
        <f>Raw[[#This Row],[Contractor Markup]]/Raw[[#This Row],[RegularPrice]]</f>
        <v>0</v>
      </c>
    </row>
    <row r="1014" spans="1:34" hidden="1" x14ac:dyDescent="0.25">
      <c r="A1014">
        <v>51342</v>
      </c>
      <c r="B1014" t="s">
        <v>1193</v>
      </c>
      <c r="C1014">
        <v>2</v>
      </c>
      <c r="F1014" t="s">
        <v>1334</v>
      </c>
      <c r="G1014" t="s">
        <v>1261</v>
      </c>
      <c r="H1014" t="s">
        <v>3137</v>
      </c>
      <c r="I1014" t="s">
        <v>3137</v>
      </c>
      <c r="L1014">
        <v>16</v>
      </c>
      <c r="M1014">
        <f t="shared" si="64"/>
        <v>16</v>
      </c>
      <c r="N1014">
        <v>10.9</v>
      </c>
      <c r="O1014">
        <v>9</v>
      </c>
      <c r="P1014" s="46" t="s">
        <v>27</v>
      </c>
      <c r="Q1014" t="s">
        <v>40</v>
      </c>
      <c r="R1014" s="2">
        <v>1432.8</v>
      </c>
      <c r="S1014" s="2">
        <v>1132.8</v>
      </c>
      <c r="T1014">
        <v>0.75</v>
      </c>
      <c r="U1014" s="2">
        <v>400</v>
      </c>
      <c r="V1014" s="2">
        <v>300</v>
      </c>
      <c r="W1014" t="s">
        <v>659</v>
      </c>
      <c r="X1014" t="s">
        <v>30</v>
      </c>
      <c r="Y1014" s="6">
        <f t="shared" si="65"/>
        <v>1910.3999999999999</v>
      </c>
      <c r="Z1014" s="6">
        <f t="shared" si="66"/>
        <v>1510.3999999999999</v>
      </c>
      <c r="AA1014" s="6">
        <f t="shared" si="67"/>
        <v>400</v>
      </c>
      <c r="AD1014" s="50">
        <f>Raw[[#This Row],[Net Contractor Cost after rebate]]+Raw[[#This Row],[TotalIncentive]]</f>
        <v>300</v>
      </c>
      <c r="AH1014" s="69">
        <f>Raw[[#This Row],[Contractor Markup]]/Raw[[#This Row],[RegularPrice]]</f>
        <v>0</v>
      </c>
    </row>
    <row r="1015" spans="1:34" hidden="1" x14ac:dyDescent="0.25">
      <c r="A1015">
        <v>51342</v>
      </c>
      <c r="B1015" t="s">
        <v>1193</v>
      </c>
      <c r="C1015">
        <v>3</v>
      </c>
      <c r="F1015" t="s">
        <v>1334</v>
      </c>
      <c r="G1015" t="s">
        <v>1261</v>
      </c>
      <c r="H1015" t="s">
        <v>3137</v>
      </c>
      <c r="I1015" t="s">
        <v>3137</v>
      </c>
      <c r="L1015">
        <v>16</v>
      </c>
      <c r="M1015">
        <f t="shared" si="64"/>
        <v>16</v>
      </c>
      <c r="N1015">
        <v>10.9</v>
      </c>
      <c r="O1015">
        <v>9</v>
      </c>
      <c r="P1015" s="46" t="s">
        <v>27</v>
      </c>
      <c r="Q1015" t="s">
        <v>40</v>
      </c>
      <c r="R1015" s="2">
        <v>1432.8</v>
      </c>
      <c r="S1015" s="2">
        <v>1132.8</v>
      </c>
      <c r="T1015">
        <v>0.75</v>
      </c>
      <c r="U1015" s="2">
        <v>400</v>
      </c>
      <c r="V1015" s="2">
        <v>300</v>
      </c>
      <c r="W1015" t="s">
        <v>420</v>
      </c>
      <c r="X1015" t="s">
        <v>30</v>
      </c>
      <c r="Y1015" s="6">
        <f t="shared" si="65"/>
        <v>1910.3999999999999</v>
      </c>
      <c r="Z1015" s="6">
        <f t="shared" si="66"/>
        <v>1510.3999999999999</v>
      </c>
      <c r="AA1015" s="6">
        <f t="shared" si="67"/>
        <v>400</v>
      </c>
      <c r="AD1015" s="50">
        <f>Raw[[#This Row],[Net Contractor Cost after rebate]]+Raw[[#This Row],[TotalIncentive]]</f>
        <v>300</v>
      </c>
      <c r="AH1015" s="69">
        <f>Raw[[#This Row],[Contractor Markup]]/Raw[[#This Row],[RegularPrice]]</f>
        <v>0</v>
      </c>
    </row>
    <row r="1016" spans="1:34" hidden="1" x14ac:dyDescent="0.25">
      <c r="A1016">
        <v>51342</v>
      </c>
      <c r="B1016" t="s">
        <v>1193</v>
      </c>
      <c r="C1016">
        <v>4</v>
      </c>
      <c r="F1016" t="s">
        <v>1335</v>
      </c>
      <c r="G1016" t="s">
        <v>1266</v>
      </c>
      <c r="H1016" t="s">
        <v>3143</v>
      </c>
      <c r="I1016" t="s">
        <v>3143</v>
      </c>
      <c r="L1016">
        <v>17.5</v>
      </c>
      <c r="M1016">
        <f t="shared" si="64"/>
        <v>18</v>
      </c>
      <c r="N1016">
        <v>11.2</v>
      </c>
      <c r="O1016">
        <v>10.1</v>
      </c>
      <c r="P1016" s="46" t="s">
        <v>27</v>
      </c>
      <c r="Q1016" t="s">
        <v>65</v>
      </c>
      <c r="R1016" s="2">
        <v>1222.32</v>
      </c>
      <c r="S1016" s="2">
        <v>472.32</v>
      </c>
      <c r="T1016">
        <v>1.5</v>
      </c>
      <c r="U1016" s="2">
        <v>500</v>
      </c>
      <c r="V1016" s="2">
        <v>750</v>
      </c>
      <c r="W1016" t="s">
        <v>1204</v>
      </c>
      <c r="X1016" t="s">
        <v>30</v>
      </c>
      <c r="Y1016" s="6">
        <f t="shared" si="65"/>
        <v>814.88</v>
      </c>
      <c r="Z1016" s="6">
        <f t="shared" si="66"/>
        <v>314.88</v>
      </c>
      <c r="AA1016" s="6">
        <f t="shared" si="67"/>
        <v>500</v>
      </c>
      <c r="AD1016" s="50">
        <f>Raw[[#This Row],[Net Contractor Cost after rebate]]+Raw[[#This Row],[TotalIncentive]]</f>
        <v>750</v>
      </c>
      <c r="AH1016" s="69">
        <f>Raw[[#This Row],[Contractor Markup]]/Raw[[#This Row],[RegularPrice]]</f>
        <v>0</v>
      </c>
    </row>
    <row r="1017" spans="1:34" hidden="1" x14ac:dyDescent="0.25">
      <c r="A1017">
        <v>51342</v>
      </c>
      <c r="B1017" t="s">
        <v>1193</v>
      </c>
      <c r="C1017">
        <v>5</v>
      </c>
      <c r="F1017" t="s">
        <v>1336</v>
      </c>
      <c r="G1017" t="s">
        <v>1266</v>
      </c>
      <c r="H1017" t="s">
        <v>3137</v>
      </c>
      <c r="I1017" t="s">
        <v>3137</v>
      </c>
      <c r="L1017">
        <v>18</v>
      </c>
      <c r="M1017">
        <f t="shared" si="64"/>
        <v>18</v>
      </c>
      <c r="N1017">
        <v>10</v>
      </c>
      <c r="O1017">
        <v>10.6</v>
      </c>
      <c r="P1017" s="46" t="s">
        <v>27</v>
      </c>
      <c r="Q1017" t="s">
        <v>28</v>
      </c>
      <c r="R1017" s="2">
        <v>1472</v>
      </c>
      <c r="S1017" s="2">
        <v>272</v>
      </c>
      <c r="T1017">
        <v>2</v>
      </c>
      <c r="U1017" s="2">
        <v>600</v>
      </c>
      <c r="V1017" s="2">
        <v>1200</v>
      </c>
      <c r="W1017" t="s">
        <v>1184</v>
      </c>
      <c r="X1017" t="s">
        <v>30</v>
      </c>
      <c r="Y1017" s="6">
        <f t="shared" si="65"/>
        <v>736</v>
      </c>
      <c r="Z1017" s="6">
        <f t="shared" si="66"/>
        <v>136</v>
      </c>
      <c r="AA1017" s="6">
        <f t="shared" si="67"/>
        <v>600</v>
      </c>
      <c r="AD1017" s="50">
        <f>Raw[[#This Row],[Net Contractor Cost after rebate]]+Raw[[#This Row],[TotalIncentive]]</f>
        <v>1200</v>
      </c>
      <c r="AH1017" s="69">
        <f>Raw[[#This Row],[Contractor Markup]]/Raw[[#This Row],[RegularPrice]]</f>
        <v>0</v>
      </c>
    </row>
    <row r="1018" spans="1:34" hidden="1" x14ac:dyDescent="0.25">
      <c r="A1018">
        <v>51342</v>
      </c>
      <c r="B1018" t="s">
        <v>1193</v>
      </c>
      <c r="C1018">
        <v>6</v>
      </c>
      <c r="F1018" t="s">
        <v>1337</v>
      </c>
      <c r="G1018" t="s">
        <v>1266</v>
      </c>
      <c r="H1018" t="s">
        <v>3143</v>
      </c>
      <c r="I1018" t="s">
        <v>3143</v>
      </c>
      <c r="L1018">
        <v>16.899999999999999</v>
      </c>
      <c r="M1018">
        <f t="shared" si="64"/>
        <v>17</v>
      </c>
      <c r="N1018">
        <v>9.6999999999999993</v>
      </c>
      <c r="O1018">
        <v>9.6</v>
      </c>
      <c r="P1018" s="46" t="s">
        <v>27</v>
      </c>
      <c r="Q1018" t="s">
        <v>40</v>
      </c>
      <c r="R1018" s="2">
        <v>1223</v>
      </c>
      <c r="S1018" s="2">
        <v>423</v>
      </c>
      <c r="T1018">
        <v>2</v>
      </c>
      <c r="U1018" s="2">
        <v>400</v>
      </c>
      <c r="V1018" s="2">
        <v>800</v>
      </c>
      <c r="W1018" t="s">
        <v>1338</v>
      </c>
      <c r="X1018" t="s">
        <v>30</v>
      </c>
      <c r="Y1018" s="6">
        <f t="shared" si="65"/>
        <v>611.5</v>
      </c>
      <c r="Z1018" s="6">
        <f t="shared" si="66"/>
        <v>211.5</v>
      </c>
      <c r="AA1018" s="6">
        <f t="shared" si="67"/>
        <v>400</v>
      </c>
      <c r="AD1018" s="50">
        <f>Raw[[#This Row],[Net Contractor Cost after rebate]]+Raw[[#This Row],[TotalIncentive]]</f>
        <v>800</v>
      </c>
      <c r="AH1018" s="69">
        <f>Raw[[#This Row],[Contractor Markup]]/Raw[[#This Row],[RegularPrice]]</f>
        <v>0</v>
      </c>
    </row>
    <row r="1019" spans="1:34" hidden="1" x14ac:dyDescent="0.25">
      <c r="A1019">
        <v>51342</v>
      </c>
      <c r="B1019" t="s">
        <v>1193</v>
      </c>
      <c r="C1019">
        <v>7</v>
      </c>
      <c r="F1019" t="s">
        <v>1339</v>
      </c>
      <c r="G1019" t="s">
        <v>1266</v>
      </c>
      <c r="H1019" t="s">
        <v>3137</v>
      </c>
      <c r="I1019" t="s">
        <v>3137</v>
      </c>
      <c r="L1019">
        <v>19.7</v>
      </c>
      <c r="M1019">
        <f t="shared" si="64"/>
        <v>20</v>
      </c>
      <c r="N1019">
        <v>12</v>
      </c>
      <c r="O1019">
        <v>11.3</v>
      </c>
      <c r="P1019" s="46" t="s">
        <v>27</v>
      </c>
      <c r="Q1019" t="s">
        <v>28</v>
      </c>
      <c r="R1019" s="2">
        <v>2494.9299999999998</v>
      </c>
      <c r="S1019" s="2">
        <v>1594.93</v>
      </c>
      <c r="T1019">
        <v>1.5</v>
      </c>
      <c r="U1019" s="2">
        <v>600</v>
      </c>
      <c r="V1019" s="2">
        <v>900</v>
      </c>
      <c r="W1019" t="s">
        <v>50</v>
      </c>
      <c r="X1019" t="s">
        <v>30</v>
      </c>
      <c r="Y1019" s="6">
        <f t="shared" si="65"/>
        <v>1663.2866666666666</v>
      </c>
      <c r="Z1019" s="6">
        <f t="shared" si="66"/>
        <v>1063.2866666666666</v>
      </c>
      <c r="AA1019" s="6">
        <f t="shared" si="67"/>
        <v>600</v>
      </c>
      <c r="AD1019" s="50">
        <f>Raw[[#This Row],[Net Contractor Cost after rebate]]+Raw[[#This Row],[TotalIncentive]]</f>
        <v>900</v>
      </c>
      <c r="AH1019" s="69">
        <f>Raw[[#This Row],[Contractor Markup]]/Raw[[#This Row],[RegularPrice]]</f>
        <v>0</v>
      </c>
    </row>
    <row r="1020" spans="1:34" hidden="1" x14ac:dyDescent="0.25">
      <c r="A1020">
        <v>51342</v>
      </c>
      <c r="B1020" t="s">
        <v>1193</v>
      </c>
      <c r="C1020">
        <v>8</v>
      </c>
      <c r="F1020" t="s">
        <v>1339</v>
      </c>
      <c r="G1020" t="s">
        <v>1266</v>
      </c>
      <c r="H1020" t="s">
        <v>3137</v>
      </c>
      <c r="I1020" t="s">
        <v>3137</v>
      </c>
      <c r="L1020">
        <v>19</v>
      </c>
      <c r="M1020">
        <f t="shared" si="64"/>
        <v>19</v>
      </c>
      <c r="N1020">
        <v>12.5</v>
      </c>
      <c r="O1020">
        <v>10.6</v>
      </c>
      <c r="P1020" s="46" t="s">
        <v>27</v>
      </c>
      <c r="Q1020" t="s">
        <v>28</v>
      </c>
      <c r="R1020" s="2">
        <v>2494.9299999999998</v>
      </c>
      <c r="S1020" s="2">
        <v>1594.93</v>
      </c>
      <c r="T1020">
        <v>1.5</v>
      </c>
      <c r="U1020" s="2">
        <v>600</v>
      </c>
      <c r="V1020" s="2">
        <v>900</v>
      </c>
      <c r="W1020" t="s">
        <v>50</v>
      </c>
      <c r="X1020" t="s">
        <v>30</v>
      </c>
      <c r="Y1020" s="6">
        <f t="shared" si="65"/>
        <v>1663.2866666666666</v>
      </c>
      <c r="Z1020" s="6">
        <f t="shared" si="66"/>
        <v>1063.2866666666666</v>
      </c>
      <c r="AA1020" s="6">
        <f t="shared" si="67"/>
        <v>600</v>
      </c>
      <c r="AD1020" s="50">
        <f>Raw[[#This Row],[Net Contractor Cost after rebate]]+Raw[[#This Row],[TotalIncentive]]</f>
        <v>900</v>
      </c>
      <c r="AH1020" s="69">
        <f>Raw[[#This Row],[Contractor Markup]]/Raw[[#This Row],[RegularPrice]]</f>
        <v>0</v>
      </c>
    </row>
    <row r="1021" spans="1:34" hidden="1" x14ac:dyDescent="0.25">
      <c r="A1021">
        <v>51342</v>
      </c>
      <c r="B1021" t="s">
        <v>1193</v>
      </c>
      <c r="C1021">
        <v>9</v>
      </c>
      <c r="F1021" t="s">
        <v>1340</v>
      </c>
      <c r="G1021" t="s">
        <v>1266</v>
      </c>
      <c r="H1021" t="s">
        <v>3137</v>
      </c>
      <c r="I1021" t="s">
        <v>3137</v>
      </c>
      <c r="L1021">
        <v>16</v>
      </c>
      <c r="M1021">
        <f t="shared" si="64"/>
        <v>16</v>
      </c>
      <c r="N1021">
        <v>10</v>
      </c>
      <c r="O1021">
        <v>9</v>
      </c>
      <c r="P1021" s="46" t="s">
        <v>27</v>
      </c>
      <c r="Q1021" t="s">
        <v>40</v>
      </c>
      <c r="R1021" s="2">
        <v>1180.43</v>
      </c>
      <c r="S1021" s="2">
        <v>780.43</v>
      </c>
      <c r="T1021">
        <v>1</v>
      </c>
      <c r="U1021" s="2">
        <v>400</v>
      </c>
      <c r="V1021" s="2">
        <v>400</v>
      </c>
      <c r="W1021" t="s">
        <v>385</v>
      </c>
      <c r="X1021" t="s">
        <v>30</v>
      </c>
      <c r="Y1021" s="6">
        <f t="shared" si="65"/>
        <v>1180.43</v>
      </c>
      <c r="Z1021" s="6">
        <f t="shared" si="66"/>
        <v>780.43</v>
      </c>
      <c r="AA1021" s="6">
        <f t="shared" si="67"/>
        <v>400.00000000000011</v>
      </c>
      <c r="AD1021" s="50">
        <f>Raw[[#This Row],[Net Contractor Cost after rebate]]+Raw[[#This Row],[TotalIncentive]]</f>
        <v>400</v>
      </c>
      <c r="AH1021" s="69">
        <f>Raw[[#This Row],[Contractor Markup]]/Raw[[#This Row],[RegularPrice]]</f>
        <v>0</v>
      </c>
    </row>
    <row r="1022" spans="1:34" hidden="1" x14ac:dyDescent="0.25">
      <c r="A1022">
        <v>51342</v>
      </c>
      <c r="B1022" t="s">
        <v>1193</v>
      </c>
      <c r="C1022">
        <v>10</v>
      </c>
      <c r="F1022" t="s">
        <v>1341</v>
      </c>
      <c r="G1022" t="s">
        <v>1266</v>
      </c>
      <c r="H1022" t="s">
        <v>3137</v>
      </c>
      <c r="I1022" t="s">
        <v>3137</v>
      </c>
      <c r="L1022">
        <v>18</v>
      </c>
      <c r="M1022">
        <f t="shared" si="64"/>
        <v>18</v>
      </c>
      <c r="N1022">
        <v>10</v>
      </c>
      <c r="O1022">
        <v>9.4</v>
      </c>
      <c r="P1022" s="46" t="s">
        <v>27</v>
      </c>
      <c r="Q1022" t="s">
        <v>65</v>
      </c>
      <c r="R1022" s="2">
        <v>3750</v>
      </c>
      <c r="S1022" s="2">
        <v>2285</v>
      </c>
      <c r="T1022">
        <v>2.93</v>
      </c>
      <c r="U1022" s="2">
        <v>500</v>
      </c>
      <c r="V1022" s="2">
        <v>1465</v>
      </c>
      <c r="W1022" t="s">
        <v>323</v>
      </c>
      <c r="X1022" t="s">
        <v>30</v>
      </c>
      <c r="Y1022" s="6">
        <f t="shared" si="65"/>
        <v>1279.8634812286689</v>
      </c>
      <c r="Z1022" s="6">
        <f t="shared" si="66"/>
        <v>779.86348122866889</v>
      </c>
      <c r="AA1022" s="6">
        <f t="shared" si="67"/>
        <v>500</v>
      </c>
      <c r="AD1022" s="50">
        <f>Raw[[#This Row],[Net Contractor Cost after rebate]]+Raw[[#This Row],[TotalIncentive]]</f>
        <v>1465</v>
      </c>
      <c r="AH1022" s="69">
        <f>Raw[[#This Row],[Contractor Markup]]/Raw[[#This Row],[RegularPrice]]</f>
        <v>0</v>
      </c>
    </row>
    <row r="1023" spans="1:34" hidden="1" x14ac:dyDescent="0.25">
      <c r="A1023">
        <v>51342</v>
      </c>
      <c r="B1023" t="s">
        <v>1193</v>
      </c>
      <c r="C1023">
        <v>11</v>
      </c>
      <c r="F1023" t="s">
        <v>1342</v>
      </c>
      <c r="G1023" t="s">
        <v>1266</v>
      </c>
      <c r="H1023" t="s">
        <v>3143</v>
      </c>
      <c r="I1023" t="s">
        <v>3143</v>
      </c>
      <c r="L1023">
        <v>18</v>
      </c>
      <c r="M1023">
        <f t="shared" si="64"/>
        <v>18</v>
      </c>
      <c r="N1023">
        <v>10.5</v>
      </c>
      <c r="O1023">
        <v>10</v>
      </c>
      <c r="P1023" s="46" t="s">
        <v>27</v>
      </c>
      <c r="Q1023" t="s">
        <v>28</v>
      </c>
      <c r="R1023" s="2">
        <v>2056.36</v>
      </c>
      <c r="S1023" s="2">
        <v>256.36</v>
      </c>
      <c r="T1023">
        <v>3</v>
      </c>
      <c r="U1023" s="2">
        <v>600</v>
      </c>
      <c r="V1023" s="2">
        <v>1800</v>
      </c>
      <c r="W1023" t="s">
        <v>96</v>
      </c>
      <c r="X1023" t="s">
        <v>30</v>
      </c>
      <c r="Y1023" s="6">
        <f t="shared" si="65"/>
        <v>685.45333333333338</v>
      </c>
      <c r="Z1023" s="6">
        <f t="shared" si="66"/>
        <v>85.453333333333333</v>
      </c>
      <c r="AA1023" s="6">
        <f t="shared" si="67"/>
        <v>600</v>
      </c>
      <c r="AD1023" s="50">
        <f>Raw[[#This Row],[Net Contractor Cost after rebate]]+Raw[[#This Row],[TotalIncentive]]</f>
        <v>1800</v>
      </c>
      <c r="AH1023" s="69">
        <f>Raw[[#This Row],[Contractor Markup]]/Raw[[#This Row],[RegularPrice]]</f>
        <v>0</v>
      </c>
    </row>
    <row r="1024" spans="1:34" hidden="1" x14ac:dyDescent="0.25">
      <c r="A1024">
        <v>51345</v>
      </c>
      <c r="B1024" t="s">
        <v>843</v>
      </c>
      <c r="C1024">
        <v>1</v>
      </c>
      <c r="F1024" t="s">
        <v>1343</v>
      </c>
      <c r="G1024" t="s">
        <v>1279</v>
      </c>
      <c r="H1024" t="s">
        <v>3137</v>
      </c>
      <c r="I1024" t="s">
        <v>3137</v>
      </c>
      <c r="L1024">
        <v>18</v>
      </c>
      <c r="M1024">
        <f t="shared" si="64"/>
        <v>18</v>
      </c>
      <c r="N1024">
        <v>10</v>
      </c>
      <c r="O1024">
        <v>10.6</v>
      </c>
      <c r="P1024" s="46" t="s">
        <v>27</v>
      </c>
      <c r="Q1024" t="s">
        <v>28</v>
      </c>
      <c r="R1024" s="2">
        <v>1507.61</v>
      </c>
      <c r="S1024" s="2">
        <v>307.61</v>
      </c>
      <c r="T1024">
        <v>2</v>
      </c>
      <c r="U1024" s="2">
        <v>600</v>
      </c>
      <c r="V1024" s="2">
        <v>1200</v>
      </c>
      <c r="W1024" t="s">
        <v>636</v>
      </c>
      <c r="X1024" t="s">
        <v>30</v>
      </c>
      <c r="Y1024" s="6">
        <f t="shared" si="65"/>
        <v>753.80499999999995</v>
      </c>
      <c r="Z1024" s="6">
        <f t="shared" si="66"/>
        <v>153.80500000000001</v>
      </c>
      <c r="AA1024" s="6">
        <f t="shared" si="67"/>
        <v>600</v>
      </c>
      <c r="AD1024" s="50">
        <f>Raw[[#This Row],[Net Contractor Cost after rebate]]+Raw[[#This Row],[TotalIncentive]]</f>
        <v>1200</v>
      </c>
      <c r="AH1024" s="69">
        <f>Raw[[#This Row],[Contractor Markup]]/Raw[[#This Row],[RegularPrice]]</f>
        <v>0</v>
      </c>
    </row>
    <row r="1025" spans="1:34" hidden="1" x14ac:dyDescent="0.25">
      <c r="A1025">
        <v>51347</v>
      </c>
      <c r="B1025" t="s">
        <v>136</v>
      </c>
      <c r="C1025">
        <v>1</v>
      </c>
      <c r="F1025" t="s">
        <v>1344</v>
      </c>
      <c r="G1025" t="s">
        <v>610</v>
      </c>
      <c r="H1025" t="s">
        <v>3135</v>
      </c>
      <c r="I1025" t="s">
        <v>3135</v>
      </c>
      <c r="L1025">
        <v>16</v>
      </c>
      <c r="M1025">
        <f t="shared" si="64"/>
        <v>16</v>
      </c>
      <c r="N1025">
        <v>13</v>
      </c>
      <c r="O1025">
        <v>9</v>
      </c>
      <c r="P1025" s="46" t="s">
        <v>51</v>
      </c>
      <c r="Q1025" t="s">
        <v>49</v>
      </c>
      <c r="R1025" s="2">
        <v>2965.59</v>
      </c>
      <c r="S1025" s="2">
        <v>1828.59</v>
      </c>
      <c r="T1025">
        <v>3.79</v>
      </c>
      <c r="U1025" s="2">
        <v>300</v>
      </c>
      <c r="V1025" s="2">
        <v>1137</v>
      </c>
      <c r="W1025" t="s">
        <v>107</v>
      </c>
      <c r="X1025" t="s">
        <v>30</v>
      </c>
      <c r="Y1025" s="6">
        <f t="shared" si="65"/>
        <v>782.47757255936676</v>
      </c>
      <c r="Z1025" s="6">
        <f t="shared" si="66"/>
        <v>482.47757255936671</v>
      </c>
      <c r="AA1025" s="6">
        <f t="shared" si="67"/>
        <v>300.00000000000006</v>
      </c>
      <c r="AD1025" s="50">
        <f>Raw[[#This Row],[Net Contractor Cost after rebate]]+Raw[[#This Row],[TotalIncentive]]</f>
        <v>1137</v>
      </c>
      <c r="AH1025" s="69">
        <f>Raw[[#This Row],[Contractor Markup]]/Raw[[#This Row],[RegularPrice]]</f>
        <v>0</v>
      </c>
    </row>
    <row r="1026" spans="1:34" hidden="1" x14ac:dyDescent="0.25">
      <c r="A1026">
        <v>51347</v>
      </c>
      <c r="B1026" t="s">
        <v>136</v>
      </c>
      <c r="C1026">
        <v>2</v>
      </c>
      <c r="F1026" t="s">
        <v>1345</v>
      </c>
      <c r="G1026" t="s">
        <v>537</v>
      </c>
      <c r="H1026" t="s">
        <v>3135</v>
      </c>
      <c r="I1026" t="s">
        <v>3135</v>
      </c>
      <c r="L1026">
        <v>16</v>
      </c>
      <c r="M1026">
        <f t="shared" si="64"/>
        <v>16</v>
      </c>
      <c r="N1026">
        <v>11.5</v>
      </c>
      <c r="O1026">
        <v>9.5</v>
      </c>
      <c r="P1026" s="46" t="s">
        <v>51</v>
      </c>
      <c r="Q1026" t="s">
        <v>49</v>
      </c>
      <c r="R1026" s="2">
        <v>3247.95</v>
      </c>
      <c r="S1026" s="2">
        <v>1873.95</v>
      </c>
      <c r="T1026">
        <v>4.58</v>
      </c>
      <c r="U1026" s="2">
        <v>300</v>
      </c>
      <c r="V1026" s="2">
        <v>1374</v>
      </c>
      <c r="W1026" t="s">
        <v>107</v>
      </c>
      <c r="X1026" t="s">
        <v>30</v>
      </c>
      <c r="Y1026" s="6">
        <f t="shared" si="65"/>
        <v>709.15938864628811</v>
      </c>
      <c r="Z1026" s="6">
        <f t="shared" si="66"/>
        <v>409.15938864628822</v>
      </c>
      <c r="AA1026" s="6">
        <f t="shared" si="67"/>
        <v>299.99999999999989</v>
      </c>
      <c r="AD1026" s="50">
        <f>Raw[[#This Row],[Net Contractor Cost after rebate]]+Raw[[#This Row],[TotalIncentive]]</f>
        <v>1374</v>
      </c>
      <c r="AH1026" s="69">
        <f>Raw[[#This Row],[Contractor Markup]]/Raw[[#This Row],[RegularPrice]]</f>
        <v>0</v>
      </c>
    </row>
    <row r="1027" spans="1:34" hidden="1" x14ac:dyDescent="0.25">
      <c r="A1027">
        <v>51347</v>
      </c>
      <c r="B1027" t="s">
        <v>136</v>
      </c>
      <c r="C1027">
        <v>3</v>
      </c>
      <c r="F1027" t="s">
        <v>1346</v>
      </c>
      <c r="G1027" t="s">
        <v>138</v>
      </c>
      <c r="H1027" t="s">
        <v>3144</v>
      </c>
      <c r="I1027" t="s">
        <v>3144</v>
      </c>
      <c r="L1027">
        <v>18</v>
      </c>
      <c r="M1027">
        <f t="shared" si="64"/>
        <v>18</v>
      </c>
      <c r="N1027">
        <v>12.5</v>
      </c>
      <c r="O1027">
        <v>9</v>
      </c>
      <c r="P1027" s="46" t="s">
        <v>27</v>
      </c>
      <c r="Q1027" t="s">
        <v>40</v>
      </c>
      <c r="R1027" s="2">
        <v>1868.88</v>
      </c>
      <c r="S1027" s="2">
        <v>1164.8800000000001</v>
      </c>
      <c r="T1027">
        <v>1.76</v>
      </c>
      <c r="U1027" s="2">
        <v>400</v>
      </c>
      <c r="V1027" s="2">
        <v>704</v>
      </c>
      <c r="W1027" t="s">
        <v>178</v>
      </c>
      <c r="X1027" t="s">
        <v>30</v>
      </c>
      <c r="Y1027" s="6">
        <f t="shared" si="65"/>
        <v>1061.8636363636365</v>
      </c>
      <c r="Z1027" s="6">
        <f t="shared" si="66"/>
        <v>661.86363636363637</v>
      </c>
      <c r="AA1027" s="6">
        <f t="shared" si="67"/>
        <v>400.00000000000011</v>
      </c>
      <c r="AD1027" s="50">
        <f>Raw[[#This Row],[Net Contractor Cost after rebate]]+Raw[[#This Row],[TotalIncentive]]</f>
        <v>704</v>
      </c>
      <c r="AH1027" s="69">
        <f>Raw[[#This Row],[Contractor Markup]]/Raw[[#This Row],[RegularPrice]]</f>
        <v>0</v>
      </c>
    </row>
    <row r="1028" spans="1:34" hidden="1" x14ac:dyDescent="0.25">
      <c r="A1028">
        <v>51347</v>
      </c>
      <c r="B1028" t="s">
        <v>136</v>
      </c>
      <c r="C1028">
        <v>4</v>
      </c>
      <c r="F1028" t="s">
        <v>1347</v>
      </c>
      <c r="G1028" t="s">
        <v>537</v>
      </c>
      <c r="H1028" t="s">
        <v>3144</v>
      </c>
      <c r="I1028" t="s">
        <v>3144</v>
      </c>
      <c r="L1028">
        <v>19</v>
      </c>
      <c r="M1028">
        <f t="shared" si="64"/>
        <v>19</v>
      </c>
      <c r="O1028">
        <v>9</v>
      </c>
      <c r="P1028" s="46" t="s">
        <v>27</v>
      </c>
      <c r="Q1028" t="s">
        <v>40</v>
      </c>
      <c r="R1028" s="2">
        <v>944</v>
      </c>
      <c r="S1028" s="2">
        <v>584</v>
      </c>
      <c r="T1028">
        <v>0.9</v>
      </c>
      <c r="U1028" s="2">
        <v>400</v>
      </c>
      <c r="V1028" s="2">
        <v>360</v>
      </c>
      <c r="W1028" t="s">
        <v>53</v>
      </c>
      <c r="X1028" t="s">
        <v>30</v>
      </c>
      <c r="Y1028" s="6">
        <f t="shared" si="65"/>
        <v>1048.8888888888889</v>
      </c>
      <c r="Z1028" s="6">
        <f t="shared" si="66"/>
        <v>648.88888888888891</v>
      </c>
      <c r="AA1028" s="6">
        <f t="shared" si="67"/>
        <v>400</v>
      </c>
      <c r="AD1028" s="50">
        <f>Raw[[#This Row],[Net Contractor Cost after rebate]]+Raw[[#This Row],[TotalIncentive]]</f>
        <v>360</v>
      </c>
      <c r="AH1028" s="69">
        <f>Raw[[#This Row],[Contractor Markup]]/Raw[[#This Row],[RegularPrice]]</f>
        <v>0</v>
      </c>
    </row>
    <row r="1029" spans="1:34" hidden="1" x14ac:dyDescent="0.25">
      <c r="A1029">
        <v>51347</v>
      </c>
      <c r="B1029" t="s">
        <v>136</v>
      </c>
      <c r="C1029">
        <v>5</v>
      </c>
      <c r="F1029" t="s">
        <v>1348</v>
      </c>
      <c r="G1029" t="s">
        <v>344</v>
      </c>
      <c r="H1029" t="s">
        <v>3137</v>
      </c>
      <c r="I1029" t="s">
        <v>3137</v>
      </c>
      <c r="L1029">
        <v>16</v>
      </c>
      <c r="M1029">
        <f t="shared" si="64"/>
        <v>16</v>
      </c>
      <c r="N1029">
        <v>10.9</v>
      </c>
      <c r="O1029">
        <v>9</v>
      </c>
      <c r="P1029" s="46" t="s">
        <v>27</v>
      </c>
      <c r="Q1029" t="s">
        <v>40</v>
      </c>
      <c r="R1029" s="2">
        <v>959.14</v>
      </c>
      <c r="S1029" s="2">
        <v>659.14</v>
      </c>
      <c r="T1029">
        <v>0.75</v>
      </c>
      <c r="U1029" s="2">
        <v>400</v>
      </c>
      <c r="V1029" s="2">
        <v>300</v>
      </c>
      <c r="W1029" t="s">
        <v>149</v>
      </c>
      <c r="X1029" t="s">
        <v>30</v>
      </c>
      <c r="Y1029" s="6">
        <f t="shared" si="65"/>
        <v>1278.8533333333332</v>
      </c>
      <c r="Z1029" s="6">
        <f t="shared" si="66"/>
        <v>878.85333333333335</v>
      </c>
      <c r="AA1029" s="6">
        <f t="shared" si="67"/>
        <v>399.99999999999989</v>
      </c>
      <c r="AD1029" s="50">
        <f>Raw[[#This Row],[Net Contractor Cost after rebate]]+Raw[[#This Row],[TotalIncentive]]</f>
        <v>300</v>
      </c>
      <c r="AH1029" s="69">
        <f>Raw[[#This Row],[Contractor Markup]]/Raw[[#This Row],[RegularPrice]]</f>
        <v>0</v>
      </c>
    </row>
    <row r="1030" spans="1:34" hidden="1" x14ac:dyDescent="0.25">
      <c r="A1030">
        <v>51347</v>
      </c>
      <c r="B1030" t="s">
        <v>136</v>
      </c>
      <c r="C1030">
        <v>6</v>
      </c>
      <c r="F1030" t="s">
        <v>1349</v>
      </c>
      <c r="G1030" t="s">
        <v>610</v>
      </c>
      <c r="H1030" t="s">
        <v>3137</v>
      </c>
      <c r="I1030" t="s">
        <v>3137</v>
      </c>
      <c r="L1030">
        <v>18</v>
      </c>
      <c r="M1030">
        <f t="shared" si="64"/>
        <v>18</v>
      </c>
      <c r="N1030">
        <v>10</v>
      </c>
      <c r="O1030">
        <v>10.6</v>
      </c>
      <c r="P1030" s="46" t="s">
        <v>27</v>
      </c>
      <c r="Q1030" t="s">
        <v>28</v>
      </c>
      <c r="R1030" s="2">
        <v>2765.94</v>
      </c>
      <c r="S1030" s="2">
        <v>1565.94</v>
      </c>
      <c r="T1030">
        <v>2</v>
      </c>
      <c r="U1030" s="2">
        <v>600</v>
      </c>
      <c r="V1030" s="2">
        <v>1200</v>
      </c>
      <c r="W1030" t="s">
        <v>975</v>
      </c>
      <c r="X1030" t="s">
        <v>30</v>
      </c>
      <c r="Y1030" s="6">
        <f t="shared" si="65"/>
        <v>1382.97</v>
      </c>
      <c r="Z1030" s="6">
        <f t="shared" si="66"/>
        <v>782.97</v>
      </c>
      <c r="AA1030" s="6">
        <f t="shared" si="67"/>
        <v>600</v>
      </c>
      <c r="AD1030" s="50">
        <f>Raw[[#This Row],[Net Contractor Cost after rebate]]+Raw[[#This Row],[TotalIncentive]]</f>
        <v>1200</v>
      </c>
      <c r="AH1030" s="69">
        <f>Raw[[#This Row],[Contractor Markup]]/Raw[[#This Row],[RegularPrice]]</f>
        <v>0</v>
      </c>
    </row>
    <row r="1031" spans="1:34" hidden="1" x14ac:dyDescent="0.25">
      <c r="A1031">
        <v>51347</v>
      </c>
      <c r="B1031" t="s">
        <v>136</v>
      </c>
      <c r="C1031">
        <v>7</v>
      </c>
      <c r="F1031" t="s">
        <v>1349</v>
      </c>
      <c r="G1031" t="s">
        <v>610</v>
      </c>
      <c r="H1031" t="s">
        <v>3137</v>
      </c>
      <c r="I1031" t="s">
        <v>3137</v>
      </c>
      <c r="L1031">
        <v>23</v>
      </c>
      <c r="M1031">
        <f t="shared" si="64"/>
        <v>23</v>
      </c>
      <c r="N1031">
        <v>12.5</v>
      </c>
      <c r="O1031">
        <v>12.5</v>
      </c>
      <c r="P1031" s="46" t="s">
        <v>27</v>
      </c>
      <c r="Q1031" t="s">
        <v>28</v>
      </c>
      <c r="R1031" s="2">
        <v>2165.94</v>
      </c>
      <c r="S1031" s="2">
        <v>1565.94</v>
      </c>
      <c r="T1031">
        <v>1</v>
      </c>
      <c r="U1031" s="2">
        <v>600</v>
      </c>
      <c r="V1031" s="2">
        <v>600</v>
      </c>
      <c r="W1031" t="s">
        <v>975</v>
      </c>
      <c r="X1031" t="s">
        <v>30</v>
      </c>
      <c r="Y1031" s="6">
        <f t="shared" si="65"/>
        <v>2165.94</v>
      </c>
      <c r="Z1031" s="6">
        <f t="shared" si="66"/>
        <v>1565.94</v>
      </c>
      <c r="AA1031" s="6">
        <f t="shared" si="67"/>
        <v>600</v>
      </c>
      <c r="AD1031" s="50">
        <f>Raw[[#This Row],[Net Contractor Cost after rebate]]+Raw[[#This Row],[TotalIncentive]]</f>
        <v>600</v>
      </c>
      <c r="AH1031" s="69">
        <f>Raw[[#This Row],[Contractor Markup]]/Raw[[#This Row],[RegularPrice]]</f>
        <v>0</v>
      </c>
    </row>
    <row r="1032" spans="1:34" hidden="1" x14ac:dyDescent="0.25">
      <c r="A1032">
        <v>51347</v>
      </c>
      <c r="B1032" t="s">
        <v>136</v>
      </c>
      <c r="C1032">
        <v>8</v>
      </c>
      <c r="F1032" t="s">
        <v>1350</v>
      </c>
      <c r="G1032" t="s">
        <v>138</v>
      </c>
      <c r="H1032" t="s">
        <v>3137</v>
      </c>
      <c r="I1032" t="s">
        <v>3137</v>
      </c>
      <c r="L1032">
        <v>23</v>
      </c>
      <c r="M1032">
        <f t="shared" si="64"/>
        <v>23</v>
      </c>
      <c r="N1032">
        <v>12.5</v>
      </c>
      <c r="O1032">
        <v>12.5</v>
      </c>
      <c r="P1032" s="46" t="s">
        <v>27</v>
      </c>
      <c r="Q1032" t="s">
        <v>28</v>
      </c>
      <c r="R1032" s="2">
        <v>2876.15</v>
      </c>
      <c r="S1032" s="2">
        <v>2276.15</v>
      </c>
      <c r="T1032">
        <v>1</v>
      </c>
      <c r="U1032" s="2">
        <v>600</v>
      </c>
      <c r="V1032" s="2">
        <v>600</v>
      </c>
      <c r="W1032" t="s">
        <v>320</v>
      </c>
      <c r="X1032" t="s">
        <v>30</v>
      </c>
      <c r="Y1032" s="6">
        <f t="shared" si="65"/>
        <v>2876.15</v>
      </c>
      <c r="Z1032" s="6">
        <f t="shared" si="66"/>
        <v>2276.15</v>
      </c>
      <c r="AA1032" s="6">
        <f t="shared" si="67"/>
        <v>600</v>
      </c>
      <c r="AD1032" s="50">
        <f>Raw[[#This Row],[Net Contractor Cost after rebate]]+Raw[[#This Row],[TotalIncentive]]</f>
        <v>600</v>
      </c>
      <c r="AH1032" s="69">
        <f>Raw[[#This Row],[Contractor Markup]]/Raw[[#This Row],[RegularPrice]]</f>
        <v>0</v>
      </c>
    </row>
    <row r="1033" spans="1:34" hidden="1" x14ac:dyDescent="0.25">
      <c r="A1033">
        <v>51347</v>
      </c>
      <c r="B1033" t="s">
        <v>136</v>
      </c>
      <c r="C1033">
        <v>9</v>
      </c>
      <c r="F1033" t="s">
        <v>1350</v>
      </c>
      <c r="G1033" t="s">
        <v>1351</v>
      </c>
      <c r="H1033" t="s">
        <v>3137</v>
      </c>
      <c r="I1033" t="s">
        <v>3137</v>
      </c>
      <c r="L1033">
        <v>19.5</v>
      </c>
      <c r="M1033">
        <f t="shared" si="64"/>
        <v>20</v>
      </c>
      <c r="N1033">
        <v>12.5</v>
      </c>
      <c r="O1033">
        <v>10.6</v>
      </c>
      <c r="P1033" s="46" t="s">
        <v>27</v>
      </c>
      <c r="Q1033" t="s">
        <v>28</v>
      </c>
      <c r="R1033" s="2">
        <v>3374.15</v>
      </c>
      <c r="S1033" s="2">
        <v>2276.15</v>
      </c>
      <c r="T1033">
        <v>1.83</v>
      </c>
      <c r="U1033" s="2">
        <v>600</v>
      </c>
      <c r="V1033" s="2">
        <v>1098</v>
      </c>
      <c r="W1033" t="s">
        <v>1352</v>
      </c>
      <c r="X1033" t="s">
        <v>30</v>
      </c>
      <c r="Y1033" s="6">
        <f t="shared" si="65"/>
        <v>1843.7978142076502</v>
      </c>
      <c r="Z1033" s="6">
        <f t="shared" si="66"/>
        <v>1243.7978142076502</v>
      </c>
      <c r="AA1033" s="6">
        <f t="shared" si="67"/>
        <v>600</v>
      </c>
      <c r="AD1033" s="50">
        <f>Raw[[#This Row],[Net Contractor Cost after rebate]]+Raw[[#This Row],[TotalIncentive]]</f>
        <v>1098</v>
      </c>
      <c r="AH1033" s="69">
        <f>Raw[[#This Row],[Contractor Markup]]/Raw[[#This Row],[RegularPrice]]</f>
        <v>0</v>
      </c>
    </row>
    <row r="1034" spans="1:34" hidden="1" x14ac:dyDescent="0.25">
      <c r="A1034">
        <v>51347</v>
      </c>
      <c r="B1034" t="s">
        <v>136</v>
      </c>
      <c r="C1034">
        <v>10</v>
      </c>
      <c r="F1034" t="s">
        <v>1353</v>
      </c>
      <c r="G1034" t="s">
        <v>138</v>
      </c>
      <c r="H1034" t="s">
        <v>3137</v>
      </c>
      <c r="I1034" t="s">
        <v>3137</v>
      </c>
      <c r="L1034">
        <v>18</v>
      </c>
      <c r="M1034">
        <f t="shared" si="64"/>
        <v>18</v>
      </c>
      <c r="N1034">
        <v>10</v>
      </c>
      <c r="O1034">
        <v>10.6</v>
      </c>
      <c r="P1034" s="46" t="s">
        <v>27</v>
      </c>
      <c r="Q1034" t="s">
        <v>28</v>
      </c>
      <c r="R1034" s="2">
        <v>1516.49</v>
      </c>
      <c r="S1034" s="2">
        <v>316.49</v>
      </c>
      <c r="T1034">
        <v>2</v>
      </c>
      <c r="U1034" s="2">
        <v>600</v>
      </c>
      <c r="V1034" s="2">
        <v>1200</v>
      </c>
      <c r="W1034" t="s">
        <v>240</v>
      </c>
      <c r="X1034" t="s">
        <v>30</v>
      </c>
      <c r="Y1034" s="6">
        <f t="shared" si="65"/>
        <v>758.245</v>
      </c>
      <c r="Z1034" s="6">
        <f t="shared" si="66"/>
        <v>158.245</v>
      </c>
      <c r="AA1034" s="6">
        <f t="shared" si="67"/>
        <v>600</v>
      </c>
      <c r="AD1034" s="50">
        <f>Raw[[#This Row],[Net Contractor Cost after rebate]]+Raw[[#This Row],[TotalIncentive]]</f>
        <v>1200</v>
      </c>
      <c r="AH1034" s="69">
        <f>Raw[[#This Row],[Contractor Markup]]/Raw[[#This Row],[RegularPrice]]</f>
        <v>0</v>
      </c>
    </row>
    <row r="1035" spans="1:34" hidden="1" x14ac:dyDescent="0.25">
      <c r="A1035">
        <v>51347</v>
      </c>
      <c r="B1035" t="s">
        <v>136</v>
      </c>
      <c r="C1035">
        <v>11</v>
      </c>
      <c r="F1035" t="s">
        <v>1354</v>
      </c>
      <c r="G1035" t="s">
        <v>138</v>
      </c>
      <c r="H1035" t="s">
        <v>3137</v>
      </c>
      <c r="I1035" t="s">
        <v>3137</v>
      </c>
      <c r="L1035">
        <v>18</v>
      </c>
      <c r="M1035">
        <f t="shared" si="64"/>
        <v>18</v>
      </c>
      <c r="N1035">
        <v>10</v>
      </c>
      <c r="O1035">
        <v>10.6</v>
      </c>
      <c r="P1035" s="46" t="s">
        <v>27</v>
      </c>
      <c r="Q1035" t="s">
        <v>28</v>
      </c>
      <c r="R1035" s="2">
        <v>1596.83</v>
      </c>
      <c r="S1035" s="2">
        <v>396.83</v>
      </c>
      <c r="T1035">
        <v>2</v>
      </c>
      <c r="U1035" s="2">
        <v>600</v>
      </c>
      <c r="V1035" s="2">
        <v>1200</v>
      </c>
      <c r="W1035" t="s">
        <v>315</v>
      </c>
      <c r="X1035" t="s">
        <v>30</v>
      </c>
      <c r="Y1035" s="6">
        <f t="shared" si="65"/>
        <v>798.41499999999996</v>
      </c>
      <c r="Z1035" s="6">
        <f t="shared" si="66"/>
        <v>198.41499999999999</v>
      </c>
      <c r="AA1035" s="6">
        <f t="shared" si="67"/>
        <v>600</v>
      </c>
      <c r="AD1035" s="50">
        <f>Raw[[#This Row],[Net Contractor Cost after rebate]]+Raw[[#This Row],[TotalIncentive]]</f>
        <v>1200</v>
      </c>
      <c r="AH1035" s="69">
        <f>Raw[[#This Row],[Contractor Markup]]/Raw[[#This Row],[RegularPrice]]</f>
        <v>0</v>
      </c>
    </row>
    <row r="1036" spans="1:34" hidden="1" x14ac:dyDescent="0.25">
      <c r="A1036">
        <v>51347</v>
      </c>
      <c r="B1036" t="s">
        <v>136</v>
      </c>
      <c r="C1036">
        <v>12</v>
      </c>
      <c r="F1036" t="s">
        <v>1355</v>
      </c>
      <c r="G1036" t="s">
        <v>138</v>
      </c>
      <c r="H1036" t="s">
        <v>3137</v>
      </c>
      <c r="I1036" t="s">
        <v>3137</v>
      </c>
      <c r="L1036">
        <v>18</v>
      </c>
      <c r="M1036">
        <f t="shared" si="64"/>
        <v>18</v>
      </c>
      <c r="N1036">
        <v>10</v>
      </c>
      <c r="O1036">
        <v>10.6</v>
      </c>
      <c r="P1036" s="46" t="s">
        <v>27</v>
      </c>
      <c r="Q1036" t="s">
        <v>28</v>
      </c>
      <c r="R1036" s="2">
        <v>1472</v>
      </c>
      <c r="S1036" s="2">
        <v>272</v>
      </c>
      <c r="T1036">
        <v>2</v>
      </c>
      <c r="U1036" s="2">
        <v>600</v>
      </c>
      <c r="V1036" s="2">
        <v>1200</v>
      </c>
      <c r="W1036" t="s">
        <v>323</v>
      </c>
      <c r="X1036" t="s">
        <v>30</v>
      </c>
      <c r="Y1036" s="6">
        <f t="shared" si="65"/>
        <v>736</v>
      </c>
      <c r="Z1036" s="6">
        <f t="shared" si="66"/>
        <v>136</v>
      </c>
      <c r="AA1036" s="6">
        <f t="shared" si="67"/>
        <v>600</v>
      </c>
      <c r="AD1036" s="50">
        <f>Raw[[#This Row],[Net Contractor Cost after rebate]]+Raw[[#This Row],[TotalIncentive]]</f>
        <v>1200</v>
      </c>
      <c r="AH1036" s="69">
        <f>Raw[[#This Row],[Contractor Markup]]/Raw[[#This Row],[RegularPrice]]</f>
        <v>0</v>
      </c>
    </row>
    <row r="1037" spans="1:34" hidden="1" x14ac:dyDescent="0.25">
      <c r="A1037">
        <v>51347</v>
      </c>
      <c r="B1037" t="s">
        <v>136</v>
      </c>
      <c r="C1037">
        <v>13</v>
      </c>
      <c r="F1037" t="s">
        <v>1356</v>
      </c>
      <c r="G1037" t="s">
        <v>537</v>
      </c>
      <c r="H1037" t="s">
        <v>3137</v>
      </c>
      <c r="I1037" t="s">
        <v>3137</v>
      </c>
      <c r="L1037">
        <v>18</v>
      </c>
      <c r="M1037">
        <f t="shared" si="64"/>
        <v>18</v>
      </c>
      <c r="N1037">
        <v>10</v>
      </c>
      <c r="O1037">
        <v>10.6</v>
      </c>
      <c r="P1037" s="46" t="s">
        <v>27</v>
      </c>
      <c r="Q1037" t="s">
        <v>28</v>
      </c>
      <c r="R1037" s="2">
        <v>1472</v>
      </c>
      <c r="S1037" s="2">
        <v>272</v>
      </c>
      <c r="T1037">
        <v>2</v>
      </c>
      <c r="U1037" s="2">
        <v>600</v>
      </c>
      <c r="V1037" s="2">
        <v>1200</v>
      </c>
      <c r="W1037" t="s">
        <v>315</v>
      </c>
      <c r="X1037" t="s">
        <v>30</v>
      </c>
      <c r="Y1037" s="6">
        <f t="shared" si="65"/>
        <v>736</v>
      </c>
      <c r="Z1037" s="6">
        <f t="shared" si="66"/>
        <v>136</v>
      </c>
      <c r="AA1037" s="6">
        <f t="shared" si="67"/>
        <v>600</v>
      </c>
      <c r="AD1037" s="50">
        <f>Raw[[#This Row],[Net Contractor Cost after rebate]]+Raw[[#This Row],[TotalIncentive]]</f>
        <v>1200</v>
      </c>
      <c r="AH1037" s="69">
        <f>Raw[[#This Row],[Contractor Markup]]/Raw[[#This Row],[RegularPrice]]</f>
        <v>0</v>
      </c>
    </row>
    <row r="1038" spans="1:34" hidden="1" x14ac:dyDescent="0.25">
      <c r="A1038">
        <v>51347</v>
      </c>
      <c r="B1038" t="s">
        <v>136</v>
      </c>
      <c r="C1038">
        <v>14</v>
      </c>
      <c r="F1038" t="s">
        <v>1357</v>
      </c>
      <c r="G1038" t="s">
        <v>537</v>
      </c>
      <c r="H1038" t="s">
        <v>3137</v>
      </c>
      <c r="I1038" t="s">
        <v>3137</v>
      </c>
      <c r="L1038">
        <v>23</v>
      </c>
      <c r="M1038">
        <f t="shared" si="64"/>
        <v>23</v>
      </c>
      <c r="N1038">
        <v>12.5</v>
      </c>
      <c r="O1038">
        <v>12.5</v>
      </c>
      <c r="P1038" s="46" t="s">
        <v>27</v>
      </c>
      <c r="Q1038" t="s">
        <v>28</v>
      </c>
      <c r="R1038" s="2">
        <v>1201</v>
      </c>
      <c r="S1038" s="2">
        <v>601</v>
      </c>
      <c r="T1038">
        <v>1</v>
      </c>
      <c r="U1038" s="2">
        <v>600</v>
      </c>
      <c r="V1038" s="2">
        <v>600</v>
      </c>
      <c r="W1038" t="s">
        <v>320</v>
      </c>
      <c r="X1038" t="s">
        <v>30</v>
      </c>
      <c r="Y1038" s="6">
        <f t="shared" si="65"/>
        <v>1201</v>
      </c>
      <c r="Z1038" s="6">
        <f t="shared" si="66"/>
        <v>601</v>
      </c>
      <c r="AA1038" s="6">
        <f t="shared" si="67"/>
        <v>600</v>
      </c>
      <c r="AD1038" s="50">
        <f>Raw[[#This Row],[Net Contractor Cost after rebate]]+Raw[[#This Row],[TotalIncentive]]</f>
        <v>600</v>
      </c>
      <c r="AH1038" s="69">
        <f>Raw[[#This Row],[Contractor Markup]]/Raw[[#This Row],[RegularPrice]]</f>
        <v>0</v>
      </c>
    </row>
    <row r="1039" spans="1:34" hidden="1" x14ac:dyDescent="0.25">
      <c r="A1039">
        <v>51347</v>
      </c>
      <c r="B1039" t="s">
        <v>136</v>
      </c>
      <c r="C1039">
        <v>15</v>
      </c>
      <c r="F1039" t="s">
        <v>1358</v>
      </c>
      <c r="G1039" t="s">
        <v>537</v>
      </c>
      <c r="H1039" t="s">
        <v>3137</v>
      </c>
      <c r="I1039" t="s">
        <v>3137</v>
      </c>
      <c r="L1039">
        <v>18</v>
      </c>
      <c r="M1039">
        <f t="shared" si="64"/>
        <v>18</v>
      </c>
      <c r="N1039">
        <v>10</v>
      </c>
      <c r="O1039">
        <v>10.6</v>
      </c>
      <c r="P1039" s="46" t="s">
        <v>27</v>
      </c>
      <c r="Q1039" t="s">
        <v>28</v>
      </c>
      <c r="R1039" s="2">
        <v>1472</v>
      </c>
      <c r="S1039" s="2">
        <v>272</v>
      </c>
      <c r="T1039">
        <v>2</v>
      </c>
      <c r="U1039" s="2">
        <v>600</v>
      </c>
      <c r="V1039" s="2">
        <v>1200</v>
      </c>
      <c r="W1039" t="s">
        <v>323</v>
      </c>
      <c r="X1039" t="s">
        <v>30</v>
      </c>
      <c r="Y1039" s="6">
        <f t="shared" si="65"/>
        <v>736</v>
      </c>
      <c r="Z1039" s="6">
        <f t="shared" si="66"/>
        <v>136</v>
      </c>
      <c r="AA1039" s="6">
        <f t="shared" si="67"/>
        <v>600</v>
      </c>
      <c r="AD1039" s="50">
        <f>Raw[[#This Row],[Net Contractor Cost after rebate]]+Raw[[#This Row],[TotalIncentive]]</f>
        <v>1200</v>
      </c>
      <c r="AH1039" s="69">
        <f>Raw[[#This Row],[Contractor Markup]]/Raw[[#This Row],[RegularPrice]]</f>
        <v>0</v>
      </c>
    </row>
    <row r="1040" spans="1:34" hidden="1" x14ac:dyDescent="0.25">
      <c r="A1040">
        <v>51347</v>
      </c>
      <c r="B1040" t="s">
        <v>136</v>
      </c>
      <c r="C1040">
        <v>16</v>
      </c>
      <c r="F1040" t="s">
        <v>1359</v>
      </c>
      <c r="G1040" t="s">
        <v>344</v>
      </c>
      <c r="H1040" t="s">
        <v>3137</v>
      </c>
      <c r="I1040" t="s">
        <v>3137</v>
      </c>
      <c r="L1040">
        <v>18</v>
      </c>
      <c r="M1040">
        <f t="shared" si="64"/>
        <v>18</v>
      </c>
      <c r="N1040">
        <v>10</v>
      </c>
      <c r="O1040">
        <v>10.6</v>
      </c>
      <c r="P1040" s="46" t="s">
        <v>27</v>
      </c>
      <c r="Q1040" t="s">
        <v>28</v>
      </c>
      <c r="R1040" s="2">
        <v>1629.52</v>
      </c>
      <c r="S1040" s="2">
        <v>429.52</v>
      </c>
      <c r="T1040">
        <v>2</v>
      </c>
      <c r="U1040" s="2">
        <v>600</v>
      </c>
      <c r="V1040" s="2">
        <v>1200</v>
      </c>
      <c r="W1040" t="s">
        <v>323</v>
      </c>
      <c r="X1040" t="s">
        <v>30</v>
      </c>
      <c r="Y1040" s="6">
        <f t="shared" si="65"/>
        <v>814.76</v>
      </c>
      <c r="Z1040" s="6">
        <f t="shared" si="66"/>
        <v>214.76</v>
      </c>
      <c r="AA1040" s="6">
        <f t="shared" si="67"/>
        <v>600</v>
      </c>
      <c r="AD1040" s="50">
        <f>Raw[[#This Row],[Net Contractor Cost after rebate]]+Raw[[#This Row],[TotalIncentive]]</f>
        <v>1200</v>
      </c>
      <c r="AH1040" s="69">
        <f>Raw[[#This Row],[Contractor Markup]]/Raw[[#This Row],[RegularPrice]]</f>
        <v>0</v>
      </c>
    </row>
    <row r="1041" spans="1:34" hidden="1" x14ac:dyDescent="0.25">
      <c r="A1041">
        <v>51347</v>
      </c>
      <c r="B1041" t="s">
        <v>136</v>
      </c>
      <c r="C1041">
        <v>17</v>
      </c>
      <c r="F1041" t="s">
        <v>1360</v>
      </c>
      <c r="G1041" t="s">
        <v>537</v>
      </c>
      <c r="H1041" t="s">
        <v>3135</v>
      </c>
      <c r="I1041" t="s">
        <v>3135</v>
      </c>
      <c r="L1041">
        <v>16</v>
      </c>
      <c r="M1041">
        <f t="shared" si="64"/>
        <v>16</v>
      </c>
      <c r="N1041">
        <v>11.5</v>
      </c>
      <c r="O1041">
        <v>9.5</v>
      </c>
      <c r="P1041" s="46" t="s">
        <v>51</v>
      </c>
      <c r="Q1041" t="s">
        <v>49</v>
      </c>
      <c r="R1041" s="2">
        <v>2126.04</v>
      </c>
      <c r="S1041" s="2">
        <v>752.14</v>
      </c>
      <c r="T1041">
        <v>4.58</v>
      </c>
      <c r="U1041" s="2">
        <v>300</v>
      </c>
      <c r="V1041" s="2">
        <v>1374</v>
      </c>
      <c r="W1041" t="s">
        <v>1361</v>
      </c>
      <c r="X1041" t="s">
        <v>30</v>
      </c>
      <c r="Y1041" s="6">
        <f t="shared" si="65"/>
        <v>464.20087336244541</v>
      </c>
      <c r="Z1041" s="6">
        <f t="shared" si="66"/>
        <v>164.22270742358077</v>
      </c>
      <c r="AA1041" s="6">
        <f t="shared" si="67"/>
        <v>299.97816593886466</v>
      </c>
      <c r="AD1041" s="50">
        <f>Raw[[#This Row],[Net Contractor Cost after rebate]]+Raw[[#This Row],[TotalIncentive]]</f>
        <v>1374</v>
      </c>
      <c r="AH1041" s="69">
        <f>Raw[[#This Row],[Contractor Markup]]/Raw[[#This Row],[RegularPrice]]</f>
        <v>0</v>
      </c>
    </row>
    <row r="1042" spans="1:34" hidden="1" x14ac:dyDescent="0.25">
      <c r="A1042">
        <v>51347</v>
      </c>
      <c r="B1042" t="s">
        <v>136</v>
      </c>
      <c r="C1042">
        <v>18</v>
      </c>
      <c r="F1042" t="s">
        <v>1362</v>
      </c>
      <c r="G1042" t="s">
        <v>537</v>
      </c>
      <c r="H1042" t="s">
        <v>3143</v>
      </c>
      <c r="I1042" t="s">
        <v>3143</v>
      </c>
      <c r="L1042">
        <v>16.899999999999999</v>
      </c>
      <c r="M1042">
        <f t="shared" si="64"/>
        <v>17</v>
      </c>
      <c r="O1042">
        <v>9.6</v>
      </c>
      <c r="P1042" s="46" t="s">
        <v>27</v>
      </c>
      <c r="Q1042" t="s">
        <v>40</v>
      </c>
      <c r="R1042" s="2">
        <v>1558.06</v>
      </c>
      <c r="S1042" s="2">
        <v>758.06</v>
      </c>
      <c r="T1042">
        <v>2</v>
      </c>
      <c r="U1042" s="2">
        <v>400</v>
      </c>
      <c r="V1042" s="2">
        <v>800</v>
      </c>
      <c r="W1042" t="s">
        <v>1363</v>
      </c>
      <c r="X1042" t="s">
        <v>30</v>
      </c>
      <c r="Y1042" s="6">
        <f t="shared" si="65"/>
        <v>779.03</v>
      </c>
      <c r="Z1042" s="6">
        <f t="shared" si="66"/>
        <v>379.03</v>
      </c>
      <c r="AA1042" s="6">
        <f t="shared" si="67"/>
        <v>400</v>
      </c>
      <c r="AD1042" s="50">
        <f>Raw[[#This Row],[Net Contractor Cost after rebate]]+Raw[[#This Row],[TotalIncentive]]</f>
        <v>800</v>
      </c>
      <c r="AH1042" s="69">
        <f>Raw[[#This Row],[Contractor Markup]]/Raw[[#This Row],[RegularPrice]]</f>
        <v>0</v>
      </c>
    </row>
    <row r="1043" spans="1:34" hidden="1" x14ac:dyDescent="0.25">
      <c r="A1043">
        <v>51347</v>
      </c>
      <c r="B1043" t="s">
        <v>136</v>
      </c>
      <c r="C1043">
        <v>19</v>
      </c>
      <c r="F1043" t="s">
        <v>1364</v>
      </c>
      <c r="G1043" t="s">
        <v>138</v>
      </c>
      <c r="H1043" t="s">
        <v>3143</v>
      </c>
      <c r="I1043" t="s">
        <v>3143</v>
      </c>
      <c r="L1043">
        <v>17.3</v>
      </c>
      <c r="M1043">
        <f t="shared" si="64"/>
        <v>18</v>
      </c>
      <c r="N1043">
        <v>10</v>
      </c>
      <c r="O1043">
        <v>10.3</v>
      </c>
      <c r="P1043" s="46" t="s">
        <v>27</v>
      </c>
      <c r="Q1043" t="s">
        <v>65</v>
      </c>
      <c r="R1043" s="2">
        <v>789.18</v>
      </c>
      <c r="S1043" s="2">
        <v>289.18</v>
      </c>
      <c r="T1043">
        <v>1</v>
      </c>
      <c r="U1043" s="2">
        <v>500</v>
      </c>
      <c r="V1043" s="2">
        <v>500</v>
      </c>
      <c r="W1043" t="s">
        <v>806</v>
      </c>
      <c r="X1043" t="s">
        <v>30</v>
      </c>
      <c r="Y1043" s="6">
        <f t="shared" si="65"/>
        <v>789.18</v>
      </c>
      <c r="Z1043" s="6">
        <f t="shared" si="66"/>
        <v>289.18</v>
      </c>
      <c r="AA1043" s="6">
        <f t="shared" si="67"/>
        <v>499.99999999999994</v>
      </c>
      <c r="AD1043" s="50">
        <f>Raw[[#This Row],[Net Contractor Cost after rebate]]+Raw[[#This Row],[TotalIncentive]]</f>
        <v>500</v>
      </c>
      <c r="AH1043" s="69">
        <f>Raw[[#This Row],[Contractor Markup]]/Raw[[#This Row],[RegularPrice]]</f>
        <v>0</v>
      </c>
    </row>
    <row r="1044" spans="1:34" hidden="1" x14ac:dyDescent="0.25">
      <c r="A1044">
        <v>51347</v>
      </c>
      <c r="B1044" t="s">
        <v>136</v>
      </c>
      <c r="C1044">
        <v>20</v>
      </c>
      <c r="F1044" t="s">
        <v>1365</v>
      </c>
      <c r="G1044" t="s">
        <v>537</v>
      </c>
      <c r="H1044" t="s">
        <v>3143</v>
      </c>
      <c r="I1044" t="s">
        <v>3143</v>
      </c>
      <c r="L1044">
        <v>17.600000000000001</v>
      </c>
      <c r="M1044">
        <f t="shared" ref="M1044:M1107" si="68">ROUNDUP(L1044,0)</f>
        <v>18</v>
      </c>
      <c r="O1044">
        <v>10</v>
      </c>
      <c r="P1044" s="46" t="s">
        <v>27</v>
      </c>
      <c r="Q1044" t="s">
        <v>65</v>
      </c>
      <c r="R1044" s="2">
        <v>928.86</v>
      </c>
      <c r="S1044" s="2">
        <v>553.86</v>
      </c>
      <c r="T1044">
        <v>0.75</v>
      </c>
      <c r="U1044" s="2">
        <v>500</v>
      </c>
      <c r="V1044" s="2">
        <v>375</v>
      </c>
      <c r="W1044" t="s">
        <v>409</v>
      </c>
      <c r="X1044" t="s">
        <v>30</v>
      </c>
      <c r="Y1044" s="6">
        <f t="shared" ref="Y1044:Y1107" si="69">R1044/T1044</f>
        <v>1238.48</v>
      </c>
      <c r="Z1044" s="6">
        <f t="shared" ref="Z1044:Z1107" si="70">S1044/T1044</f>
        <v>738.48</v>
      </c>
      <c r="AA1044" s="6">
        <f t="shared" ref="AA1044:AA1107" si="71">Y1044-Z1044</f>
        <v>500</v>
      </c>
      <c r="AD1044" s="50">
        <f>Raw[[#This Row],[Net Contractor Cost after rebate]]+Raw[[#This Row],[TotalIncentive]]</f>
        <v>375</v>
      </c>
      <c r="AH1044" s="69">
        <f>Raw[[#This Row],[Contractor Markup]]/Raw[[#This Row],[RegularPrice]]</f>
        <v>0</v>
      </c>
    </row>
    <row r="1045" spans="1:34" hidden="1" x14ac:dyDescent="0.25">
      <c r="A1045">
        <v>51347</v>
      </c>
      <c r="B1045" t="s">
        <v>136</v>
      </c>
      <c r="C1045">
        <v>21</v>
      </c>
      <c r="F1045" t="s">
        <v>1366</v>
      </c>
      <c r="G1045" t="s">
        <v>344</v>
      </c>
      <c r="H1045" t="s">
        <v>3144</v>
      </c>
      <c r="I1045" t="s">
        <v>3144</v>
      </c>
      <c r="L1045">
        <v>17.7</v>
      </c>
      <c r="M1045">
        <f t="shared" si="68"/>
        <v>18</v>
      </c>
      <c r="N1045">
        <v>9.1999999999999993</v>
      </c>
      <c r="O1045">
        <v>12.2</v>
      </c>
      <c r="P1045" s="46" t="s">
        <v>27</v>
      </c>
      <c r="Q1045" t="s">
        <v>65</v>
      </c>
      <c r="R1045" s="2">
        <v>3481.54</v>
      </c>
      <c r="S1045" s="2">
        <v>1981.54</v>
      </c>
      <c r="T1045">
        <v>3</v>
      </c>
      <c r="U1045" s="2">
        <v>500</v>
      </c>
      <c r="V1045" s="2">
        <v>1500</v>
      </c>
      <c r="W1045" t="s">
        <v>1070</v>
      </c>
      <c r="X1045" t="s">
        <v>30</v>
      </c>
      <c r="Y1045" s="6">
        <f t="shared" si="69"/>
        <v>1160.5133333333333</v>
      </c>
      <c r="Z1045" s="6">
        <f t="shared" si="70"/>
        <v>660.51333333333332</v>
      </c>
      <c r="AA1045" s="6">
        <f t="shared" si="71"/>
        <v>500</v>
      </c>
      <c r="AD1045" s="50">
        <f>Raw[[#This Row],[Net Contractor Cost after rebate]]+Raw[[#This Row],[TotalIncentive]]</f>
        <v>1500</v>
      </c>
      <c r="AH1045" s="69">
        <f>Raw[[#This Row],[Contractor Markup]]/Raw[[#This Row],[RegularPrice]]</f>
        <v>0</v>
      </c>
    </row>
    <row r="1046" spans="1:34" hidden="1" x14ac:dyDescent="0.25">
      <c r="A1046">
        <v>51347</v>
      </c>
      <c r="B1046" t="s">
        <v>136</v>
      </c>
      <c r="C1046">
        <v>22</v>
      </c>
      <c r="F1046" t="s">
        <v>1367</v>
      </c>
      <c r="G1046" t="s">
        <v>610</v>
      </c>
      <c r="H1046" t="s">
        <v>3137</v>
      </c>
      <c r="I1046" t="s">
        <v>3137</v>
      </c>
      <c r="L1046">
        <v>18</v>
      </c>
      <c r="M1046">
        <f t="shared" si="68"/>
        <v>18</v>
      </c>
      <c r="N1046">
        <v>10</v>
      </c>
      <c r="O1046">
        <v>10.6</v>
      </c>
      <c r="P1046" s="46" t="s">
        <v>27</v>
      </c>
      <c r="Q1046" t="s">
        <v>28</v>
      </c>
      <c r="R1046" s="2">
        <v>1721.08</v>
      </c>
      <c r="S1046" s="2">
        <v>521.08000000000004</v>
      </c>
      <c r="T1046">
        <v>2</v>
      </c>
      <c r="U1046" s="2">
        <v>600</v>
      </c>
      <c r="V1046" s="2">
        <v>1200</v>
      </c>
      <c r="W1046" t="s">
        <v>538</v>
      </c>
      <c r="X1046" t="s">
        <v>30</v>
      </c>
      <c r="Y1046" s="6">
        <f t="shared" si="69"/>
        <v>860.54</v>
      </c>
      <c r="Z1046" s="6">
        <f t="shared" si="70"/>
        <v>260.54000000000002</v>
      </c>
      <c r="AA1046" s="6">
        <f t="shared" si="71"/>
        <v>600</v>
      </c>
      <c r="AD1046" s="50">
        <f>Raw[[#This Row],[Net Contractor Cost after rebate]]+Raw[[#This Row],[TotalIncentive]]</f>
        <v>1200</v>
      </c>
      <c r="AH1046" s="69">
        <f>Raw[[#This Row],[Contractor Markup]]/Raw[[#This Row],[RegularPrice]]</f>
        <v>0</v>
      </c>
    </row>
    <row r="1047" spans="1:34" hidden="1" x14ac:dyDescent="0.25">
      <c r="A1047">
        <v>51347</v>
      </c>
      <c r="B1047" t="s">
        <v>136</v>
      </c>
      <c r="C1047">
        <v>23</v>
      </c>
      <c r="F1047" t="s">
        <v>1368</v>
      </c>
      <c r="G1047" t="s">
        <v>138</v>
      </c>
      <c r="H1047" t="s">
        <v>3143</v>
      </c>
      <c r="I1047" t="s">
        <v>3143</v>
      </c>
      <c r="L1047">
        <v>20.399999999999999</v>
      </c>
      <c r="M1047">
        <f t="shared" si="68"/>
        <v>21</v>
      </c>
      <c r="O1047">
        <v>10.8</v>
      </c>
      <c r="P1047" s="46" t="s">
        <v>27</v>
      </c>
      <c r="Q1047" t="s">
        <v>28</v>
      </c>
      <c r="R1047" s="2">
        <v>1844.56</v>
      </c>
      <c r="S1047" s="2">
        <v>494.56</v>
      </c>
      <c r="T1047">
        <v>2.25</v>
      </c>
      <c r="U1047" s="2">
        <v>600</v>
      </c>
      <c r="V1047" s="2">
        <v>1350</v>
      </c>
      <c r="W1047" t="s">
        <v>566</v>
      </c>
      <c r="X1047" t="s">
        <v>30</v>
      </c>
      <c r="Y1047" s="6">
        <f t="shared" si="69"/>
        <v>819.80444444444447</v>
      </c>
      <c r="Z1047" s="6">
        <f t="shared" si="70"/>
        <v>219.80444444444444</v>
      </c>
      <c r="AA1047" s="6">
        <f t="shared" si="71"/>
        <v>600</v>
      </c>
      <c r="AD1047" s="50">
        <f>Raw[[#This Row],[Net Contractor Cost after rebate]]+Raw[[#This Row],[TotalIncentive]]</f>
        <v>1350</v>
      </c>
      <c r="AH1047" s="69">
        <f>Raw[[#This Row],[Contractor Markup]]/Raw[[#This Row],[RegularPrice]]</f>
        <v>0</v>
      </c>
    </row>
    <row r="1048" spans="1:34" hidden="1" x14ac:dyDescent="0.25">
      <c r="A1048">
        <v>51347</v>
      </c>
      <c r="B1048" t="s">
        <v>136</v>
      </c>
      <c r="C1048">
        <v>24</v>
      </c>
      <c r="F1048" t="s">
        <v>1369</v>
      </c>
      <c r="G1048" t="s">
        <v>138</v>
      </c>
      <c r="H1048" t="s">
        <v>3143</v>
      </c>
      <c r="I1048" t="s">
        <v>3143</v>
      </c>
      <c r="L1048">
        <v>20.399999999999999</v>
      </c>
      <c r="M1048">
        <f t="shared" si="68"/>
        <v>21</v>
      </c>
      <c r="O1048">
        <v>10.8</v>
      </c>
      <c r="P1048" s="46" t="s">
        <v>27</v>
      </c>
      <c r="Q1048" t="s">
        <v>28</v>
      </c>
      <c r="R1048" s="2">
        <v>1790.6</v>
      </c>
      <c r="S1048" s="2">
        <v>440.6</v>
      </c>
      <c r="T1048">
        <v>2.25</v>
      </c>
      <c r="U1048" s="2">
        <v>600</v>
      </c>
      <c r="V1048" s="2">
        <v>1350</v>
      </c>
      <c r="W1048" t="s">
        <v>1318</v>
      </c>
      <c r="X1048" t="s">
        <v>30</v>
      </c>
      <c r="Y1048" s="6">
        <f t="shared" si="69"/>
        <v>795.82222222222219</v>
      </c>
      <c r="Z1048" s="6">
        <f t="shared" si="70"/>
        <v>195.82222222222222</v>
      </c>
      <c r="AA1048" s="6">
        <f t="shared" si="71"/>
        <v>600</v>
      </c>
      <c r="AD1048" s="50">
        <f>Raw[[#This Row],[Net Contractor Cost after rebate]]+Raw[[#This Row],[TotalIncentive]]</f>
        <v>1350</v>
      </c>
      <c r="AH1048" s="69">
        <f>Raw[[#This Row],[Contractor Markup]]/Raw[[#This Row],[RegularPrice]]</f>
        <v>0</v>
      </c>
    </row>
    <row r="1049" spans="1:34" hidden="1" x14ac:dyDescent="0.25">
      <c r="A1049">
        <v>51347</v>
      </c>
      <c r="B1049" t="s">
        <v>136</v>
      </c>
      <c r="C1049">
        <v>25</v>
      </c>
      <c r="F1049" t="s">
        <v>1370</v>
      </c>
      <c r="G1049" t="s">
        <v>138</v>
      </c>
      <c r="H1049" t="s">
        <v>3137</v>
      </c>
      <c r="I1049" t="s">
        <v>3137</v>
      </c>
      <c r="L1049">
        <v>18</v>
      </c>
      <c r="M1049">
        <f t="shared" si="68"/>
        <v>18</v>
      </c>
      <c r="N1049">
        <v>10</v>
      </c>
      <c r="O1049">
        <v>10.6</v>
      </c>
      <c r="P1049" s="46" t="s">
        <v>27</v>
      </c>
      <c r="Q1049" t="s">
        <v>28</v>
      </c>
      <c r="R1049" s="2">
        <v>1733.26</v>
      </c>
      <c r="S1049" s="2">
        <v>533.26</v>
      </c>
      <c r="T1049">
        <v>2</v>
      </c>
      <c r="U1049" s="2">
        <v>600</v>
      </c>
      <c r="V1049" s="2">
        <v>1200</v>
      </c>
      <c r="W1049" t="s">
        <v>1371</v>
      </c>
      <c r="X1049" t="s">
        <v>30</v>
      </c>
      <c r="Y1049" s="6">
        <f t="shared" si="69"/>
        <v>866.63</v>
      </c>
      <c r="Z1049" s="6">
        <f t="shared" si="70"/>
        <v>266.63</v>
      </c>
      <c r="AA1049" s="6">
        <f t="shared" si="71"/>
        <v>600</v>
      </c>
      <c r="AD1049" s="50">
        <f>Raw[[#This Row],[Net Contractor Cost after rebate]]+Raw[[#This Row],[TotalIncentive]]</f>
        <v>1200</v>
      </c>
      <c r="AH1049" s="69">
        <f>Raw[[#This Row],[Contractor Markup]]/Raw[[#This Row],[RegularPrice]]</f>
        <v>0</v>
      </c>
    </row>
    <row r="1050" spans="1:34" hidden="1" x14ac:dyDescent="0.25">
      <c r="A1050">
        <v>51359</v>
      </c>
      <c r="B1050" t="s">
        <v>1193</v>
      </c>
      <c r="C1050">
        <v>1</v>
      </c>
      <c r="F1050" t="s">
        <v>1372</v>
      </c>
      <c r="G1050" t="s">
        <v>233</v>
      </c>
      <c r="H1050" t="s">
        <v>3140</v>
      </c>
      <c r="I1050" t="s">
        <v>3140</v>
      </c>
      <c r="L1050">
        <v>24.6</v>
      </c>
      <c r="M1050">
        <f t="shared" si="68"/>
        <v>25</v>
      </c>
      <c r="N1050">
        <v>15.4</v>
      </c>
      <c r="O1050">
        <v>12.8</v>
      </c>
      <c r="P1050" s="46" t="s">
        <v>27</v>
      </c>
      <c r="Q1050" t="s">
        <v>28</v>
      </c>
      <c r="R1050" s="2">
        <v>762.61199999999997</v>
      </c>
      <c r="S1050" s="2">
        <v>312.61200000000002</v>
      </c>
      <c r="T1050">
        <v>0.75</v>
      </c>
      <c r="U1050" s="2">
        <v>600</v>
      </c>
      <c r="V1050" s="2">
        <v>450</v>
      </c>
      <c r="W1050" t="s">
        <v>908</v>
      </c>
      <c r="X1050" t="s">
        <v>30</v>
      </c>
      <c r="Y1050" s="6">
        <f t="shared" si="69"/>
        <v>1016.8159999999999</v>
      </c>
      <c r="Z1050" s="6">
        <f t="shared" si="70"/>
        <v>416.81600000000003</v>
      </c>
      <c r="AA1050" s="6">
        <f t="shared" si="71"/>
        <v>599.99999999999989</v>
      </c>
      <c r="AD1050" s="50">
        <f>Raw[[#This Row],[Net Contractor Cost after rebate]]+Raw[[#This Row],[TotalIncentive]]</f>
        <v>450</v>
      </c>
      <c r="AH1050" s="69">
        <f>Raw[[#This Row],[Contractor Markup]]/Raw[[#This Row],[RegularPrice]]</f>
        <v>0</v>
      </c>
    </row>
    <row r="1051" spans="1:34" hidden="1" x14ac:dyDescent="0.25">
      <c r="A1051">
        <v>51359</v>
      </c>
      <c r="B1051" t="s">
        <v>1193</v>
      </c>
      <c r="C1051">
        <v>2</v>
      </c>
      <c r="F1051" t="s">
        <v>1373</v>
      </c>
      <c r="G1051" t="s">
        <v>245</v>
      </c>
      <c r="H1051" t="s">
        <v>3140</v>
      </c>
      <c r="I1051" t="s">
        <v>3140</v>
      </c>
      <c r="L1051">
        <v>24.6</v>
      </c>
      <c r="M1051">
        <f t="shared" si="68"/>
        <v>25</v>
      </c>
      <c r="N1051">
        <v>15.4</v>
      </c>
      <c r="O1051">
        <v>12.8</v>
      </c>
      <c r="P1051" s="46" t="s">
        <v>27</v>
      </c>
      <c r="Q1051" t="s">
        <v>28</v>
      </c>
      <c r="R1051" s="2">
        <v>804.63599999999997</v>
      </c>
      <c r="S1051" s="2">
        <v>354.63600000000002</v>
      </c>
      <c r="T1051">
        <v>0.75</v>
      </c>
      <c r="U1051" s="2">
        <v>600</v>
      </c>
      <c r="V1051" s="2">
        <v>450</v>
      </c>
      <c r="W1051" t="s">
        <v>380</v>
      </c>
      <c r="X1051" t="s">
        <v>30</v>
      </c>
      <c r="Y1051" s="6">
        <f t="shared" si="69"/>
        <v>1072.848</v>
      </c>
      <c r="Z1051" s="6">
        <f t="shared" si="70"/>
        <v>472.84800000000001</v>
      </c>
      <c r="AA1051" s="6">
        <f t="shared" si="71"/>
        <v>600</v>
      </c>
      <c r="AD1051" s="50">
        <f>Raw[[#This Row],[Net Contractor Cost after rebate]]+Raw[[#This Row],[TotalIncentive]]</f>
        <v>450</v>
      </c>
      <c r="AH1051" s="69">
        <f>Raw[[#This Row],[Contractor Markup]]/Raw[[#This Row],[RegularPrice]]</f>
        <v>0</v>
      </c>
    </row>
    <row r="1052" spans="1:34" hidden="1" x14ac:dyDescent="0.25">
      <c r="A1052">
        <v>51359</v>
      </c>
      <c r="B1052" t="s">
        <v>1193</v>
      </c>
      <c r="C1052">
        <v>3</v>
      </c>
      <c r="F1052" t="s">
        <v>1374</v>
      </c>
      <c r="G1052" t="s">
        <v>712</v>
      </c>
      <c r="H1052" t="s">
        <v>3140</v>
      </c>
      <c r="I1052" t="s">
        <v>3140</v>
      </c>
      <c r="L1052">
        <v>24.6</v>
      </c>
      <c r="M1052">
        <f t="shared" si="68"/>
        <v>25</v>
      </c>
      <c r="N1052">
        <v>15.4</v>
      </c>
      <c r="O1052">
        <v>12.8</v>
      </c>
      <c r="P1052" s="46" t="s">
        <v>27</v>
      </c>
      <c r="Q1052" t="s">
        <v>28</v>
      </c>
      <c r="R1052" s="2">
        <v>762.61199999999997</v>
      </c>
      <c r="S1052" s="2">
        <v>312.61200000000002</v>
      </c>
      <c r="T1052">
        <v>0.75</v>
      </c>
      <c r="U1052" s="2">
        <v>600</v>
      </c>
      <c r="V1052" s="2">
        <v>450</v>
      </c>
      <c r="W1052" t="s">
        <v>364</v>
      </c>
      <c r="X1052" t="s">
        <v>30</v>
      </c>
      <c r="Y1052" s="6">
        <f t="shared" si="69"/>
        <v>1016.8159999999999</v>
      </c>
      <c r="Z1052" s="6">
        <f t="shared" si="70"/>
        <v>416.81600000000003</v>
      </c>
      <c r="AA1052" s="6">
        <f t="shared" si="71"/>
        <v>599.99999999999989</v>
      </c>
      <c r="AD1052" s="50">
        <f>Raw[[#This Row],[Net Contractor Cost after rebate]]+Raw[[#This Row],[TotalIncentive]]</f>
        <v>450</v>
      </c>
      <c r="AH1052" s="69">
        <f>Raw[[#This Row],[Contractor Markup]]/Raw[[#This Row],[RegularPrice]]</f>
        <v>0</v>
      </c>
    </row>
    <row r="1053" spans="1:34" hidden="1" x14ac:dyDescent="0.25">
      <c r="A1053">
        <v>51359</v>
      </c>
      <c r="B1053" t="s">
        <v>1193</v>
      </c>
      <c r="C1053">
        <v>4</v>
      </c>
      <c r="F1053" t="s">
        <v>1375</v>
      </c>
      <c r="G1053" t="s">
        <v>233</v>
      </c>
      <c r="H1053" t="s">
        <v>3140</v>
      </c>
      <c r="I1053" t="s">
        <v>3140</v>
      </c>
      <c r="L1053">
        <v>23.1</v>
      </c>
      <c r="M1053">
        <f t="shared" si="68"/>
        <v>24</v>
      </c>
      <c r="N1053">
        <v>13</v>
      </c>
      <c r="O1053">
        <v>12.5</v>
      </c>
      <c r="P1053" s="46" t="s">
        <v>27</v>
      </c>
      <c r="Q1053" t="s">
        <v>28</v>
      </c>
      <c r="R1053" s="2">
        <v>951.47799999999995</v>
      </c>
      <c r="S1053" s="2">
        <v>351.47800000000001</v>
      </c>
      <c r="T1053">
        <v>1</v>
      </c>
      <c r="U1053" s="2">
        <v>600</v>
      </c>
      <c r="V1053" s="2">
        <v>600</v>
      </c>
      <c r="W1053" t="s">
        <v>72</v>
      </c>
      <c r="X1053" t="s">
        <v>30</v>
      </c>
      <c r="Y1053" s="6">
        <f t="shared" si="69"/>
        <v>951.47799999999995</v>
      </c>
      <c r="Z1053" s="6">
        <f t="shared" si="70"/>
        <v>351.47800000000001</v>
      </c>
      <c r="AA1053" s="6">
        <f t="shared" si="71"/>
        <v>600</v>
      </c>
      <c r="AD1053" s="50">
        <f>Raw[[#This Row],[Net Contractor Cost after rebate]]+Raw[[#This Row],[TotalIncentive]]</f>
        <v>600</v>
      </c>
      <c r="AH1053" s="69">
        <f>Raw[[#This Row],[Contractor Markup]]/Raw[[#This Row],[RegularPrice]]</f>
        <v>0</v>
      </c>
    </row>
    <row r="1054" spans="1:34" hidden="1" x14ac:dyDescent="0.25">
      <c r="A1054">
        <v>51359</v>
      </c>
      <c r="B1054" t="s">
        <v>1193</v>
      </c>
      <c r="C1054">
        <v>5</v>
      </c>
      <c r="F1054" t="s">
        <v>1376</v>
      </c>
      <c r="G1054" t="s">
        <v>180</v>
      </c>
      <c r="H1054" t="s">
        <v>3140</v>
      </c>
      <c r="I1054" t="s">
        <v>3140</v>
      </c>
      <c r="L1054">
        <v>21.6</v>
      </c>
      <c r="M1054">
        <f t="shared" si="68"/>
        <v>22</v>
      </c>
      <c r="N1054">
        <v>13</v>
      </c>
      <c r="O1054">
        <v>11.7</v>
      </c>
      <c r="P1054" s="46" t="s">
        <v>27</v>
      </c>
      <c r="Q1054" t="s">
        <v>28</v>
      </c>
      <c r="R1054" s="2">
        <v>1049.412</v>
      </c>
      <c r="S1054" s="2">
        <v>353.41199999999998</v>
      </c>
      <c r="T1054">
        <v>1.1599999999999999</v>
      </c>
      <c r="U1054" s="2">
        <v>600</v>
      </c>
      <c r="V1054" s="2">
        <v>696</v>
      </c>
      <c r="W1054" t="s">
        <v>1377</v>
      </c>
      <c r="X1054" t="s">
        <v>30</v>
      </c>
      <c r="Y1054" s="6">
        <f t="shared" si="69"/>
        <v>904.66551724137935</v>
      </c>
      <c r="Z1054" s="6">
        <f t="shared" si="70"/>
        <v>304.66551724137929</v>
      </c>
      <c r="AA1054" s="6">
        <f t="shared" si="71"/>
        <v>600</v>
      </c>
      <c r="AD1054" s="50">
        <f>Raw[[#This Row],[Net Contractor Cost after rebate]]+Raw[[#This Row],[TotalIncentive]]</f>
        <v>696</v>
      </c>
      <c r="AH1054" s="69">
        <f>Raw[[#This Row],[Contractor Markup]]/Raw[[#This Row],[RegularPrice]]</f>
        <v>0</v>
      </c>
    </row>
    <row r="1055" spans="1:34" hidden="1" x14ac:dyDescent="0.25">
      <c r="A1055">
        <v>51359</v>
      </c>
      <c r="B1055" t="s">
        <v>1193</v>
      </c>
      <c r="C1055">
        <v>6</v>
      </c>
      <c r="F1055" t="s">
        <v>1378</v>
      </c>
      <c r="G1055" t="s">
        <v>233</v>
      </c>
      <c r="H1055" t="s">
        <v>3140</v>
      </c>
      <c r="I1055" t="s">
        <v>3140</v>
      </c>
      <c r="L1055">
        <v>21.6</v>
      </c>
      <c r="M1055">
        <f t="shared" si="68"/>
        <v>22</v>
      </c>
      <c r="N1055">
        <v>13</v>
      </c>
      <c r="O1055">
        <v>11.7</v>
      </c>
      <c r="P1055" s="46" t="s">
        <v>27</v>
      </c>
      <c r="Q1055" t="s">
        <v>28</v>
      </c>
      <c r="R1055" s="2">
        <v>994.60400000000004</v>
      </c>
      <c r="S1055" s="2">
        <v>298.60399999999998</v>
      </c>
      <c r="T1055">
        <v>1.1599999999999999</v>
      </c>
      <c r="U1055" s="2">
        <v>600</v>
      </c>
      <c r="V1055" s="2">
        <v>696</v>
      </c>
      <c r="W1055" t="s">
        <v>189</v>
      </c>
      <c r="X1055" t="s">
        <v>30</v>
      </c>
      <c r="Y1055" s="6">
        <f t="shared" si="69"/>
        <v>857.41724137931044</v>
      </c>
      <c r="Z1055" s="6">
        <f t="shared" si="70"/>
        <v>257.41724137931033</v>
      </c>
      <c r="AA1055" s="6">
        <f t="shared" si="71"/>
        <v>600.00000000000011</v>
      </c>
      <c r="AD1055" s="50">
        <f>Raw[[#This Row],[Net Contractor Cost after rebate]]+Raw[[#This Row],[TotalIncentive]]</f>
        <v>696</v>
      </c>
      <c r="AH1055" s="69">
        <f>Raw[[#This Row],[Contractor Markup]]/Raw[[#This Row],[RegularPrice]]</f>
        <v>0</v>
      </c>
    </row>
    <row r="1056" spans="1:34" hidden="1" x14ac:dyDescent="0.25">
      <c r="A1056">
        <v>51359</v>
      </c>
      <c r="B1056" t="s">
        <v>1193</v>
      </c>
      <c r="C1056">
        <v>7</v>
      </c>
      <c r="F1056" t="s">
        <v>1379</v>
      </c>
      <c r="G1056" t="s">
        <v>354</v>
      </c>
      <c r="H1056" t="s">
        <v>3140</v>
      </c>
      <c r="I1056" t="s">
        <v>3140</v>
      </c>
      <c r="L1056">
        <v>20.5</v>
      </c>
      <c r="M1056">
        <f t="shared" si="68"/>
        <v>21</v>
      </c>
      <c r="N1056">
        <v>13.4</v>
      </c>
      <c r="O1056">
        <v>11.2</v>
      </c>
      <c r="P1056" s="46" t="s">
        <v>27</v>
      </c>
      <c r="Q1056" t="s">
        <v>28</v>
      </c>
      <c r="R1056" s="2">
        <v>1259.914</v>
      </c>
      <c r="S1056" s="2">
        <v>359.91399999999999</v>
      </c>
      <c r="T1056">
        <v>1.5</v>
      </c>
      <c r="U1056" s="2">
        <v>600</v>
      </c>
      <c r="V1056" s="2">
        <v>900</v>
      </c>
      <c r="W1056" t="s">
        <v>34</v>
      </c>
      <c r="X1056" t="s">
        <v>30</v>
      </c>
      <c r="Y1056" s="6">
        <f t="shared" si="69"/>
        <v>839.9426666666667</v>
      </c>
      <c r="Z1056" s="6">
        <f t="shared" si="70"/>
        <v>239.94266666666667</v>
      </c>
      <c r="AA1056" s="6">
        <f t="shared" si="71"/>
        <v>600</v>
      </c>
      <c r="AD1056" s="50">
        <f>Raw[[#This Row],[Net Contractor Cost after rebate]]+Raw[[#This Row],[TotalIncentive]]</f>
        <v>900</v>
      </c>
      <c r="AH1056" s="69">
        <f>Raw[[#This Row],[Contractor Markup]]/Raw[[#This Row],[RegularPrice]]</f>
        <v>0</v>
      </c>
    </row>
    <row r="1057" spans="1:34" hidden="1" x14ac:dyDescent="0.25">
      <c r="A1057">
        <v>51359</v>
      </c>
      <c r="B1057" t="s">
        <v>1193</v>
      </c>
      <c r="C1057">
        <v>8</v>
      </c>
      <c r="F1057" t="s">
        <v>1380</v>
      </c>
      <c r="G1057" t="s">
        <v>233</v>
      </c>
      <c r="H1057" t="s">
        <v>3140</v>
      </c>
      <c r="I1057" t="s">
        <v>3140</v>
      </c>
      <c r="L1057">
        <v>20.5</v>
      </c>
      <c r="M1057">
        <f t="shared" si="68"/>
        <v>21</v>
      </c>
      <c r="N1057">
        <v>13.4</v>
      </c>
      <c r="O1057">
        <v>11.2</v>
      </c>
      <c r="P1057" s="46" t="s">
        <v>27</v>
      </c>
      <c r="Q1057" t="s">
        <v>28</v>
      </c>
      <c r="R1057" s="2">
        <v>1259.914</v>
      </c>
      <c r="S1057" s="2">
        <v>359.91399999999999</v>
      </c>
      <c r="T1057">
        <v>1.5</v>
      </c>
      <c r="U1057" s="2">
        <v>600</v>
      </c>
      <c r="V1057" s="2">
        <v>900</v>
      </c>
      <c r="W1057" t="s">
        <v>1381</v>
      </c>
      <c r="X1057" t="s">
        <v>30</v>
      </c>
      <c r="Y1057" s="6">
        <f t="shared" si="69"/>
        <v>839.9426666666667</v>
      </c>
      <c r="Z1057" s="6">
        <f t="shared" si="70"/>
        <v>239.94266666666667</v>
      </c>
      <c r="AA1057" s="6">
        <f t="shared" si="71"/>
        <v>600</v>
      </c>
      <c r="AD1057" s="50">
        <f>Raw[[#This Row],[Net Contractor Cost after rebate]]+Raw[[#This Row],[TotalIncentive]]</f>
        <v>900</v>
      </c>
      <c r="AH1057" s="69">
        <f>Raw[[#This Row],[Contractor Markup]]/Raw[[#This Row],[RegularPrice]]</f>
        <v>0</v>
      </c>
    </row>
    <row r="1058" spans="1:34" hidden="1" x14ac:dyDescent="0.25">
      <c r="A1058">
        <v>51359</v>
      </c>
      <c r="B1058" t="s">
        <v>1193</v>
      </c>
      <c r="C1058">
        <v>9</v>
      </c>
      <c r="F1058" t="s">
        <v>1382</v>
      </c>
      <c r="G1058" t="s">
        <v>715</v>
      </c>
      <c r="H1058" t="s">
        <v>3140</v>
      </c>
      <c r="I1058" t="s">
        <v>3140</v>
      </c>
      <c r="L1058">
        <v>20.5</v>
      </c>
      <c r="M1058">
        <f t="shared" si="68"/>
        <v>21</v>
      </c>
      <c r="N1058">
        <v>13.4</v>
      </c>
      <c r="O1058">
        <v>11.2</v>
      </c>
      <c r="P1058" s="46" t="s">
        <v>27</v>
      </c>
      <c r="Q1058" t="s">
        <v>28</v>
      </c>
      <c r="R1058" s="2">
        <v>1259.914</v>
      </c>
      <c r="S1058" s="2">
        <v>359.91399999999999</v>
      </c>
      <c r="T1058">
        <v>1.5</v>
      </c>
      <c r="U1058" s="2">
        <v>600</v>
      </c>
      <c r="V1058" s="2">
        <v>900</v>
      </c>
      <c r="W1058" t="s">
        <v>996</v>
      </c>
      <c r="X1058" t="s">
        <v>30</v>
      </c>
      <c r="Y1058" s="6">
        <f t="shared" si="69"/>
        <v>839.9426666666667</v>
      </c>
      <c r="Z1058" s="6">
        <f t="shared" si="70"/>
        <v>239.94266666666667</v>
      </c>
      <c r="AA1058" s="6">
        <f t="shared" si="71"/>
        <v>600</v>
      </c>
      <c r="AD1058" s="50">
        <f>Raw[[#This Row],[Net Contractor Cost after rebate]]+Raw[[#This Row],[TotalIncentive]]</f>
        <v>900</v>
      </c>
      <c r="AH1058" s="69">
        <f>Raw[[#This Row],[Contractor Markup]]/Raw[[#This Row],[RegularPrice]]</f>
        <v>0</v>
      </c>
    </row>
    <row r="1059" spans="1:34" hidden="1" x14ac:dyDescent="0.25">
      <c r="A1059">
        <v>51359</v>
      </c>
      <c r="B1059" t="s">
        <v>1193</v>
      </c>
      <c r="C1059">
        <v>10</v>
      </c>
      <c r="F1059" t="s">
        <v>1383</v>
      </c>
      <c r="G1059" t="s">
        <v>715</v>
      </c>
      <c r="H1059" t="s">
        <v>3140</v>
      </c>
      <c r="I1059" t="s">
        <v>3140</v>
      </c>
      <c r="L1059">
        <v>20.5</v>
      </c>
      <c r="M1059">
        <f t="shared" si="68"/>
        <v>21</v>
      </c>
      <c r="N1059">
        <v>13.4</v>
      </c>
      <c r="O1059">
        <v>11.2</v>
      </c>
      <c r="P1059" s="46" t="s">
        <v>27</v>
      </c>
      <c r="Q1059" t="s">
        <v>28</v>
      </c>
      <c r="R1059" s="2">
        <v>1259.914</v>
      </c>
      <c r="S1059" s="2">
        <v>359.91399999999999</v>
      </c>
      <c r="T1059">
        <v>1.5</v>
      </c>
      <c r="U1059" s="2">
        <v>600</v>
      </c>
      <c r="V1059" s="2">
        <v>900</v>
      </c>
      <c r="W1059" t="s">
        <v>996</v>
      </c>
      <c r="X1059" t="s">
        <v>30</v>
      </c>
      <c r="Y1059" s="6">
        <f t="shared" si="69"/>
        <v>839.9426666666667</v>
      </c>
      <c r="Z1059" s="6">
        <f t="shared" si="70"/>
        <v>239.94266666666667</v>
      </c>
      <c r="AA1059" s="6">
        <f t="shared" si="71"/>
        <v>600</v>
      </c>
      <c r="AD1059" s="50">
        <f>Raw[[#This Row],[Net Contractor Cost after rebate]]+Raw[[#This Row],[TotalIncentive]]</f>
        <v>900</v>
      </c>
      <c r="AH1059" s="69">
        <f>Raw[[#This Row],[Contractor Markup]]/Raw[[#This Row],[RegularPrice]]</f>
        <v>0</v>
      </c>
    </row>
    <row r="1060" spans="1:34" hidden="1" x14ac:dyDescent="0.25">
      <c r="A1060">
        <v>51359</v>
      </c>
      <c r="B1060" t="s">
        <v>1193</v>
      </c>
      <c r="C1060">
        <v>11</v>
      </c>
      <c r="F1060" t="s">
        <v>1384</v>
      </c>
      <c r="G1060" t="s">
        <v>366</v>
      </c>
      <c r="H1060" t="s">
        <v>3140</v>
      </c>
      <c r="I1060" t="s">
        <v>3140</v>
      </c>
      <c r="L1060">
        <v>20.5</v>
      </c>
      <c r="M1060">
        <f t="shared" si="68"/>
        <v>21</v>
      </c>
      <c r="N1060">
        <v>12.5</v>
      </c>
      <c r="O1060">
        <v>10</v>
      </c>
      <c r="P1060" s="46" t="s">
        <v>27</v>
      </c>
      <c r="Q1060" t="s">
        <v>28</v>
      </c>
      <c r="R1060" s="2">
        <v>1423.4190000000001</v>
      </c>
      <c r="S1060" s="2">
        <v>307.41899999999998</v>
      </c>
      <c r="T1060">
        <v>1.86</v>
      </c>
      <c r="U1060" s="2">
        <v>600</v>
      </c>
      <c r="V1060" s="2">
        <v>1116</v>
      </c>
      <c r="W1060" t="s">
        <v>284</v>
      </c>
      <c r="X1060" t="s">
        <v>30</v>
      </c>
      <c r="Y1060" s="6">
        <f t="shared" si="69"/>
        <v>765.27903225806449</v>
      </c>
      <c r="Z1060" s="6">
        <f t="shared" si="70"/>
        <v>165.27903225806449</v>
      </c>
      <c r="AA1060" s="6">
        <f t="shared" si="71"/>
        <v>600</v>
      </c>
      <c r="AD1060" s="50">
        <f>Raw[[#This Row],[Net Contractor Cost after rebate]]+Raw[[#This Row],[TotalIncentive]]</f>
        <v>1116</v>
      </c>
      <c r="AH1060" s="69">
        <f>Raw[[#This Row],[Contractor Markup]]/Raw[[#This Row],[RegularPrice]]</f>
        <v>0</v>
      </c>
    </row>
    <row r="1061" spans="1:34" hidden="1" x14ac:dyDescent="0.25">
      <c r="A1061">
        <v>51359</v>
      </c>
      <c r="B1061" t="s">
        <v>1193</v>
      </c>
      <c r="C1061">
        <v>12</v>
      </c>
      <c r="F1061" t="s">
        <v>1385</v>
      </c>
      <c r="G1061" t="s">
        <v>182</v>
      </c>
      <c r="H1061" t="s">
        <v>3140</v>
      </c>
      <c r="I1061" t="s">
        <v>3140</v>
      </c>
      <c r="L1061">
        <v>20.5</v>
      </c>
      <c r="M1061">
        <f t="shared" si="68"/>
        <v>21</v>
      </c>
      <c r="N1061">
        <v>12.5</v>
      </c>
      <c r="O1061">
        <v>10</v>
      </c>
      <c r="P1061" s="46" t="s">
        <v>27</v>
      </c>
      <c r="Q1061" t="s">
        <v>28</v>
      </c>
      <c r="R1061" s="2">
        <v>1587.2159999999999</v>
      </c>
      <c r="S1061" s="2">
        <v>471.21600000000001</v>
      </c>
      <c r="T1061">
        <v>1.86</v>
      </c>
      <c r="U1061" s="2">
        <v>600</v>
      </c>
      <c r="V1061" s="2">
        <v>1116</v>
      </c>
      <c r="W1061" t="s">
        <v>346</v>
      </c>
      <c r="X1061" t="s">
        <v>30</v>
      </c>
      <c r="Y1061" s="6">
        <f t="shared" si="69"/>
        <v>853.34193548387088</v>
      </c>
      <c r="Z1061" s="6">
        <f t="shared" si="70"/>
        <v>253.34193548387097</v>
      </c>
      <c r="AA1061" s="6">
        <f t="shared" si="71"/>
        <v>599.99999999999989</v>
      </c>
      <c r="AD1061" s="50">
        <f>Raw[[#This Row],[Net Contractor Cost after rebate]]+Raw[[#This Row],[TotalIncentive]]</f>
        <v>1116</v>
      </c>
      <c r="AH1061" s="69">
        <f>Raw[[#This Row],[Contractor Markup]]/Raw[[#This Row],[RegularPrice]]</f>
        <v>0</v>
      </c>
    </row>
    <row r="1062" spans="1:34" hidden="1" x14ac:dyDescent="0.25">
      <c r="A1062">
        <v>51359</v>
      </c>
      <c r="B1062" t="s">
        <v>1193</v>
      </c>
      <c r="C1062">
        <v>13</v>
      </c>
      <c r="F1062" t="s">
        <v>1386</v>
      </c>
      <c r="G1062" t="s">
        <v>354</v>
      </c>
      <c r="H1062" t="s">
        <v>3140</v>
      </c>
      <c r="I1062" t="s">
        <v>3140</v>
      </c>
      <c r="L1062">
        <v>20.5</v>
      </c>
      <c r="M1062">
        <f t="shared" si="68"/>
        <v>21</v>
      </c>
      <c r="N1062">
        <v>12.5</v>
      </c>
      <c r="O1062">
        <v>10</v>
      </c>
      <c r="P1062" s="46" t="s">
        <v>27</v>
      </c>
      <c r="Q1062" t="s">
        <v>28</v>
      </c>
      <c r="R1062" s="2">
        <v>1423.4190000000001</v>
      </c>
      <c r="S1062" s="2">
        <v>307.41899999999998</v>
      </c>
      <c r="T1062">
        <v>1.86</v>
      </c>
      <c r="U1062" s="2">
        <v>600</v>
      </c>
      <c r="V1062" s="2">
        <v>1116</v>
      </c>
      <c r="W1062" t="s">
        <v>50</v>
      </c>
      <c r="X1062" t="s">
        <v>30</v>
      </c>
      <c r="Y1062" s="6">
        <f t="shared" si="69"/>
        <v>765.27903225806449</v>
      </c>
      <c r="Z1062" s="6">
        <f t="shared" si="70"/>
        <v>165.27903225806449</v>
      </c>
      <c r="AA1062" s="6">
        <f t="shared" si="71"/>
        <v>600</v>
      </c>
      <c r="AD1062" s="50">
        <f>Raw[[#This Row],[Net Contractor Cost after rebate]]+Raw[[#This Row],[TotalIncentive]]</f>
        <v>1116</v>
      </c>
      <c r="AH1062" s="69">
        <f>Raw[[#This Row],[Contractor Markup]]/Raw[[#This Row],[RegularPrice]]</f>
        <v>0</v>
      </c>
    </row>
    <row r="1063" spans="1:34" hidden="1" x14ac:dyDescent="0.25">
      <c r="A1063">
        <v>51359</v>
      </c>
      <c r="B1063" t="s">
        <v>1193</v>
      </c>
      <c r="C1063">
        <v>14</v>
      </c>
      <c r="F1063" t="s">
        <v>1387</v>
      </c>
      <c r="G1063" t="s">
        <v>400</v>
      </c>
      <c r="H1063" t="s">
        <v>3140</v>
      </c>
      <c r="I1063" t="s">
        <v>3140</v>
      </c>
      <c r="L1063">
        <v>20.5</v>
      </c>
      <c r="M1063">
        <f t="shared" si="68"/>
        <v>21</v>
      </c>
      <c r="N1063">
        <v>12.5</v>
      </c>
      <c r="O1063">
        <v>10</v>
      </c>
      <c r="P1063" s="46" t="s">
        <v>27</v>
      </c>
      <c r="Q1063" t="s">
        <v>28</v>
      </c>
      <c r="R1063" s="2">
        <v>1423.4190000000001</v>
      </c>
      <c r="S1063" s="2">
        <v>307.41899999999998</v>
      </c>
      <c r="T1063">
        <v>1.86</v>
      </c>
      <c r="U1063" s="2">
        <v>600</v>
      </c>
      <c r="V1063" s="2">
        <v>1116</v>
      </c>
      <c r="W1063" t="s">
        <v>63</v>
      </c>
      <c r="X1063" t="s">
        <v>30</v>
      </c>
      <c r="Y1063" s="6">
        <f t="shared" si="69"/>
        <v>765.27903225806449</v>
      </c>
      <c r="Z1063" s="6">
        <f t="shared" si="70"/>
        <v>165.27903225806449</v>
      </c>
      <c r="AA1063" s="6">
        <f t="shared" si="71"/>
        <v>600</v>
      </c>
      <c r="AD1063" s="50">
        <f>Raw[[#This Row],[Net Contractor Cost after rebate]]+Raw[[#This Row],[TotalIncentive]]</f>
        <v>1116</v>
      </c>
      <c r="AH1063" s="69">
        <f>Raw[[#This Row],[Contractor Markup]]/Raw[[#This Row],[RegularPrice]]</f>
        <v>0</v>
      </c>
    </row>
    <row r="1064" spans="1:34" hidden="1" x14ac:dyDescent="0.25">
      <c r="A1064">
        <v>51359</v>
      </c>
      <c r="B1064" t="s">
        <v>1193</v>
      </c>
      <c r="C1064">
        <v>15</v>
      </c>
      <c r="F1064" t="s">
        <v>1388</v>
      </c>
      <c r="G1064" t="s">
        <v>180</v>
      </c>
      <c r="H1064" t="s">
        <v>3140</v>
      </c>
      <c r="I1064" t="s">
        <v>3140</v>
      </c>
      <c r="L1064">
        <v>20.5</v>
      </c>
      <c r="M1064">
        <f t="shared" si="68"/>
        <v>21</v>
      </c>
      <c r="N1064">
        <v>12.5</v>
      </c>
      <c r="O1064">
        <v>10</v>
      </c>
      <c r="P1064" s="46" t="s">
        <v>27</v>
      </c>
      <c r="Q1064" t="s">
        <v>28</v>
      </c>
      <c r="R1064" s="2">
        <v>1501.857</v>
      </c>
      <c r="S1064" s="2">
        <v>385.85700000000003</v>
      </c>
      <c r="T1064">
        <v>1.86</v>
      </c>
      <c r="U1064" s="2">
        <v>600</v>
      </c>
      <c r="V1064" s="2">
        <v>1116</v>
      </c>
      <c r="W1064" t="s">
        <v>437</v>
      </c>
      <c r="X1064" t="s">
        <v>30</v>
      </c>
      <c r="Y1064" s="6">
        <f t="shared" si="69"/>
        <v>807.44999999999993</v>
      </c>
      <c r="Z1064" s="6">
        <f t="shared" si="70"/>
        <v>207.45000000000002</v>
      </c>
      <c r="AA1064" s="6">
        <f t="shared" si="71"/>
        <v>599.99999999999989</v>
      </c>
      <c r="AD1064" s="50">
        <f>Raw[[#This Row],[Net Contractor Cost after rebate]]+Raw[[#This Row],[TotalIncentive]]</f>
        <v>1116</v>
      </c>
      <c r="AH1064" s="69">
        <f>Raw[[#This Row],[Contractor Markup]]/Raw[[#This Row],[RegularPrice]]</f>
        <v>0</v>
      </c>
    </row>
    <row r="1065" spans="1:34" hidden="1" x14ac:dyDescent="0.25">
      <c r="A1065">
        <v>51359</v>
      </c>
      <c r="B1065" t="s">
        <v>1193</v>
      </c>
      <c r="C1065">
        <v>16</v>
      </c>
      <c r="F1065" t="s">
        <v>1388</v>
      </c>
      <c r="G1065" t="s">
        <v>180</v>
      </c>
      <c r="H1065" t="s">
        <v>3140</v>
      </c>
      <c r="I1065" t="s">
        <v>3140</v>
      </c>
      <c r="L1065">
        <v>20.5</v>
      </c>
      <c r="M1065">
        <f t="shared" si="68"/>
        <v>21</v>
      </c>
      <c r="N1065">
        <v>12.5</v>
      </c>
      <c r="O1065">
        <v>10</v>
      </c>
      <c r="P1065" s="46" t="s">
        <v>27</v>
      </c>
      <c r="Q1065" t="s">
        <v>28</v>
      </c>
      <c r="R1065" s="2">
        <v>1501.857</v>
      </c>
      <c r="S1065" s="2">
        <v>385.85700000000003</v>
      </c>
      <c r="T1065">
        <v>1.86</v>
      </c>
      <c r="U1065" s="2">
        <v>600</v>
      </c>
      <c r="V1065" s="2">
        <v>1116</v>
      </c>
      <c r="W1065" t="s">
        <v>437</v>
      </c>
      <c r="X1065" t="s">
        <v>30</v>
      </c>
      <c r="Y1065" s="6">
        <f t="shared" si="69"/>
        <v>807.44999999999993</v>
      </c>
      <c r="Z1065" s="6">
        <f t="shared" si="70"/>
        <v>207.45000000000002</v>
      </c>
      <c r="AA1065" s="6">
        <f t="shared" si="71"/>
        <v>599.99999999999989</v>
      </c>
      <c r="AD1065" s="50">
        <f>Raw[[#This Row],[Net Contractor Cost after rebate]]+Raw[[#This Row],[TotalIncentive]]</f>
        <v>1116</v>
      </c>
      <c r="AH1065" s="69">
        <f>Raw[[#This Row],[Contractor Markup]]/Raw[[#This Row],[RegularPrice]]</f>
        <v>0</v>
      </c>
    </row>
    <row r="1066" spans="1:34" hidden="1" x14ac:dyDescent="0.25">
      <c r="A1066">
        <v>51359</v>
      </c>
      <c r="B1066" t="s">
        <v>1193</v>
      </c>
      <c r="C1066">
        <v>17</v>
      </c>
      <c r="F1066" t="s">
        <v>1388</v>
      </c>
      <c r="G1066" t="s">
        <v>180</v>
      </c>
      <c r="H1066" t="s">
        <v>3140</v>
      </c>
      <c r="I1066" t="s">
        <v>3140</v>
      </c>
      <c r="L1066">
        <v>20.5</v>
      </c>
      <c r="M1066">
        <f t="shared" si="68"/>
        <v>21</v>
      </c>
      <c r="N1066">
        <v>12.5</v>
      </c>
      <c r="O1066">
        <v>10</v>
      </c>
      <c r="P1066" s="46" t="s">
        <v>27</v>
      </c>
      <c r="Q1066" t="s">
        <v>28</v>
      </c>
      <c r="R1066" s="2">
        <v>1501.857</v>
      </c>
      <c r="S1066" s="2">
        <v>385.85700000000003</v>
      </c>
      <c r="T1066">
        <v>1.86</v>
      </c>
      <c r="U1066" s="2">
        <v>600</v>
      </c>
      <c r="V1066" s="2">
        <v>1116</v>
      </c>
      <c r="W1066" t="s">
        <v>437</v>
      </c>
      <c r="X1066" t="s">
        <v>30</v>
      </c>
      <c r="Y1066" s="6">
        <f t="shared" si="69"/>
        <v>807.44999999999993</v>
      </c>
      <c r="Z1066" s="6">
        <f t="shared" si="70"/>
        <v>207.45000000000002</v>
      </c>
      <c r="AA1066" s="6">
        <f t="shared" si="71"/>
        <v>599.99999999999989</v>
      </c>
      <c r="AD1066" s="50">
        <f>Raw[[#This Row],[Net Contractor Cost after rebate]]+Raw[[#This Row],[TotalIncentive]]</f>
        <v>1116</v>
      </c>
      <c r="AH1066" s="69">
        <f>Raw[[#This Row],[Contractor Markup]]/Raw[[#This Row],[RegularPrice]]</f>
        <v>0</v>
      </c>
    </row>
    <row r="1067" spans="1:34" hidden="1" x14ac:dyDescent="0.25">
      <c r="A1067">
        <v>51359</v>
      </c>
      <c r="B1067" t="s">
        <v>1193</v>
      </c>
      <c r="C1067">
        <v>18</v>
      </c>
      <c r="F1067" t="s">
        <v>1389</v>
      </c>
      <c r="G1067" t="s">
        <v>242</v>
      </c>
      <c r="H1067" t="s">
        <v>3140</v>
      </c>
      <c r="I1067" t="s">
        <v>3140</v>
      </c>
      <c r="L1067">
        <v>20.5</v>
      </c>
      <c r="M1067">
        <f t="shared" si="68"/>
        <v>21</v>
      </c>
      <c r="N1067">
        <v>12.5</v>
      </c>
      <c r="O1067">
        <v>10</v>
      </c>
      <c r="P1067" s="46" t="s">
        <v>27</v>
      </c>
      <c r="Q1067" t="s">
        <v>28</v>
      </c>
      <c r="R1067" s="2">
        <v>1423.4190000000001</v>
      </c>
      <c r="S1067" s="2">
        <v>307.41899999999998</v>
      </c>
      <c r="T1067">
        <v>1.86</v>
      </c>
      <c r="U1067" s="2">
        <v>600</v>
      </c>
      <c r="V1067" s="2">
        <v>1116</v>
      </c>
      <c r="W1067" t="s">
        <v>63</v>
      </c>
      <c r="X1067" t="s">
        <v>30</v>
      </c>
      <c r="Y1067" s="6">
        <f t="shared" si="69"/>
        <v>765.27903225806449</v>
      </c>
      <c r="Z1067" s="6">
        <f t="shared" si="70"/>
        <v>165.27903225806449</v>
      </c>
      <c r="AA1067" s="6">
        <f t="shared" si="71"/>
        <v>600</v>
      </c>
      <c r="AD1067" s="50">
        <f>Raw[[#This Row],[Net Contractor Cost after rebate]]+Raw[[#This Row],[TotalIncentive]]</f>
        <v>1116</v>
      </c>
      <c r="AH1067" s="69">
        <f>Raw[[#This Row],[Contractor Markup]]/Raw[[#This Row],[RegularPrice]]</f>
        <v>0</v>
      </c>
    </row>
    <row r="1068" spans="1:34" hidden="1" x14ac:dyDescent="0.25">
      <c r="A1068">
        <v>51359</v>
      </c>
      <c r="B1068" t="s">
        <v>1193</v>
      </c>
      <c r="C1068">
        <v>19</v>
      </c>
      <c r="F1068" t="s">
        <v>1390</v>
      </c>
      <c r="G1068" t="s">
        <v>242</v>
      </c>
      <c r="H1068" t="s">
        <v>3140</v>
      </c>
      <c r="I1068" t="s">
        <v>3140</v>
      </c>
      <c r="L1068">
        <v>20.5</v>
      </c>
      <c r="M1068">
        <f t="shared" si="68"/>
        <v>21</v>
      </c>
      <c r="N1068">
        <v>12.5</v>
      </c>
      <c r="O1068">
        <v>10</v>
      </c>
      <c r="P1068" s="46" t="s">
        <v>27</v>
      </c>
      <c r="Q1068" t="s">
        <v>28</v>
      </c>
      <c r="R1068" s="2">
        <v>1501.857</v>
      </c>
      <c r="S1068" s="2">
        <v>385.85700000000003</v>
      </c>
      <c r="T1068">
        <v>1.86</v>
      </c>
      <c r="U1068" s="2">
        <v>600</v>
      </c>
      <c r="V1068" s="2">
        <v>1116</v>
      </c>
      <c r="W1068" t="s">
        <v>149</v>
      </c>
      <c r="X1068" t="s">
        <v>30</v>
      </c>
      <c r="Y1068" s="6">
        <f t="shared" si="69"/>
        <v>807.44999999999993</v>
      </c>
      <c r="Z1068" s="6">
        <f t="shared" si="70"/>
        <v>207.45000000000002</v>
      </c>
      <c r="AA1068" s="6">
        <f t="shared" si="71"/>
        <v>599.99999999999989</v>
      </c>
      <c r="AD1068" s="50">
        <f>Raw[[#This Row],[Net Contractor Cost after rebate]]+Raw[[#This Row],[TotalIncentive]]</f>
        <v>1116</v>
      </c>
      <c r="AH1068" s="69">
        <f>Raw[[#This Row],[Contractor Markup]]/Raw[[#This Row],[RegularPrice]]</f>
        <v>0</v>
      </c>
    </row>
    <row r="1069" spans="1:34" hidden="1" x14ac:dyDescent="0.25">
      <c r="A1069">
        <v>51359</v>
      </c>
      <c r="B1069" t="s">
        <v>1193</v>
      </c>
      <c r="C1069">
        <v>20</v>
      </c>
      <c r="F1069" t="s">
        <v>1391</v>
      </c>
      <c r="G1069" t="s">
        <v>228</v>
      </c>
      <c r="H1069" t="s">
        <v>3140</v>
      </c>
      <c r="I1069" t="s">
        <v>3140</v>
      </c>
      <c r="L1069">
        <v>20.5</v>
      </c>
      <c r="M1069">
        <f t="shared" si="68"/>
        <v>21</v>
      </c>
      <c r="N1069">
        <v>12.5</v>
      </c>
      <c r="O1069">
        <v>10</v>
      </c>
      <c r="P1069" s="46" t="s">
        <v>27</v>
      </c>
      <c r="Q1069" t="s">
        <v>28</v>
      </c>
      <c r="R1069" s="2">
        <v>1423.4190000000001</v>
      </c>
      <c r="S1069" s="2">
        <v>307.41899999999998</v>
      </c>
      <c r="T1069">
        <v>1.86</v>
      </c>
      <c r="U1069" s="2">
        <v>600</v>
      </c>
      <c r="V1069" s="2">
        <v>1116</v>
      </c>
      <c r="W1069" t="s">
        <v>53</v>
      </c>
      <c r="X1069" t="s">
        <v>30</v>
      </c>
      <c r="Y1069" s="6">
        <f t="shared" si="69"/>
        <v>765.27903225806449</v>
      </c>
      <c r="Z1069" s="6">
        <f t="shared" si="70"/>
        <v>165.27903225806449</v>
      </c>
      <c r="AA1069" s="6">
        <f t="shared" si="71"/>
        <v>600</v>
      </c>
      <c r="AD1069" s="50">
        <f>Raw[[#This Row],[Net Contractor Cost after rebate]]+Raw[[#This Row],[TotalIncentive]]</f>
        <v>1116</v>
      </c>
      <c r="AH1069" s="69">
        <f>Raw[[#This Row],[Contractor Markup]]/Raw[[#This Row],[RegularPrice]]</f>
        <v>0</v>
      </c>
    </row>
    <row r="1070" spans="1:34" hidden="1" x14ac:dyDescent="0.25">
      <c r="A1070">
        <v>51359</v>
      </c>
      <c r="B1070" t="s">
        <v>1193</v>
      </c>
      <c r="C1070">
        <v>21</v>
      </c>
      <c r="F1070" t="s">
        <v>1392</v>
      </c>
      <c r="G1070" t="s">
        <v>356</v>
      </c>
      <c r="H1070" t="s">
        <v>3140</v>
      </c>
      <c r="I1070" t="s">
        <v>3140</v>
      </c>
      <c r="L1070">
        <v>20.5</v>
      </c>
      <c r="M1070">
        <f t="shared" si="68"/>
        <v>21</v>
      </c>
      <c r="N1070">
        <v>12.5</v>
      </c>
      <c r="O1070">
        <v>10</v>
      </c>
      <c r="P1070" s="46" t="s">
        <v>27</v>
      </c>
      <c r="Q1070" t="s">
        <v>28</v>
      </c>
      <c r="R1070" s="2">
        <v>1318</v>
      </c>
      <c r="S1070" s="2">
        <v>202</v>
      </c>
      <c r="T1070">
        <v>1.86</v>
      </c>
      <c r="U1070" s="2">
        <v>600</v>
      </c>
      <c r="V1070" s="2">
        <v>1116</v>
      </c>
      <c r="W1070" t="s">
        <v>63</v>
      </c>
      <c r="X1070" t="s">
        <v>30</v>
      </c>
      <c r="Y1070" s="6">
        <f t="shared" si="69"/>
        <v>708.60215053763432</v>
      </c>
      <c r="Z1070" s="6">
        <f t="shared" si="70"/>
        <v>108.6021505376344</v>
      </c>
      <c r="AA1070" s="6">
        <f t="shared" si="71"/>
        <v>599.99999999999989</v>
      </c>
      <c r="AD1070" s="50">
        <f>Raw[[#This Row],[Net Contractor Cost after rebate]]+Raw[[#This Row],[TotalIncentive]]</f>
        <v>1116</v>
      </c>
      <c r="AH1070" s="69">
        <f>Raw[[#This Row],[Contractor Markup]]/Raw[[#This Row],[RegularPrice]]</f>
        <v>0</v>
      </c>
    </row>
    <row r="1071" spans="1:34" hidden="1" x14ac:dyDescent="0.25">
      <c r="A1071">
        <v>51359</v>
      </c>
      <c r="B1071" t="s">
        <v>1193</v>
      </c>
      <c r="C1071">
        <v>22</v>
      </c>
      <c r="F1071" t="s">
        <v>1393</v>
      </c>
      <c r="G1071" t="s">
        <v>222</v>
      </c>
      <c r="H1071" t="s">
        <v>3140</v>
      </c>
      <c r="I1071" t="s">
        <v>3140</v>
      </c>
      <c r="L1071">
        <v>18</v>
      </c>
      <c r="M1071">
        <f t="shared" si="68"/>
        <v>18</v>
      </c>
      <c r="N1071">
        <v>12</v>
      </c>
      <c r="O1071">
        <v>10</v>
      </c>
      <c r="P1071" s="46" t="s">
        <v>27</v>
      </c>
      <c r="Q1071" t="s">
        <v>28</v>
      </c>
      <c r="R1071" s="2">
        <v>789.14300000000003</v>
      </c>
      <c r="S1071" s="2">
        <v>93.143000000000001</v>
      </c>
      <c r="T1071">
        <v>1.1599999999999999</v>
      </c>
      <c r="U1071" s="2">
        <v>600</v>
      </c>
      <c r="V1071" s="2">
        <v>696</v>
      </c>
      <c r="W1071" t="s">
        <v>330</v>
      </c>
      <c r="X1071" t="s">
        <v>30</v>
      </c>
      <c r="Y1071" s="6">
        <f t="shared" si="69"/>
        <v>680.29568965517251</v>
      </c>
      <c r="Z1071" s="6">
        <f t="shared" si="70"/>
        <v>80.295689655172424</v>
      </c>
      <c r="AA1071" s="6">
        <f t="shared" si="71"/>
        <v>600.00000000000011</v>
      </c>
      <c r="AD1071" s="50">
        <f>Raw[[#This Row],[Net Contractor Cost after rebate]]+Raw[[#This Row],[TotalIncentive]]</f>
        <v>696</v>
      </c>
      <c r="AH1071" s="69">
        <f>Raw[[#This Row],[Contractor Markup]]/Raw[[#This Row],[RegularPrice]]</f>
        <v>0</v>
      </c>
    </row>
    <row r="1072" spans="1:34" hidden="1" x14ac:dyDescent="0.25">
      <c r="A1072">
        <v>51359</v>
      </c>
      <c r="B1072" t="s">
        <v>1193</v>
      </c>
      <c r="C1072">
        <v>23</v>
      </c>
      <c r="F1072" t="s">
        <v>1394</v>
      </c>
      <c r="G1072" t="s">
        <v>182</v>
      </c>
      <c r="H1072" t="s">
        <v>3140</v>
      </c>
      <c r="I1072" t="s">
        <v>3140</v>
      </c>
      <c r="L1072">
        <v>18</v>
      </c>
      <c r="M1072">
        <f t="shared" si="68"/>
        <v>18</v>
      </c>
      <c r="N1072">
        <v>10.5</v>
      </c>
      <c r="O1072">
        <v>10</v>
      </c>
      <c r="P1072" s="46" t="s">
        <v>27</v>
      </c>
      <c r="Q1072" t="s">
        <v>28</v>
      </c>
      <c r="R1072" s="2">
        <v>987.2</v>
      </c>
      <c r="S1072" s="2">
        <v>129.19999999999999</v>
      </c>
      <c r="T1072">
        <v>1.43</v>
      </c>
      <c r="U1072" s="2">
        <v>600</v>
      </c>
      <c r="V1072" s="2">
        <v>858</v>
      </c>
      <c r="W1072" t="s">
        <v>330</v>
      </c>
      <c r="X1072" t="s">
        <v>30</v>
      </c>
      <c r="Y1072" s="6">
        <f t="shared" si="69"/>
        <v>690.34965034965046</v>
      </c>
      <c r="Z1072" s="6">
        <f t="shared" si="70"/>
        <v>90.349650349650346</v>
      </c>
      <c r="AA1072" s="6">
        <f t="shared" si="71"/>
        <v>600.00000000000011</v>
      </c>
      <c r="AD1072" s="50">
        <f>Raw[[#This Row],[Net Contractor Cost after rebate]]+Raw[[#This Row],[TotalIncentive]]</f>
        <v>858</v>
      </c>
      <c r="AH1072" s="69">
        <f>Raw[[#This Row],[Contractor Markup]]/Raw[[#This Row],[RegularPrice]]</f>
        <v>0</v>
      </c>
    </row>
    <row r="1073" spans="1:34" hidden="1" x14ac:dyDescent="0.25">
      <c r="A1073">
        <v>51359</v>
      </c>
      <c r="B1073" t="s">
        <v>1193</v>
      </c>
      <c r="C1073">
        <v>24</v>
      </c>
      <c r="F1073" t="s">
        <v>1395</v>
      </c>
      <c r="G1073" t="s">
        <v>182</v>
      </c>
      <c r="H1073" t="s">
        <v>3140</v>
      </c>
      <c r="I1073" t="s">
        <v>3140</v>
      </c>
      <c r="L1073">
        <v>18</v>
      </c>
      <c r="M1073">
        <f t="shared" si="68"/>
        <v>18</v>
      </c>
      <c r="N1073">
        <v>10.5</v>
      </c>
      <c r="O1073">
        <v>10</v>
      </c>
      <c r="P1073" s="46" t="s">
        <v>27</v>
      </c>
      <c r="Q1073" t="s">
        <v>28</v>
      </c>
      <c r="R1073" s="2">
        <v>987.2</v>
      </c>
      <c r="S1073" s="2">
        <v>129.19999999999999</v>
      </c>
      <c r="T1073">
        <v>1.43</v>
      </c>
      <c r="U1073" s="2">
        <v>600</v>
      </c>
      <c r="V1073" s="2">
        <v>858</v>
      </c>
      <c r="W1073" t="s">
        <v>518</v>
      </c>
      <c r="X1073" t="s">
        <v>30</v>
      </c>
      <c r="Y1073" s="6">
        <f t="shared" si="69"/>
        <v>690.34965034965046</v>
      </c>
      <c r="Z1073" s="6">
        <f t="shared" si="70"/>
        <v>90.349650349650346</v>
      </c>
      <c r="AA1073" s="6">
        <f t="shared" si="71"/>
        <v>600.00000000000011</v>
      </c>
      <c r="AD1073" s="50">
        <f>Raw[[#This Row],[Net Contractor Cost after rebate]]+Raw[[#This Row],[TotalIncentive]]</f>
        <v>858</v>
      </c>
      <c r="AH1073" s="69">
        <f>Raw[[#This Row],[Contractor Markup]]/Raw[[#This Row],[RegularPrice]]</f>
        <v>0</v>
      </c>
    </row>
    <row r="1074" spans="1:34" hidden="1" x14ac:dyDescent="0.25">
      <c r="A1074">
        <v>51359</v>
      </c>
      <c r="B1074" t="s">
        <v>1193</v>
      </c>
      <c r="C1074">
        <v>25</v>
      </c>
      <c r="F1074" t="s">
        <v>1396</v>
      </c>
      <c r="G1074" t="s">
        <v>199</v>
      </c>
      <c r="H1074" t="s">
        <v>3140</v>
      </c>
      <c r="I1074" t="s">
        <v>3140</v>
      </c>
      <c r="L1074">
        <v>18</v>
      </c>
      <c r="M1074">
        <f t="shared" si="68"/>
        <v>18</v>
      </c>
      <c r="N1074">
        <v>10.5</v>
      </c>
      <c r="O1074">
        <v>10</v>
      </c>
      <c r="P1074" s="46" t="s">
        <v>27</v>
      </c>
      <c r="Q1074" t="s">
        <v>28</v>
      </c>
      <c r="R1074" s="2">
        <v>1041.5999999999999</v>
      </c>
      <c r="S1074" s="2">
        <v>183.6</v>
      </c>
      <c r="T1074">
        <v>1.43</v>
      </c>
      <c r="U1074" s="2">
        <v>600</v>
      </c>
      <c r="V1074" s="2">
        <v>858</v>
      </c>
      <c r="W1074" t="s">
        <v>240</v>
      </c>
      <c r="X1074" t="s">
        <v>30</v>
      </c>
      <c r="Y1074" s="6">
        <f t="shared" si="69"/>
        <v>728.39160839160832</v>
      </c>
      <c r="Z1074" s="6">
        <f t="shared" si="70"/>
        <v>128.3916083916084</v>
      </c>
      <c r="AA1074" s="6">
        <f t="shared" si="71"/>
        <v>599.99999999999989</v>
      </c>
      <c r="AD1074" s="50">
        <f>Raw[[#This Row],[Net Contractor Cost after rebate]]+Raw[[#This Row],[TotalIncentive]]</f>
        <v>858</v>
      </c>
      <c r="AH1074" s="69">
        <f>Raw[[#This Row],[Contractor Markup]]/Raw[[#This Row],[RegularPrice]]</f>
        <v>0</v>
      </c>
    </row>
    <row r="1075" spans="1:34" hidden="1" x14ac:dyDescent="0.25">
      <c r="A1075">
        <v>51360</v>
      </c>
      <c r="B1075" t="s">
        <v>1193</v>
      </c>
      <c r="C1075">
        <v>1</v>
      </c>
      <c r="F1075" t="s">
        <v>1397</v>
      </c>
      <c r="G1075" t="s">
        <v>180</v>
      </c>
      <c r="H1075" t="s">
        <v>3140</v>
      </c>
      <c r="I1075" t="s">
        <v>3140</v>
      </c>
      <c r="L1075">
        <v>18</v>
      </c>
      <c r="M1075">
        <f t="shared" si="68"/>
        <v>18</v>
      </c>
      <c r="N1075">
        <v>10.5</v>
      </c>
      <c r="O1075">
        <v>10</v>
      </c>
      <c r="P1075" s="46" t="s">
        <v>27</v>
      </c>
      <c r="Q1075" t="s">
        <v>28</v>
      </c>
      <c r="R1075" s="2">
        <v>987.2</v>
      </c>
      <c r="S1075" s="2">
        <v>129.19999999999999</v>
      </c>
      <c r="T1075">
        <v>1.43</v>
      </c>
      <c r="U1075" s="2">
        <v>600</v>
      </c>
      <c r="V1075" s="2">
        <v>858</v>
      </c>
      <c r="W1075" t="s">
        <v>320</v>
      </c>
      <c r="X1075" t="s">
        <v>30</v>
      </c>
      <c r="Y1075" s="6">
        <f t="shared" si="69"/>
        <v>690.34965034965046</v>
      </c>
      <c r="Z1075" s="6">
        <f t="shared" si="70"/>
        <v>90.349650349650346</v>
      </c>
      <c r="AA1075" s="6">
        <f t="shared" si="71"/>
        <v>600.00000000000011</v>
      </c>
      <c r="AD1075" s="50">
        <f>Raw[[#This Row],[Net Contractor Cost after rebate]]+Raw[[#This Row],[TotalIncentive]]</f>
        <v>858</v>
      </c>
      <c r="AH1075" s="69">
        <f>Raw[[#This Row],[Contractor Markup]]/Raw[[#This Row],[RegularPrice]]</f>
        <v>0</v>
      </c>
    </row>
    <row r="1076" spans="1:34" hidden="1" x14ac:dyDescent="0.25">
      <c r="A1076">
        <v>51360</v>
      </c>
      <c r="B1076" t="s">
        <v>1193</v>
      </c>
      <c r="C1076">
        <v>2</v>
      </c>
      <c r="F1076" t="s">
        <v>1398</v>
      </c>
      <c r="G1076" t="s">
        <v>180</v>
      </c>
      <c r="H1076" t="s">
        <v>3140</v>
      </c>
      <c r="I1076" t="s">
        <v>3140</v>
      </c>
      <c r="L1076">
        <v>18</v>
      </c>
      <c r="M1076">
        <f t="shared" si="68"/>
        <v>18</v>
      </c>
      <c r="N1076">
        <v>10.5</v>
      </c>
      <c r="O1076">
        <v>10</v>
      </c>
      <c r="P1076" s="46" t="s">
        <v>27</v>
      </c>
      <c r="Q1076" t="s">
        <v>28</v>
      </c>
      <c r="R1076" s="2">
        <v>987.2</v>
      </c>
      <c r="S1076" s="2">
        <v>129.19999999999999</v>
      </c>
      <c r="T1076">
        <v>1.43</v>
      </c>
      <c r="U1076" s="2">
        <v>600</v>
      </c>
      <c r="V1076" s="2">
        <v>858</v>
      </c>
      <c r="W1076" t="s">
        <v>1399</v>
      </c>
      <c r="X1076" t="s">
        <v>30</v>
      </c>
      <c r="Y1076" s="6">
        <f t="shared" si="69"/>
        <v>690.34965034965046</v>
      </c>
      <c r="Z1076" s="6">
        <f t="shared" si="70"/>
        <v>90.349650349650346</v>
      </c>
      <c r="AA1076" s="6">
        <f t="shared" si="71"/>
        <v>600.00000000000011</v>
      </c>
      <c r="AD1076" s="50">
        <f>Raw[[#This Row],[Net Contractor Cost after rebate]]+Raw[[#This Row],[TotalIncentive]]</f>
        <v>858</v>
      </c>
      <c r="AH1076" s="69">
        <f>Raw[[#This Row],[Contractor Markup]]/Raw[[#This Row],[RegularPrice]]</f>
        <v>0</v>
      </c>
    </row>
    <row r="1077" spans="1:34" hidden="1" x14ac:dyDescent="0.25">
      <c r="A1077">
        <v>51360</v>
      </c>
      <c r="B1077" t="s">
        <v>1193</v>
      </c>
      <c r="C1077">
        <v>3</v>
      </c>
      <c r="F1077" t="s">
        <v>1400</v>
      </c>
      <c r="G1077" t="s">
        <v>400</v>
      </c>
      <c r="H1077" t="s">
        <v>3140</v>
      </c>
      <c r="I1077" t="s">
        <v>3140</v>
      </c>
      <c r="L1077">
        <v>18</v>
      </c>
      <c r="M1077">
        <f t="shared" si="68"/>
        <v>18</v>
      </c>
      <c r="N1077">
        <v>8.6</v>
      </c>
      <c r="O1077">
        <v>10</v>
      </c>
      <c r="P1077" s="46" t="s">
        <v>27</v>
      </c>
      <c r="Q1077" t="s">
        <v>28</v>
      </c>
      <c r="R1077" s="2">
        <v>1008.2910000000001</v>
      </c>
      <c r="S1077" s="2">
        <v>-107.709</v>
      </c>
      <c r="T1077">
        <v>1.86</v>
      </c>
      <c r="U1077" s="2">
        <v>600</v>
      </c>
      <c r="V1077" s="2">
        <v>1116</v>
      </c>
      <c r="W1077" t="s">
        <v>284</v>
      </c>
      <c r="X1077" t="s">
        <v>30</v>
      </c>
      <c r="Y1077" s="6">
        <f t="shared" si="69"/>
        <v>542.091935483871</v>
      </c>
      <c r="Z1077" s="6">
        <f t="shared" si="70"/>
        <v>-57.908064516129031</v>
      </c>
      <c r="AA1077" s="6">
        <f t="shared" si="71"/>
        <v>600</v>
      </c>
      <c r="AD1077" s="50">
        <f>Raw[[#This Row],[Net Contractor Cost after rebate]]+Raw[[#This Row],[TotalIncentive]]</f>
        <v>1116</v>
      </c>
      <c r="AH1077" s="69">
        <f>Raw[[#This Row],[Contractor Markup]]/Raw[[#This Row],[RegularPrice]]</f>
        <v>0</v>
      </c>
    </row>
    <row r="1078" spans="1:34" hidden="1" x14ac:dyDescent="0.25">
      <c r="A1078">
        <v>51360</v>
      </c>
      <c r="B1078" t="s">
        <v>1193</v>
      </c>
      <c r="C1078">
        <v>4</v>
      </c>
      <c r="F1078" t="s">
        <v>1400</v>
      </c>
      <c r="G1078" t="s">
        <v>400</v>
      </c>
      <c r="H1078" t="s">
        <v>3140</v>
      </c>
      <c r="I1078" t="s">
        <v>3140</v>
      </c>
      <c r="L1078">
        <v>18</v>
      </c>
      <c r="M1078">
        <f t="shared" si="68"/>
        <v>18</v>
      </c>
      <c r="N1078">
        <v>8.6</v>
      </c>
      <c r="O1078">
        <v>10</v>
      </c>
      <c r="P1078" s="46" t="s">
        <v>27</v>
      </c>
      <c r="Q1078" t="s">
        <v>28</v>
      </c>
      <c r="R1078" s="2">
        <v>1008.2910000000001</v>
      </c>
      <c r="S1078" s="2">
        <v>-107.709</v>
      </c>
      <c r="T1078">
        <v>1.86</v>
      </c>
      <c r="U1078" s="2">
        <v>600</v>
      </c>
      <c r="V1078" s="2">
        <v>1116</v>
      </c>
      <c r="W1078" t="s">
        <v>284</v>
      </c>
      <c r="X1078" t="s">
        <v>30</v>
      </c>
      <c r="Y1078" s="6">
        <f t="shared" si="69"/>
        <v>542.091935483871</v>
      </c>
      <c r="Z1078" s="6">
        <f t="shared" si="70"/>
        <v>-57.908064516129031</v>
      </c>
      <c r="AA1078" s="6">
        <f t="shared" si="71"/>
        <v>600</v>
      </c>
      <c r="AD1078" s="50">
        <f>Raw[[#This Row],[Net Contractor Cost after rebate]]+Raw[[#This Row],[TotalIncentive]]</f>
        <v>1116</v>
      </c>
      <c r="AH1078" s="69">
        <f>Raw[[#This Row],[Contractor Markup]]/Raw[[#This Row],[RegularPrice]]</f>
        <v>0</v>
      </c>
    </row>
    <row r="1079" spans="1:34" hidden="1" x14ac:dyDescent="0.25">
      <c r="A1079">
        <v>51360</v>
      </c>
      <c r="B1079" t="s">
        <v>1193</v>
      </c>
      <c r="C1079">
        <v>5</v>
      </c>
      <c r="F1079" t="s">
        <v>1400</v>
      </c>
      <c r="G1079" t="s">
        <v>400</v>
      </c>
      <c r="H1079" t="s">
        <v>3140</v>
      </c>
      <c r="I1079" t="s">
        <v>3140</v>
      </c>
      <c r="L1079">
        <v>18</v>
      </c>
      <c r="M1079">
        <f t="shared" si="68"/>
        <v>18</v>
      </c>
      <c r="N1079">
        <v>8.6</v>
      </c>
      <c r="O1079">
        <v>10</v>
      </c>
      <c r="P1079" s="46" t="s">
        <v>27</v>
      </c>
      <c r="Q1079" t="s">
        <v>28</v>
      </c>
      <c r="R1079" s="2">
        <v>1008.2910000000001</v>
      </c>
      <c r="S1079" s="2">
        <v>-107.709</v>
      </c>
      <c r="T1079">
        <v>1.86</v>
      </c>
      <c r="U1079" s="2">
        <v>600</v>
      </c>
      <c r="V1079" s="2">
        <v>1116</v>
      </c>
      <c r="W1079" t="s">
        <v>284</v>
      </c>
      <c r="X1079" t="s">
        <v>30</v>
      </c>
      <c r="Y1079" s="6">
        <f t="shared" si="69"/>
        <v>542.091935483871</v>
      </c>
      <c r="Z1079" s="6">
        <f t="shared" si="70"/>
        <v>-57.908064516129031</v>
      </c>
      <c r="AA1079" s="6">
        <f t="shared" si="71"/>
        <v>600</v>
      </c>
      <c r="AD1079" s="50">
        <f>Raw[[#This Row],[Net Contractor Cost after rebate]]+Raw[[#This Row],[TotalIncentive]]</f>
        <v>1116</v>
      </c>
      <c r="AH1079" s="69">
        <f>Raw[[#This Row],[Contractor Markup]]/Raw[[#This Row],[RegularPrice]]</f>
        <v>0</v>
      </c>
    </row>
    <row r="1080" spans="1:34" hidden="1" x14ac:dyDescent="0.25">
      <c r="A1080">
        <v>51360</v>
      </c>
      <c r="B1080" t="s">
        <v>1193</v>
      </c>
      <c r="C1080">
        <v>6</v>
      </c>
      <c r="F1080" t="s">
        <v>1401</v>
      </c>
      <c r="G1080" t="s">
        <v>182</v>
      </c>
      <c r="H1080" t="s">
        <v>3140</v>
      </c>
      <c r="I1080" t="s">
        <v>3140</v>
      </c>
      <c r="L1080">
        <v>18</v>
      </c>
      <c r="M1080">
        <f t="shared" si="68"/>
        <v>18</v>
      </c>
      <c r="N1080">
        <v>8.6</v>
      </c>
      <c r="O1080">
        <v>10</v>
      </c>
      <c r="P1080" s="46" t="s">
        <v>27</v>
      </c>
      <c r="Q1080" t="s">
        <v>28</v>
      </c>
      <c r="R1080" s="2">
        <v>1180.6079999999999</v>
      </c>
      <c r="S1080" s="2">
        <v>64.607999999999905</v>
      </c>
      <c r="T1080">
        <v>1.86</v>
      </c>
      <c r="U1080" s="2">
        <v>600</v>
      </c>
      <c r="V1080" s="2">
        <v>1116</v>
      </c>
      <c r="W1080" t="s">
        <v>53</v>
      </c>
      <c r="X1080" t="s">
        <v>30</v>
      </c>
      <c r="Y1080" s="6">
        <f t="shared" si="69"/>
        <v>634.73548387096764</v>
      </c>
      <c r="Z1080" s="6">
        <f t="shared" si="70"/>
        <v>34.735483870967691</v>
      </c>
      <c r="AA1080" s="6">
        <f t="shared" si="71"/>
        <v>600</v>
      </c>
      <c r="AD1080" s="50">
        <f>Raw[[#This Row],[Net Contractor Cost after rebate]]+Raw[[#This Row],[TotalIncentive]]</f>
        <v>1116</v>
      </c>
      <c r="AH1080" s="69">
        <f>Raw[[#This Row],[Contractor Markup]]/Raw[[#This Row],[RegularPrice]]</f>
        <v>0</v>
      </c>
    </row>
    <row r="1081" spans="1:34" hidden="1" x14ac:dyDescent="0.25">
      <c r="A1081">
        <v>51360</v>
      </c>
      <c r="B1081" t="s">
        <v>1193</v>
      </c>
      <c r="C1081">
        <v>7</v>
      </c>
      <c r="F1081" t="s">
        <v>1402</v>
      </c>
      <c r="G1081" t="s">
        <v>356</v>
      </c>
      <c r="H1081" t="s">
        <v>3140</v>
      </c>
      <c r="I1081" t="s">
        <v>3140</v>
      </c>
      <c r="L1081">
        <v>18</v>
      </c>
      <c r="M1081">
        <f t="shared" si="68"/>
        <v>18</v>
      </c>
      <c r="N1081">
        <v>8.6</v>
      </c>
      <c r="O1081">
        <v>10</v>
      </c>
      <c r="P1081" s="46" t="s">
        <v>27</v>
      </c>
      <c r="Q1081" t="s">
        <v>28</v>
      </c>
      <c r="R1081" s="2">
        <v>1058.7719999999999</v>
      </c>
      <c r="S1081" s="2">
        <v>-57.228000000000101</v>
      </c>
      <c r="T1081">
        <v>1.86</v>
      </c>
      <c r="U1081" s="2">
        <v>600</v>
      </c>
      <c r="V1081" s="2">
        <v>1116</v>
      </c>
      <c r="W1081" t="s">
        <v>320</v>
      </c>
      <c r="X1081" t="s">
        <v>30</v>
      </c>
      <c r="Y1081" s="6">
        <f t="shared" si="69"/>
        <v>569.23225806451603</v>
      </c>
      <c r="Z1081" s="6">
        <f t="shared" si="70"/>
        <v>-30.767741935483922</v>
      </c>
      <c r="AA1081" s="6">
        <f t="shared" si="71"/>
        <v>600</v>
      </c>
      <c r="AD1081" s="50">
        <f>Raw[[#This Row],[Net Contractor Cost after rebate]]+Raw[[#This Row],[TotalIncentive]]</f>
        <v>1116</v>
      </c>
      <c r="AH1081" s="69">
        <f>Raw[[#This Row],[Contractor Markup]]/Raw[[#This Row],[RegularPrice]]</f>
        <v>0</v>
      </c>
    </row>
    <row r="1082" spans="1:34" hidden="1" x14ac:dyDescent="0.25">
      <c r="A1082">
        <v>51360</v>
      </c>
      <c r="B1082" t="s">
        <v>1193</v>
      </c>
      <c r="C1082">
        <v>8</v>
      </c>
      <c r="F1082" t="s">
        <v>1403</v>
      </c>
      <c r="G1082" t="s">
        <v>719</v>
      </c>
      <c r="H1082" t="s">
        <v>3140</v>
      </c>
      <c r="I1082" t="s">
        <v>3140</v>
      </c>
      <c r="L1082">
        <v>18</v>
      </c>
      <c r="M1082">
        <f t="shared" si="68"/>
        <v>18</v>
      </c>
      <c r="N1082">
        <v>8.6</v>
      </c>
      <c r="O1082">
        <v>10</v>
      </c>
      <c r="P1082" s="46" t="s">
        <v>27</v>
      </c>
      <c r="Q1082" t="s">
        <v>28</v>
      </c>
      <c r="R1082" s="2">
        <v>1058.7719999999999</v>
      </c>
      <c r="S1082" s="2">
        <v>-57.228000000000101</v>
      </c>
      <c r="T1082">
        <v>1.86</v>
      </c>
      <c r="U1082" s="2">
        <v>600</v>
      </c>
      <c r="V1082" s="2">
        <v>1116</v>
      </c>
      <c r="W1082" t="s">
        <v>323</v>
      </c>
      <c r="X1082" t="s">
        <v>30</v>
      </c>
      <c r="Y1082" s="6">
        <f t="shared" si="69"/>
        <v>569.23225806451603</v>
      </c>
      <c r="Z1082" s="6">
        <f t="shared" si="70"/>
        <v>-30.767741935483922</v>
      </c>
      <c r="AA1082" s="6">
        <f t="shared" si="71"/>
        <v>600</v>
      </c>
      <c r="AD1082" s="50">
        <f>Raw[[#This Row],[Net Contractor Cost after rebate]]+Raw[[#This Row],[TotalIncentive]]</f>
        <v>1116</v>
      </c>
      <c r="AH1082" s="69">
        <f>Raw[[#This Row],[Contractor Markup]]/Raw[[#This Row],[RegularPrice]]</f>
        <v>0</v>
      </c>
    </row>
    <row r="1083" spans="1:34" hidden="1" x14ac:dyDescent="0.25">
      <c r="A1083">
        <v>51360</v>
      </c>
      <c r="B1083" t="s">
        <v>1193</v>
      </c>
      <c r="C1083">
        <v>9</v>
      </c>
      <c r="F1083" t="s">
        <v>1404</v>
      </c>
      <c r="G1083" t="s">
        <v>242</v>
      </c>
      <c r="H1083" t="s">
        <v>3140</v>
      </c>
      <c r="I1083" t="s">
        <v>3140</v>
      </c>
      <c r="L1083">
        <v>17</v>
      </c>
      <c r="M1083">
        <f t="shared" si="68"/>
        <v>17</v>
      </c>
      <c r="N1083">
        <v>12</v>
      </c>
      <c r="O1083">
        <v>9</v>
      </c>
      <c r="P1083" s="46" t="s">
        <v>27</v>
      </c>
      <c r="Q1083" t="s">
        <v>40</v>
      </c>
      <c r="R1083" s="2">
        <v>538.25</v>
      </c>
      <c r="S1083" s="2">
        <v>238.25</v>
      </c>
      <c r="T1083">
        <v>0.75</v>
      </c>
      <c r="U1083" s="2">
        <v>400</v>
      </c>
      <c r="V1083" s="2">
        <v>300</v>
      </c>
      <c r="W1083" t="s">
        <v>380</v>
      </c>
      <c r="X1083" t="s">
        <v>30</v>
      </c>
      <c r="Y1083" s="6">
        <f t="shared" si="69"/>
        <v>717.66666666666663</v>
      </c>
      <c r="Z1083" s="6">
        <f t="shared" si="70"/>
        <v>317.66666666666669</v>
      </c>
      <c r="AA1083" s="6">
        <f t="shared" si="71"/>
        <v>399.99999999999994</v>
      </c>
      <c r="AD1083" s="50">
        <f>Raw[[#This Row],[Net Contractor Cost after rebate]]+Raw[[#This Row],[TotalIncentive]]</f>
        <v>300</v>
      </c>
      <c r="AH1083" s="69">
        <f>Raw[[#This Row],[Contractor Markup]]/Raw[[#This Row],[RegularPrice]]</f>
        <v>0</v>
      </c>
    </row>
    <row r="1084" spans="1:34" hidden="1" x14ac:dyDescent="0.25">
      <c r="A1084">
        <v>51360</v>
      </c>
      <c r="B1084" t="s">
        <v>1193</v>
      </c>
      <c r="C1084">
        <v>10</v>
      </c>
      <c r="F1084" t="s">
        <v>1405</v>
      </c>
      <c r="G1084" t="s">
        <v>233</v>
      </c>
      <c r="H1084" t="s">
        <v>3140</v>
      </c>
      <c r="I1084" t="s">
        <v>3140</v>
      </c>
      <c r="L1084">
        <v>17</v>
      </c>
      <c r="M1084">
        <f t="shared" si="68"/>
        <v>17</v>
      </c>
      <c r="N1084">
        <v>9.9</v>
      </c>
      <c r="O1084">
        <v>9</v>
      </c>
      <c r="P1084" s="46" t="s">
        <v>27</v>
      </c>
      <c r="Q1084" t="s">
        <v>40</v>
      </c>
      <c r="R1084" s="2">
        <v>613.15499999999997</v>
      </c>
      <c r="S1084" s="2">
        <v>213.155</v>
      </c>
      <c r="T1084">
        <v>1</v>
      </c>
      <c r="U1084" s="2">
        <v>400</v>
      </c>
      <c r="V1084" s="2">
        <v>400</v>
      </c>
      <c r="W1084" t="s">
        <v>636</v>
      </c>
      <c r="X1084" t="s">
        <v>30</v>
      </c>
      <c r="Y1084" s="6">
        <f t="shared" si="69"/>
        <v>613.15499999999997</v>
      </c>
      <c r="Z1084" s="6">
        <f t="shared" si="70"/>
        <v>213.155</v>
      </c>
      <c r="AA1084" s="6">
        <f t="shared" si="71"/>
        <v>400</v>
      </c>
      <c r="AD1084" s="50">
        <f>Raw[[#This Row],[Net Contractor Cost after rebate]]+Raw[[#This Row],[TotalIncentive]]</f>
        <v>400</v>
      </c>
      <c r="AH1084" s="69">
        <f>Raw[[#This Row],[Contractor Markup]]/Raw[[#This Row],[RegularPrice]]</f>
        <v>0</v>
      </c>
    </row>
    <row r="1085" spans="1:34" hidden="1" x14ac:dyDescent="0.25">
      <c r="A1085">
        <v>51360</v>
      </c>
      <c r="B1085" t="s">
        <v>1193</v>
      </c>
      <c r="C1085">
        <v>11</v>
      </c>
      <c r="F1085" t="s">
        <v>1406</v>
      </c>
      <c r="G1085" t="s">
        <v>196</v>
      </c>
      <c r="H1085" t="s">
        <v>3140</v>
      </c>
      <c r="I1085" t="s">
        <v>3140</v>
      </c>
      <c r="L1085">
        <v>16</v>
      </c>
      <c r="M1085">
        <f t="shared" si="68"/>
        <v>16</v>
      </c>
      <c r="N1085">
        <v>8</v>
      </c>
      <c r="O1085">
        <v>8.5</v>
      </c>
      <c r="P1085" s="46" t="s">
        <v>27</v>
      </c>
      <c r="Q1085" t="s">
        <v>74</v>
      </c>
      <c r="R1085" s="2">
        <v>727.92</v>
      </c>
      <c r="S1085" s="2">
        <v>169.92</v>
      </c>
      <c r="T1085">
        <v>1.86</v>
      </c>
      <c r="U1085" s="2">
        <v>300</v>
      </c>
      <c r="V1085" s="2">
        <v>558</v>
      </c>
      <c r="W1085" t="s">
        <v>72</v>
      </c>
      <c r="X1085" t="s">
        <v>30</v>
      </c>
      <c r="Y1085" s="6">
        <f t="shared" si="69"/>
        <v>391.35483870967738</v>
      </c>
      <c r="Z1085" s="6">
        <f t="shared" si="70"/>
        <v>91.354838709677409</v>
      </c>
      <c r="AA1085" s="6">
        <f t="shared" si="71"/>
        <v>300</v>
      </c>
      <c r="AD1085" s="50">
        <f>Raw[[#This Row],[Net Contractor Cost after rebate]]+Raw[[#This Row],[TotalIncentive]]</f>
        <v>558</v>
      </c>
      <c r="AH1085" s="69">
        <f>Raw[[#This Row],[Contractor Markup]]/Raw[[#This Row],[RegularPrice]]</f>
        <v>0</v>
      </c>
    </row>
    <row r="1086" spans="1:34" hidden="1" x14ac:dyDescent="0.25">
      <c r="A1086">
        <v>51360</v>
      </c>
      <c r="B1086" t="s">
        <v>1193</v>
      </c>
      <c r="C1086">
        <v>12</v>
      </c>
      <c r="F1086" t="s">
        <v>1407</v>
      </c>
      <c r="G1086" t="s">
        <v>354</v>
      </c>
      <c r="H1086" t="s">
        <v>3140</v>
      </c>
      <c r="I1086" t="s">
        <v>3140</v>
      </c>
      <c r="L1086">
        <v>20</v>
      </c>
      <c r="M1086">
        <f t="shared" si="68"/>
        <v>20</v>
      </c>
      <c r="N1086">
        <v>13.6</v>
      </c>
      <c r="O1086">
        <v>9.8000000000000007</v>
      </c>
      <c r="P1086" s="46" t="s">
        <v>27</v>
      </c>
      <c r="Q1086" t="s">
        <v>28</v>
      </c>
      <c r="R1086" s="2">
        <v>1484</v>
      </c>
      <c r="S1086" s="2">
        <v>386</v>
      </c>
      <c r="T1086">
        <v>1.83</v>
      </c>
      <c r="U1086" s="2">
        <v>600</v>
      </c>
      <c r="V1086" s="2">
        <v>1098</v>
      </c>
      <c r="W1086" t="s">
        <v>1101</v>
      </c>
      <c r="X1086" t="s">
        <v>30</v>
      </c>
      <c r="Y1086" s="6">
        <f t="shared" si="69"/>
        <v>810.92896174863381</v>
      </c>
      <c r="Z1086" s="6">
        <f t="shared" si="70"/>
        <v>210.92896174863387</v>
      </c>
      <c r="AA1086" s="6">
        <f t="shared" si="71"/>
        <v>600</v>
      </c>
      <c r="AD1086" s="50">
        <f>Raw[[#This Row],[Net Contractor Cost after rebate]]+Raw[[#This Row],[TotalIncentive]]</f>
        <v>1098</v>
      </c>
      <c r="AH1086" s="69">
        <f>Raw[[#This Row],[Contractor Markup]]/Raw[[#This Row],[RegularPrice]]</f>
        <v>0</v>
      </c>
    </row>
    <row r="1087" spans="1:34" hidden="1" x14ac:dyDescent="0.25">
      <c r="A1087">
        <v>51360</v>
      </c>
      <c r="B1087" t="s">
        <v>1193</v>
      </c>
      <c r="C1087">
        <v>13</v>
      </c>
      <c r="F1087" t="s">
        <v>1408</v>
      </c>
      <c r="G1087" t="s">
        <v>366</v>
      </c>
      <c r="H1087" t="s">
        <v>3140</v>
      </c>
      <c r="I1087" t="s">
        <v>3140</v>
      </c>
      <c r="L1087">
        <v>20</v>
      </c>
      <c r="M1087">
        <f t="shared" si="68"/>
        <v>20</v>
      </c>
      <c r="N1087">
        <v>13.6</v>
      </c>
      <c r="O1087">
        <v>9.8000000000000007</v>
      </c>
      <c r="P1087" s="46" t="s">
        <v>27</v>
      </c>
      <c r="Q1087" t="s">
        <v>28</v>
      </c>
      <c r="R1087" s="2">
        <v>1442</v>
      </c>
      <c r="S1087" s="2">
        <v>344</v>
      </c>
      <c r="T1087">
        <v>1.83</v>
      </c>
      <c r="U1087" s="2">
        <v>600</v>
      </c>
      <c r="V1087" s="2">
        <v>1098</v>
      </c>
      <c r="W1087" t="s">
        <v>1409</v>
      </c>
      <c r="X1087" t="s">
        <v>30</v>
      </c>
      <c r="Y1087" s="6">
        <f t="shared" si="69"/>
        <v>787.97814207650265</v>
      </c>
      <c r="Z1087" s="6">
        <f t="shared" si="70"/>
        <v>187.97814207650273</v>
      </c>
      <c r="AA1087" s="6">
        <f t="shared" si="71"/>
        <v>599.99999999999989</v>
      </c>
      <c r="AD1087" s="50">
        <f>Raw[[#This Row],[Net Contractor Cost after rebate]]+Raw[[#This Row],[TotalIncentive]]</f>
        <v>1098</v>
      </c>
      <c r="AH1087" s="69">
        <f>Raw[[#This Row],[Contractor Markup]]/Raw[[#This Row],[RegularPrice]]</f>
        <v>0</v>
      </c>
    </row>
    <row r="1088" spans="1:34" hidden="1" x14ac:dyDescent="0.25">
      <c r="A1088">
        <v>51360</v>
      </c>
      <c r="B1088" t="s">
        <v>1193</v>
      </c>
      <c r="C1088">
        <v>14</v>
      </c>
      <c r="F1088" t="s">
        <v>1410</v>
      </c>
      <c r="G1088" t="s">
        <v>400</v>
      </c>
      <c r="H1088" t="s">
        <v>3140</v>
      </c>
      <c r="I1088" t="s">
        <v>3140</v>
      </c>
      <c r="L1088">
        <v>20</v>
      </c>
      <c r="M1088">
        <f t="shared" si="68"/>
        <v>20</v>
      </c>
      <c r="N1088">
        <v>13.6</v>
      </c>
      <c r="O1088">
        <v>9.8000000000000007</v>
      </c>
      <c r="P1088" s="46" t="s">
        <v>27</v>
      </c>
      <c r="Q1088" t="s">
        <v>28</v>
      </c>
      <c r="R1088" s="2">
        <v>1791</v>
      </c>
      <c r="S1088" s="2">
        <v>693</v>
      </c>
      <c r="T1088">
        <v>1.83</v>
      </c>
      <c r="U1088" s="2">
        <v>600</v>
      </c>
      <c r="V1088" s="2">
        <v>1098</v>
      </c>
      <c r="W1088" t="s">
        <v>50</v>
      </c>
      <c r="X1088" t="s">
        <v>30</v>
      </c>
      <c r="Y1088" s="6">
        <f t="shared" si="69"/>
        <v>978.68852459016387</v>
      </c>
      <c r="Z1088" s="6">
        <f t="shared" si="70"/>
        <v>378.68852459016392</v>
      </c>
      <c r="AA1088" s="6">
        <f t="shared" si="71"/>
        <v>600</v>
      </c>
      <c r="AD1088" s="50">
        <f>Raw[[#This Row],[Net Contractor Cost after rebate]]+Raw[[#This Row],[TotalIncentive]]</f>
        <v>1098</v>
      </c>
      <c r="AH1088" s="69">
        <f>Raw[[#This Row],[Contractor Markup]]/Raw[[#This Row],[RegularPrice]]</f>
        <v>0</v>
      </c>
    </row>
    <row r="1089" spans="1:34" hidden="1" x14ac:dyDescent="0.25">
      <c r="A1089">
        <v>51360</v>
      </c>
      <c r="B1089" t="s">
        <v>1193</v>
      </c>
      <c r="C1089">
        <v>15</v>
      </c>
      <c r="F1089" t="s">
        <v>1411</v>
      </c>
      <c r="G1089" t="s">
        <v>182</v>
      </c>
      <c r="H1089" t="s">
        <v>3140</v>
      </c>
      <c r="I1089" t="s">
        <v>3140</v>
      </c>
      <c r="L1089">
        <v>20</v>
      </c>
      <c r="M1089">
        <f t="shared" si="68"/>
        <v>20</v>
      </c>
      <c r="N1089">
        <v>13.6</v>
      </c>
      <c r="O1089">
        <v>9.8000000000000007</v>
      </c>
      <c r="P1089" s="46" t="s">
        <v>27</v>
      </c>
      <c r="Q1089" t="s">
        <v>28</v>
      </c>
      <c r="R1089" s="2">
        <v>1891.105</v>
      </c>
      <c r="S1089" s="2">
        <v>793.10500000000002</v>
      </c>
      <c r="T1089">
        <v>1.83</v>
      </c>
      <c r="U1089" s="2">
        <v>600</v>
      </c>
      <c r="V1089" s="2">
        <v>1098</v>
      </c>
      <c r="W1089" t="s">
        <v>902</v>
      </c>
      <c r="X1089" t="s">
        <v>30</v>
      </c>
      <c r="Y1089" s="6">
        <f t="shared" si="69"/>
        <v>1033.3907103825136</v>
      </c>
      <c r="Z1089" s="6">
        <f t="shared" si="70"/>
        <v>433.39071038251365</v>
      </c>
      <c r="AA1089" s="6">
        <f t="shared" si="71"/>
        <v>600</v>
      </c>
      <c r="AD1089" s="50">
        <f>Raw[[#This Row],[Net Contractor Cost after rebate]]+Raw[[#This Row],[TotalIncentive]]</f>
        <v>1098</v>
      </c>
      <c r="AH1089" s="69">
        <f>Raw[[#This Row],[Contractor Markup]]/Raw[[#This Row],[RegularPrice]]</f>
        <v>0</v>
      </c>
    </row>
    <row r="1090" spans="1:34" hidden="1" x14ac:dyDescent="0.25">
      <c r="A1090">
        <v>51360</v>
      </c>
      <c r="B1090" t="s">
        <v>1193</v>
      </c>
      <c r="C1090">
        <v>16</v>
      </c>
      <c r="F1090" t="s">
        <v>1412</v>
      </c>
      <c r="G1090" t="s">
        <v>196</v>
      </c>
      <c r="H1090" t="s">
        <v>3140</v>
      </c>
      <c r="I1090" t="s">
        <v>3140</v>
      </c>
      <c r="L1090">
        <v>20</v>
      </c>
      <c r="M1090">
        <f t="shared" si="68"/>
        <v>20</v>
      </c>
      <c r="N1090">
        <v>13.6</v>
      </c>
      <c r="O1090">
        <v>9.8000000000000007</v>
      </c>
      <c r="P1090" s="46" t="s">
        <v>27</v>
      </c>
      <c r="Q1090" t="s">
        <v>28</v>
      </c>
      <c r="R1090" s="2">
        <v>1822</v>
      </c>
      <c r="S1090" s="2">
        <v>724</v>
      </c>
      <c r="T1090">
        <v>1.83</v>
      </c>
      <c r="U1090" s="2">
        <v>600</v>
      </c>
      <c r="V1090" s="2">
        <v>1098</v>
      </c>
      <c r="W1090" t="s">
        <v>315</v>
      </c>
      <c r="X1090" t="s">
        <v>30</v>
      </c>
      <c r="Y1090" s="6">
        <f t="shared" si="69"/>
        <v>995.62841530054641</v>
      </c>
      <c r="Z1090" s="6">
        <f t="shared" si="70"/>
        <v>395.62841530054641</v>
      </c>
      <c r="AA1090" s="6">
        <f t="shared" si="71"/>
        <v>600</v>
      </c>
      <c r="AD1090" s="50">
        <f>Raw[[#This Row],[Net Contractor Cost after rebate]]+Raw[[#This Row],[TotalIncentive]]</f>
        <v>1098</v>
      </c>
      <c r="AH1090" s="69">
        <f>Raw[[#This Row],[Contractor Markup]]/Raw[[#This Row],[RegularPrice]]</f>
        <v>0</v>
      </c>
    </row>
    <row r="1091" spans="1:34" hidden="1" x14ac:dyDescent="0.25">
      <c r="A1091">
        <v>51360</v>
      </c>
      <c r="B1091" t="s">
        <v>1193</v>
      </c>
      <c r="C1091">
        <v>17</v>
      </c>
      <c r="F1091" t="s">
        <v>1413</v>
      </c>
      <c r="G1091" t="s">
        <v>233</v>
      </c>
      <c r="H1091" t="s">
        <v>3140</v>
      </c>
      <c r="I1091" t="s">
        <v>3140</v>
      </c>
      <c r="L1091">
        <v>20</v>
      </c>
      <c r="M1091">
        <f t="shared" si="68"/>
        <v>20</v>
      </c>
      <c r="N1091">
        <v>13.6</v>
      </c>
      <c r="O1091">
        <v>9.8000000000000007</v>
      </c>
      <c r="P1091" s="46" t="s">
        <v>27</v>
      </c>
      <c r="Q1091" t="s">
        <v>28</v>
      </c>
      <c r="R1091" s="2">
        <v>1891.105</v>
      </c>
      <c r="S1091" s="2">
        <v>793.10500000000002</v>
      </c>
      <c r="T1091">
        <v>1.83</v>
      </c>
      <c r="U1091" s="2">
        <v>600</v>
      </c>
      <c r="V1091" s="2">
        <v>1098</v>
      </c>
      <c r="W1091" t="s">
        <v>902</v>
      </c>
      <c r="X1091" t="s">
        <v>30</v>
      </c>
      <c r="Y1091" s="6">
        <f t="shared" si="69"/>
        <v>1033.3907103825136</v>
      </c>
      <c r="Z1091" s="6">
        <f t="shared" si="70"/>
        <v>433.39071038251365</v>
      </c>
      <c r="AA1091" s="6">
        <f t="shared" si="71"/>
        <v>600</v>
      </c>
      <c r="AD1091" s="50">
        <f>Raw[[#This Row],[Net Contractor Cost after rebate]]+Raw[[#This Row],[TotalIncentive]]</f>
        <v>1098</v>
      </c>
      <c r="AH1091" s="69">
        <f>Raw[[#This Row],[Contractor Markup]]/Raw[[#This Row],[RegularPrice]]</f>
        <v>0</v>
      </c>
    </row>
    <row r="1092" spans="1:34" hidden="1" x14ac:dyDescent="0.25">
      <c r="A1092">
        <v>51360</v>
      </c>
      <c r="B1092" t="s">
        <v>1193</v>
      </c>
      <c r="C1092">
        <v>18</v>
      </c>
      <c r="F1092" t="s">
        <v>1414</v>
      </c>
      <c r="G1092" t="s">
        <v>245</v>
      </c>
      <c r="H1092" t="s">
        <v>3140</v>
      </c>
      <c r="I1092" t="s">
        <v>3140</v>
      </c>
      <c r="L1092">
        <v>20</v>
      </c>
      <c r="M1092">
        <f t="shared" si="68"/>
        <v>20</v>
      </c>
      <c r="N1092">
        <v>13.6</v>
      </c>
      <c r="O1092">
        <v>9.8000000000000007</v>
      </c>
      <c r="P1092" s="46" t="s">
        <v>27</v>
      </c>
      <c r="Q1092" t="s">
        <v>28</v>
      </c>
      <c r="R1092" s="2">
        <v>2173.085</v>
      </c>
      <c r="S1092" s="2">
        <v>1075.085</v>
      </c>
      <c r="T1092">
        <v>1.83</v>
      </c>
      <c r="U1092" s="2">
        <v>600</v>
      </c>
      <c r="V1092" s="2">
        <v>1098</v>
      </c>
      <c r="W1092" t="s">
        <v>85</v>
      </c>
      <c r="X1092" t="s">
        <v>30</v>
      </c>
      <c r="Y1092" s="6">
        <f t="shared" si="69"/>
        <v>1187.4781420765028</v>
      </c>
      <c r="Z1092" s="6">
        <f t="shared" si="70"/>
        <v>587.47814207650276</v>
      </c>
      <c r="AA1092" s="6">
        <f t="shared" si="71"/>
        <v>600</v>
      </c>
      <c r="AD1092" s="50">
        <f>Raw[[#This Row],[Net Contractor Cost after rebate]]+Raw[[#This Row],[TotalIncentive]]</f>
        <v>1098</v>
      </c>
      <c r="AH1092" s="69">
        <f>Raw[[#This Row],[Contractor Markup]]/Raw[[#This Row],[RegularPrice]]</f>
        <v>0</v>
      </c>
    </row>
    <row r="1093" spans="1:34" hidden="1" x14ac:dyDescent="0.25">
      <c r="A1093">
        <v>51360</v>
      </c>
      <c r="B1093" t="s">
        <v>1193</v>
      </c>
      <c r="C1093">
        <v>19</v>
      </c>
      <c r="F1093" t="s">
        <v>1415</v>
      </c>
      <c r="G1093" t="s">
        <v>222</v>
      </c>
      <c r="H1093" t="s">
        <v>3140</v>
      </c>
      <c r="I1093" t="s">
        <v>3140</v>
      </c>
      <c r="L1093">
        <v>20</v>
      </c>
      <c r="M1093">
        <f t="shared" si="68"/>
        <v>20</v>
      </c>
      <c r="N1093">
        <v>13.6</v>
      </c>
      <c r="O1093">
        <v>9.8000000000000007</v>
      </c>
      <c r="P1093" s="46" t="s">
        <v>27</v>
      </c>
      <c r="Q1093" t="s">
        <v>28</v>
      </c>
      <c r="R1093" s="2">
        <v>1672</v>
      </c>
      <c r="S1093" s="2">
        <v>574</v>
      </c>
      <c r="T1093">
        <v>1.83</v>
      </c>
      <c r="U1093" s="2">
        <v>600</v>
      </c>
      <c r="V1093" s="2">
        <v>1098</v>
      </c>
      <c r="W1093" t="s">
        <v>323</v>
      </c>
      <c r="X1093" t="s">
        <v>30</v>
      </c>
      <c r="Y1093" s="6">
        <f t="shared" si="69"/>
        <v>913.66120218579226</v>
      </c>
      <c r="Z1093" s="6">
        <f t="shared" si="70"/>
        <v>313.66120218579232</v>
      </c>
      <c r="AA1093" s="6">
        <f t="shared" si="71"/>
        <v>600</v>
      </c>
      <c r="AD1093" s="50">
        <f>Raw[[#This Row],[Net Contractor Cost after rebate]]+Raw[[#This Row],[TotalIncentive]]</f>
        <v>1098</v>
      </c>
      <c r="AH1093" s="69">
        <f>Raw[[#This Row],[Contractor Markup]]/Raw[[#This Row],[RegularPrice]]</f>
        <v>0</v>
      </c>
    </row>
    <row r="1094" spans="1:34" hidden="1" x14ac:dyDescent="0.25">
      <c r="A1094">
        <v>51360</v>
      </c>
      <c r="B1094" t="s">
        <v>1193</v>
      </c>
      <c r="C1094">
        <v>20</v>
      </c>
      <c r="F1094" t="s">
        <v>1416</v>
      </c>
      <c r="G1094" t="s">
        <v>228</v>
      </c>
      <c r="H1094" t="s">
        <v>3140</v>
      </c>
      <c r="I1094" t="s">
        <v>3140</v>
      </c>
      <c r="L1094">
        <v>20</v>
      </c>
      <c r="M1094">
        <f t="shared" si="68"/>
        <v>20</v>
      </c>
      <c r="N1094">
        <v>13.6</v>
      </c>
      <c r="O1094">
        <v>9.8000000000000007</v>
      </c>
      <c r="P1094" s="46" t="s">
        <v>27</v>
      </c>
      <c r="Q1094" t="s">
        <v>28</v>
      </c>
      <c r="R1094" s="2">
        <v>1891.105</v>
      </c>
      <c r="S1094" s="2">
        <v>793.10500000000002</v>
      </c>
      <c r="T1094">
        <v>1.83</v>
      </c>
      <c r="U1094" s="2">
        <v>600</v>
      </c>
      <c r="V1094" s="2">
        <v>1098</v>
      </c>
      <c r="W1094" t="s">
        <v>722</v>
      </c>
      <c r="X1094" t="s">
        <v>30</v>
      </c>
      <c r="Y1094" s="6">
        <f t="shared" si="69"/>
        <v>1033.3907103825136</v>
      </c>
      <c r="Z1094" s="6">
        <f t="shared" si="70"/>
        <v>433.39071038251365</v>
      </c>
      <c r="AA1094" s="6">
        <f t="shared" si="71"/>
        <v>600</v>
      </c>
      <c r="AD1094" s="50">
        <f>Raw[[#This Row],[Net Contractor Cost after rebate]]+Raw[[#This Row],[TotalIncentive]]</f>
        <v>1098</v>
      </c>
      <c r="AH1094" s="69">
        <f>Raw[[#This Row],[Contractor Markup]]/Raw[[#This Row],[RegularPrice]]</f>
        <v>0</v>
      </c>
    </row>
    <row r="1095" spans="1:34" hidden="1" x14ac:dyDescent="0.25">
      <c r="A1095">
        <v>51360</v>
      </c>
      <c r="B1095" t="s">
        <v>1193</v>
      </c>
      <c r="C1095">
        <v>21</v>
      </c>
      <c r="F1095" t="s">
        <v>1417</v>
      </c>
      <c r="G1095" t="s">
        <v>732</v>
      </c>
      <c r="H1095" t="s">
        <v>3140</v>
      </c>
      <c r="I1095" t="s">
        <v>3140</v>
      </c>
      <c r="L1095">
        <v>20</v>
      </c>
      <c r="M1095">
        <f t="shared" si="68"/>
        <v>20</v>
      </c>
      <c r="N1095">
        <v>13.6</v>
      </c>
      <c r="O1095">
        <v>9.8000000000000007</v>
      </c>
      <c r="P1095" s="46" t="s">
        <v>27</v>
      </c>
      <c r="Q1095" t="s">
        <v>28</v>
      </c>
      <c r="R1095" s="2">
        <v>1589</v>
      </c>
      <c r="S1095" s="2">
        <v>491</v>
      </c>
      <c r="T1095">
        <v>1.83</v>
      </c>
      <c r="U1095" s="2">
        <v>600</v>
      </c>
      <c r="V1095" s="2">
        <v>1098</v>
      </c>
      <c r="W1095" t="s">
        <v>912</v>
      </c>
      <c r="X1095" t="s">
        <v>30</v>
      </c>
      <c r="Y1095" s="6">
        <f t="shared" si="69"/>
        <v>868.30601092896177</v>
      </c>
      <c r="Z1095" s="6">
        <f t="shared" si="70"/>
        <v>268.30601092896171</v>
      </c>
      <c r="AA1095" s="6">
        <f t="shared" si="71"/>
        <v>600</v>
      </c>
      <c r="AD1095" s="50">
        <f>Raw[[#This Row],[Net Contractor Cost after rebate]]+Raw[[#This Row],[TotalIncentive]]</f>
        <v>1098</v>
      </c>
      <c r="AH1095" s="69">
        <f>Raw[[#This Row],[Contractor Markup]]/Raw[[#This Row],[RegularPrice]]</f>
        <v>0</v>
      </c>
    </row>
    <row r="1096" spans="1:34" hidden="1" x14ac:dyDescent="0.25">
      <c r="A1096">
        <v>51360</v>
      </c>
      <c r="B1096" t="s">
        <v>1193</v>
      </c>
      <c r="C1096">
        <v>22</v>
      </c>
      <c r="F1096" t="s">
        <v>1418</v>
      </c>
      <c r="G1096" t="s">
        <v>354</v>
      </c>
      <c r="H1096" t="s">
        <v>3140</v>
      </c>
      <c r="I1096" t="s">
        <v>3140</v>
      </c>
      <c r="L1096">
        <v>19</v>
      </c>
      <c r="M1096">
        <f t="shared" si="68"/>
        <v>19</v>
      </c>
      <c r="N1096">
        <v>10.6</v>
      </c>
      <c r="O1096">
        <v>10.6</v>
      </c>
      <c r="P1096" s="46" t="s">
        <v>27</v>
      </c>
      <c r="Q1096" t="s">
        <v>28</v>
      </c>
      <c r="R1096" s="2">
        <v>1787</v>
      </c>
      <c r="S1096" s="2">
        <v>371</v>
      </c>
      <c r="T1096">
        <v>2.36</v>
      </c>
      <c r="U1096" s="2">
        <v>600</v>
      </c>
      <c r="V1096" s="2">
        <v>1416</v>
      </c>
      <c r="W1096" t="s">
        <v>912</v>
      </c>
      <c r="X1096" t="s">
        <v>30</v>
      </c>
      <c r="Y1096" s="6">
        <f t="shared" si="69"/>
        <v>757.20338983050851</v>
      </c>
      <c r="Z1096" s="6">
        <f t="shared" si="70"/>
        <v>157.20338983050848</v>
      </c>
      <c r="AA1096" s="6">
        <f t="shared" si="71"/>
        <v>600</v>
      </c>
      <c r="AD1096" s="50">
        <f>Raw[[#This Row],[Net Contractor Cost after rebate]]+Raw[[#This Row],[TotalIncentive]]</f>
        <v>1416</v>
      </c>
      <c r="AH1096" s="69">
        <f>Raw[[#This Row],[Contractor Markup]]/Raw[[#This Row],[RegularPrice]]</f>
        <v>0</v>
      </c>
    </row>
    <row r="1097" spans="1:34" hidden="1" x14ac:dyDescent="0.25">
      <c r="A1097">
        <v>51360</v>
      </c>
      <c r="B1097" t="s">
        <v>1193</v>
      </c>
      <c r="C1097">
        <v>23</v>
      </c>
      <c r="F1097" t="s">
        <v>1419</v>
      </c>
      <c r="G1097" t="s">
        <v>233</v>
      </c>
      <c r="H1097" t="s">
        <v>3140</v>
      </c>
      <c r="I1097" t="s">
        <v>3140</v>
      </c>
      <c r="L1097">
        <v>19</v>
      </c>
      <c r="M1097">
        <f t="shared" si="68"/>
        <v>19</v>
      </c>
      <c r="N1097">
        <v>10.6</v>
      </c>
      <c r="O1097">
        <v>10.6</v>
      </c>
      <c r="P1097" s="46" t="s">
        <v>27</v>
      </c>
      <c r="Q1097" t="s">
        <v>28</v>
      </c>
      <c r="R1097" s="2">
        <v>2126.799</v>
      </c>
      <c r="S1097" s="2">
        <v>710.79899999999998</v>
      </c>
      <c r="T1097">
        <v>2.36</v>
      </c>
      <c r="U1097" s="2">
        <v>600</v>
      </c>
      <c r="V1097" s="2">
        <v>1416</v>
      </c>
      <c r="W1097" t="s">
        <v>437</v>
      </c>
      <c r="X1097" t="s">
        <v>30</v>
      </c>
      <c r="Y1097" s="6">
        <f t="shared" si="69"/>
        <v>901.18601694915253</v>
      </c>
      <c r="Z1097" s="6">
        <f t="shared" si="70"/>
        <v>301.18601694915253</v>
      </c>
      <c r="AA1097" s="6">
        <f t="shared" si="71"/>
        <v>600</v>
      </c>
      <c r="AD1097" s="50">
        <f>Raw[[#This Row],[Net Contractor Cost after rebate]]+Raw[[#This Row],[TotalIncentive]]</f>
        <v>1416</v>
      </c>
      <c r="AH1097" s="69">
        <f>Raw[[#This Row],[Contractor Markup]]/Raw[[#This Row],[RegularPrice]]</f>
        <v>0</v>
      </c>
    </row>
    <row r="1098" spans="1:34" hidden="1" x14ac:dyDescent="0.25">
      <c r="A1098">
        <v>51360</v>
      </c>
      <c r="B1098" t="s">
        <v>1193</v>
      </c>
      <c r="C1098">
        <v>24</v>
      </c>
      <c r="F1098" t="s">
        <v>1420</v>
      </c>
      <c r="G1098" t="s">
        <v>222</v>
      </c>
      <c r="H1098" t="s">
        <v>3140</v>
      </c>
      <c r="I1098" t="s">
        <v>3140</v>
      </c>
      <c r="L1098">
        <v>19</v>
      </c>
      <c r="M1098">
        <f t="shared" si="68"/>
        <v>19</v>
      </c>
      <c r="N1098">
        <v>10.6</v>
      </c>
      <c r="O1098">
        <v>10.6</v>
      </c>
      <c r="P1098" s="46" t="s">
        <v>27</v>
      </c>
      <c r="Q1098" t="s">
        <v>28</v>
      </c>
      <c r="R1098" s="2">
        <v>2126.799</v>
      </c>
      <c r="S1098" s="2">
        <v>710.79899999999998</v>
      </c>
      <c r="T1098">
        <v>2.36</v>
      </c>
      <c r="U1098" s="2">
        <v>600</v>
      </c>
      <c r="V1098" s="2">
        <v>1416</v>
      </c>
      <c r="W1098" t="s">
        <v>362</v>
      </c>
      <c r="X1098" t="s">
        <v>30</v>
      </c>
      <c r="Y1098" s="6">
        <f t="shared" si="69"/>
        <v>901.18601694915253</v>
      </c>
      <c r="Z1098" s="6">
        <f t="shared" si="70"/>
        <v>301.18601694915253</v>
      </c>
      <c r="AA1098" s="6">
        <f t="shared" si="71"/>
        <v>600</v>
      </c>
      <c r="AD1098" s="50">
        <f>Raw[[#This Row],[Net Contractor Cost after rebate]]+Raw[[#This Row],[TotalIncentive]]</f>
        <v>1416</v>
      </c>
      <c r="AH1098" s="69">
        <f>Raw[[#This Row],[Contractor Markup]]/Raw[[#This Row],[RegularPrice]]</f>
        <v>0</v>
      </c>
    </row>
    <row r="1099" spans="1:34" hidden="1" x14ac:dyDescent="0.25">
      <c r="A1099">
        <v>51360</v>
      </c>
      <c r="B1099" t="s">
        <v>1193</v>
      </c>
      <c r="C1099">
        <v>25</v>
      </c>
      <c r="F1099" t="s">
        <v>1421</v>
      </c>
      <c r="G1099" t="s">
        <v>222</v>
      </c>
      <c r="H1099" t="s">
        <v>3140</v>
      </c>
      <c r="I1099" t="s">
        <v>3140</v>
      </c>
      <c r="L1099">
        <v>19</v>
      </c>
      <c r="M1099">
        <f t="shared" si="68"/>
        <v>19</v>
      </c>
      <c r="N1099">
        <v>10.6</v>
      </c>
      <c r="O1099">
        <v>10.6</v>
      </c>
      <c r="P1099" s="46" t="s">
        <v>27</v>
      </c>
      <c r="Q1099" t="s">
        <v>28</v>
      </c>
      <c r="R1099" s="2">
        <v>1787</v>
      </c>
      <c r="S1099" s="2">
        <v>371</v>
      </c>
      <c r="T1099">
        <v>2.36</v>
      </c>
      <c r="U1099" s="2">
        <v>600</v>
      </c>
      <c r="V1099" s="2">
        <v>1416</v>
      </c>
      <c r="W1099" t="s">
        <v>912</v>
      </c>
      <c r="X1099" t="s">
        <v>30</v>
      </c>
      <c r="Y1099" s="6">
        <f t="shared" si="69"/>
        <v>757.20338983050851</v>
      </c>
      <c r="Z1099" s="6">
        <f t="shared" si="70"/>
        <v>157.20338983050848</v>
      </c>
      <c r="AA1099" s="6">
        <f t="shared" si="71"/>
        <v>600</v>
      </c>
      <c r="AD1099" s="50">
        <f>Raw[[#This Row],[Net Contractor Cost after rebate]]+Raw[[#This Row],[TotalIncentive]]</f>
        <v>1416</v>
      </c>
      <c r="AH1099" s="69">
        <f>Raw[[#This Row],[Contractor Markup]]/Raw[[#This Row],[RegularPrice]]</f>
        <v>0</v>
      </c>
    </row>
    <row r="1100" spans="1:34" hidden="1" x14ac:dyDescent="0.25">
      <c r="A1100">
        <v>51362</v>
      </c>
      <c r="B1100" t="s">
        <v>1422</v>
      </c>
      <c r="C1100">
        <v>1</v>
      </c>
      <c r="F1100" t="s">
        <v>1423</v>
      </c>
      <c r="G1100" t="s">
        <v>400</v>
      </c>
      <c r="H1100" t="s">
        <v>3140</v>
      </c>
      <c r="I1100" t="s">
        <v>3140</v>
      </c>
      <c r="L1100">
        <v>23.1</v>
      </c>
      <c r="M1100">
        <f t="shared" si="68"/>
        <v>24</v>
      </c>
      <c r="N1100">
        <v>13</v>
      </c>
      <c r="O1100">
        <v>12.5</v>
      </c>
      <c r="P1100" s="46" t="s">
        <v>27</v>
      </c>
      <c r="Q1100" t="s">
        <v>28</v>
      </c>
      <c r="R1100" s="2">
        <v>923.29600000000005</v>
      </c>
      <c r="S1100" s="2">
        <v>323.29599999999999</v>
      </c>
      <c r="T1100">
        <v>1</v>
      </c>
      <c r="U1100" s="2">
        <v>600</v>
      </c>
      <c r="V1100" s="2">
        <v>600</v>
      </c>
      <c r="W1100" t="s">
        <v>1424</v>
      </c>
      <c r="X1100" t="s">
        <v>30</v>
      </c>
      <c r="Y1100" s="6">
        <f t="shared" si="69"/>
        <v>923.29600000000005</v>
      </c>
      <c r="Z1100" s="6">
        <f t="shared" si="70"/>
        <v>323.29599999999999</v>
      </c>
      <c r="AA1100" s="6">
        <f t="shared" si="71"/>
        <v>600</v>
      </c>
      <c r="AD1100" s="50">
        <f>Raw[[#This Row],[Net Contractor Cost after rebate]]+Raw[[#This Row],[TotalIncentive]]</f>
        <v>600</v>
      </c>
      <c r="AH1100" s="69">
        <f>Raw[[#This Row],[Contractor Markup]]/Raw[[#This Row],[RegularPrice]]</f>
        <v>0</v>
      </c>
    </row>
    <row r="1101" spans="1:34" hidden="1" x14ac:dyDescent="0.25">
      <c r="A1101">
        <v>51362</v>
      </c>
      <c r="B1101" t="s">
        <v>1422</v>
      </c>
      <c r="C1101">
        <v>2</v>
      </c>
      <c r="F1101" t="s">
        <v>1425</v>
      </c>
      <c r="G1101" t="s">
        <v>242</v>
      </c>
      <c r="H1101" t="s">
        <v>3140</v>
      </c>
      <c r="I1101" t="s">
        <v>3140</v>
      </c>
      <c r="L1101">
        <v>21.6</v>
      </c>
      <c r="M1101">
        <f t="shared" si="68"/>
        <v>22</v>
      </c>
      <c r="N1101">
        <v>13</v>
      </c>
      <c r="O1101">
        <v>11.7</v>
      </c>
      <c r="P1101" s="46" t="s">
        <v>27</v>
      </c>
      <c r="Q1101" t="s">
        <v>28</v>
      </c>
      <c r="R1101" s="2">
        <v>1080.04</v>
      </c>
      <c r="S1101" s="2">
        <v>384.04</v>
      </c>
      <c r="T1101">
        <v>1.1599999999999999</v>
      </c>
      <c r="U1101" s="2">
        <v>600</v>
      </c>
      <c r="V1101" s="2">
        <v>696</v>
      </c>
      <c r="W1101" t="s">
        <v>315</v>
      </c>
      <c r="X1101" t="s">
        <v>30</v>
      </c>
      <c r="Y1101" s="6">
        <f t="shared" si="69"/>
        <v>931.06896551724139</v>
      </c>
      <c r="Z1101" s="6">
        <f t="shared" si="70"/>
        <v>331.06896551724139</v>
      </c>
      <c r="AA1101" s="6">
        <f t="shared" si="71"/>
        <v>600</v>
      </c>
      <c r="AD1101" s="50">
        <f>Raw[[#This Row],[Net Contractor Cost after rebate]]+Raw[[#This Row],[TotalIncentive]]</f>
        <v>696</v>
      </c>
      <c r="AH1101" s="69">
        <f>Raw[[#This Row],[Contractor Markup]]/Raw[[#This Row],[RegularPrice]]</f>
        <v>0</v>
      </c>
    </row>
    <row r="1102" spans="1:34" hidden="1" x14ac:dyDescent="0.25">
      <c r="A1102">
        <v>51362</v>
      </c>
      <c r="B1102" t="s">
        <v>1422</v>
      </c>
      <c r="C1102">
        <v>3</v>
      </c>
      <c r="F1102" t="s">
        <v>1426</v>
      </c>
      <c r="G1102" t="s">
        <v>199</v>
      </c>
      <c r="H1102" t="s">
        <v>3140</v>
      </c>
      <c r="I1102" t="s">
        <v>3140</v>
      </c>
      <c r="L1102">
        <v>20.5</v>
      </c>
      <c r="M1102">
        <f t="shared" si="68"/>
        <v>21</v>
      </c>
      <c r="N1102">
        <v>12.5</v>
      </c>
      <c r="O1102">
        <v>10</v>
      </c>
      <c r="P1102" s="46" t="s">
        <v>27</v>
      </c>
      <c r="Q1102" t="s">
        <v>28</v>
      </c>
      <c r="R1102" s="2">
        <v>1423.4190000000001</v>
      </c>
      <c r="S1102" s="2">
        <v>307.41899999999998</v>
      </c>
      <c r="T1102">
        <v>1.86</v>
      </c>
      <c r="U1102" s="2">
        <v>600</v>
      </c>
      <c r="V1102" s="2">
        <v>1116</v>
      </c>
      <c r="W1102" t="s">
        <v>50</v>
      </c>
      <c r="X1102" t="s">
        <v>30</v>
      </c>
      <c r="Y1102" s="6">
        <f t="shared" si="69"/>
        <v>765.27903225806449</v>
      </c>
      <c r="Z1102" s="6">
        <f t="shared" si="70"/>
        <v>165.27903225806449</v>
      </c>
      <c r="AA1102" s="6">
        <f t="shared" si="71"/>
        <v>600</v>
      </c>
      <c r="AD1102" s="50">
        <f>Raw[[#This Row],[Net Contractor Cost after rebate]]+Raw[[#This Row],[TotalIncentive]]</f>
        <v>1116</v>
      </c>
      <c r="AH1102" s="69">
        <f>Raw[[#This Row],[Contractor Markup]]/Raw[[#This Row],[RegularPrice]]</f>
        <v>0</v>
      </c>
    </row>
    <row r="1103" spans="1:34" hidden="1" x14ac:dyDescent="0.25">
      <c r="A1103">
        <v>51362</v>
      </c>
      <c r="B1103" t="s">
        <v>1422</v>
      </c>
      <c r="C1103">
        <v>4</v>
      </c>
      <c r="F1103" t="s">
        <v>1427</v>
      </c>
      <c r="G1103" t="s">
        <v>222</v>
      </c>
      <c r="H1103" t="s">
        <v>3140</v>
      </c>
      <c r="I1103" t="s">
        <v>3140</v>
      </c>
      <c r="L1103">
        <v>18</v>
      </c>
      <c r="M1103">
        <f t="shared" si="68"/>
        <v>18</v>
      </c>
      <c r="N1103">
        <v>10.5</v>
      </c>
      <c r="O1103">
        <v>10</v>
      </c>
      <c r="P1103" s="46" t="s">
        <v>27</v>
      </c>
      <c r="Q1103" t="s">
        <v>28</v>
      </c>
      <c r="R1103" s="2">
        <v>1041.5999999999999</v>
      </c>
      <c r="S1103" s="2">
        <v>183.6</v>
      </c>
      <c r="T1103">
        <v>1.43</v>
      </c>
      <c r="U1103" s="2">
        <v>600</v>
      </c>
      <c r="V1103" s="2">
        <v>858</v>
      </c>
      <c r="W1103" t="s">
        <v>1282</v>
      </c>
      <c r="X1103" t="s">
        <v>30</v>
      </c>
      <c r="Y1103" s="6">
        <f t="shared" si="69"/>
        <v>728.39160839160832</v>
      </c>
      <c r="Z1103" s="6">
        <f t="shared" si="70"/>
        <v>128.3916083916084</v>
      </c>
      <c r="AA1103" s="6">
        <f t="shared" si="71"/>
        <v>599.99999999999989</v>
      </c>
      <c r="AD1103" s="50">
        <f>Raw[[#This Row],[Net Contractor Cost after rebate]]+Raw[[#This Row],[TotalIncentive]]</f>
        <v>858</v>
      </c>
      <c r="AH1103" s="69">
        <f>Raw[[#This Row],[Contractor Markup]]/Raw[[#This Row],[RegularPrice]]</f>
        <v>0</v>
      </c>
    </row>
    <row r="1104" spans="1:34" hidden="1" x14ac:dyDescent="0.25">
      <c r="A1104">
        <v>51362</v>
      </c>
      <c r="B1104" t="s">
        <v>1422</v>
      </c>
      <c r="C1104">
        <v>5</v>
      </c>
      <c r="F1104" t="s">
        <v>1428</v>
      </c>
      <c r="G1104" t="s">
        <v>182</v>
      </c>
      <c r="H1104" t="s">
        <v>3140</v>
      </c>
      <c r="I1104" t="s">
        <v>3140</v>
      </c>
      <c r="L1104">
        <v>17</v>
      </c>
      <c r="M1104">
        <f t="shared" si="68"/>
        <v>17</v>
      </c>
      <c r="N1104">
        <v>9.9</v>
      </c>
      <c r="O1104">
        <v>9</v>
      </c>
      <c r="P1104" s="46" t="s">
        <v>27</v>
      </c>
      <c r="Q1104" t="s">
        <v>40</v>
      </c>
      <c r="R1104" s="2">
        <v>568.64</v>
      </c>
      <c r="S1104" s="2">
        <v>168.64</v>
      </c>
      <c r="T1104">
        <v>1</v>
      </c>
      <c r="U1104" s="2">
        <v>400</v>
      </c>
      <c r="V1104" s="2">
        <v>400</v>
      </c>
      <c r="W1104" t="s">
        <v>63</v>
      </c>
      <c r="X1104" t="s">
        <v>30</v>
      </c>
      <c r="Y1104" s="6">
        <f t="shared" si="69"/>
        <v>568.64</v>
      </c>
      <c r="Z1104" s="6">
        <f t="shared" si="70"/>
        <v>168.64</v>
      </c>
      <c r="AA1104" s="6">
        <f t="shared" si="71"/>
        <v>400</v>
      </c>
      <c r="AD1104" s="50">
        <f>Raw[[#This Row],[Net Contractor Cost after rebate]]+Raw[[#This Row],[TotalIncentive]]</f>
        <v>400</v>
      </c>
      <c r="AH1104" s="69">
        <f>Raw[[#This Row],[Contractor Markup]]/Raw[[#This Row],[RegularPrice]]</f>
        <v>0</v>
      </c>
    </row>
    <row r="1105" spans="1:34" hidden="1" x14ac:dyDescent="0.25">
      <c r="A1105">
        <v>51362</v>
      </c>
      <c r="B1105" t="s">
        <v>1422</v>
      </c>
      <c r="C1105">
        <v>6</v>
      </c>
      <c r="F1105" t="s">
        <v>1429</v>
      </c>
      <c r="G1105" t="s">
        <v>196</v>
      </c>
      <c r="H1105" t="s">
        <v>3140</v>
      </c>
      <c r="I1105" t="s">
        <v>3140</v>
      </c>
      <c r="L1105">
        <v>16</v>
      </c>
      <c r="M1105">
        <f t="shared" si="68"/>
        <v>16</v>
      </c>
      <c r="N1105">
        <v>10</v>
      </c>
      <c r="O1105">
        <v>9</v>
      </c>
      <c r="P1105" s="46" t="s">
        <v>27</v>
      </c>
      <c r="Q1105" t="s">
        <v>40</v>
      </c>
      <c r="R1105" s="2">
        <v>629</v>
      </c>
      <c r="S1105" s="2">
        <v>57</v>
      </c>
      <c r="T1105">
        <v>1.43</v>
      </c>
      <c r="U1105" s="2">
        <v>400</v>
      </c>
      <c r="V1105" s="2">
        <v>572</v>
      </c>
      <c r="W1105" t="s">
        <v>309</v>
      </c>
      <c r="X1105" t="s">
        <v>30</v>
      </c>
      <c r="Y1105" s="6">
        <f t="shared" si="69"/>
        <v>439.8601398601399</v>
      </c>
      <c r="Z1105" s="6">
        <f t="shared" si="70"/>
        <v>39.86013986013986</v>
      </c>
      <c r="AA1105" s="6">
        <f t="shared" si="71"/>
        <v>400.00000000000006</v>
      </c>
      <c r="AD1105" s="50">
        <f>Raw[[#This Row],[Net Contractor Cost after rebate]]+Raw[[#This Row],[TotalIncentive]]</f>
        <v>572</v>
      </c>
      <c r="AH1105" s="69">
        <f>Raw[[#This Row],[Contractor Markup]]/Raw[[#This Row],[RegularPrice]]</f>
        <v>0</v>
      </c>
    </row>
    <row r="1106" spans="1:34" hidden="1" x14ac:dyDescent="0.25">
      <c r="A1106">
        <v>51362</v>
      </c>
      <c r="B1106" t="s">
        <v>1422</v>
      </c>
      <c r="C1106">
        <v>7</v>
      </c>
      <c r="F1106" t="s">
        <v>1430</v>
      </c>
      <c r="G1106" t="s">
        <v>222</v>
      </c>
      <c r="H1106" t="s">
        <v>3140</v>
      </c>
      <c r="I1106" t="s">
        <v>3140</v>
      </c>
      <c r="L1106">
        <v>19.2</v>
      </c>
      <c r="M1106">
        <f t="shared" si="68"/>
        <v>20</v>
      </c>
      <c r="N1106">
        <v>9.4</v>
      </c>
      <c r="O1106">
        <v>11</v>
      </c>
      <c r="P1106" s="46" t="s">
        <v>27</v>
      </c>
      <c r="Q1106" t="s">
        <v>28</v>
      </c>
      <c r="R1106" s="2">
        <v>1157.44</v>
      </c>
      <c r="S1106" s="2">
        <v>-612.55999999999995</v>
      </c>
      <c r="T1106">
        <v>2.95</v>
      </c>
      <c r="U1106" s="2">
        <v>600</v>
      </c>
      <c r="V1106" s="2">
        <v>1770</v>
      </c>
      <c r="W1106" t="s">
        <v>1431</v>
      </c>
      <c r="X1106" t="s">
        <v>30</v>
      </c>
      <c r="Y1106" s="6">
        <f t="shared" si="69"/>
        <v>392.35254237288137</v>
      </c>
      <c r="Z1106" s="6">
        <f t="shared" si="70"/>
        <v>-207.64745762711863</v>
      </c>
      <c r="AA1106" s="6">
        <f t="shared" si="71"/>
        <v>600</v>
      </c>
      <c r="AD1106" s="50">
        <f>Raw[[#This Row],[Net Contractor Cost after rebate]]+Raw[[#This Row],[TotalIncentive]]</f>
        <v>1770</v>
      </c>
      <c r="AH1106" s="69">
        <f>Raw[[#This Row],[Contractor Markup]]/Raw[[#This Row],[RegularPrice]]</f>
        <v>0</v>
      </c>
    </row>
    <row r="1107" spans="1:34" hidden="1" x14ac:dyDescent="0.25">
      <c r="A1107">
        <v>51362</v>
      </c>
      <c r="B1107" t="s">
        <v>1422</v>
      </c>
      <c r="C1107">
        <v>8</v>
      </c>
      <c r="F1107" t="s">
        <v>1430</v>
      </c>
      <c r="G1107" t="s">
        <v>222</v>
      </c>
      <c r="H1107" t="s">
        <v>3140</v>
      </c>
      <c r="I1107" t="s">
        <v>3140</v>
      </c>
      <c r="L1107">
        <v>20</v>
      </c>
      <c r="M1107">
        <f t="shared" si="68"/>
        <v>20</v>
      </c>
      <c r="N1107">
        <v>12.7</v>
      </c>
      <c r="O1107">
        <v>10</v>
      </c>
      <c r="P1107" s="46" t="s">
        <v>27</v>
      </c>
      <c r="Q1107" t="s">
        <v>28</v>
      </c>
      <c r="R1107" s="2">
        <v>1157.44</v>
      </c>
      <c r="S1107" s="2">
        <v>257.44</v>
      </c>
      <c r="T1107">
        <v>1.5</v>
      </c>
      <c r="U1107" s="2">
        <v>600</v>
      </c>
      <c r="V1107" s="2">
        <v>900</v>
      </c>
      <c r="W1107" t="s">
        <v>1431</v>
      </c>
      <c r="X1107" t="s">
        <v>30</v>
      </c>
      <c r="Y1107" s="6">
        <f t="shared" si="69"/>
        <v>771.62666666666667</v>
      </c>
      <c r="Z1107" s="6">
        <f t="shared" si="70"/>
        <v>171.62666666666667</v>
      </c>
      <c r="AA1107" s="6">
        <f t="shared" si="71"/>
        <v>600</v>
      </c>
      <c r="AD1107" s="50">
        <f>Raw[[#This Row],[Net Contractor Cost after rebate]]+Raw[[#This Row],[TotalIncentive]]</f>
        <v>900</v>
      </c>
      <c r="AH1107" s="69">
        <f>Raw[[#This Row],[Contractor Markup]]/Raw[[#This Row],[RegularPrice]]</f>
        <v>0</v>
      </c>
    </row>
    <row r="1108" spans="1:34" hidden="1" x14ac:dyDescent="0.25">
      <c r="A1108">
        <v>51362</v>
      </c>
      <c r="B1108" t="s">
        <v>1422</v>
      </c>
      <c r="C1108">
        <v>9</v>
      </c>
      <c r="F1108" t="s">
        <v>1432</v>
      </c>
      <c r="G1108" t="s">
        <v>182</v>
      </c>
      <c r="H1108" t="s">
        <v>3148</v>
      </c>
      <c r="I1108" t="s">
        <v>3148</v>
      </c>
      <c r="L1108">
        <v>16</v>
      </c>
      <c r="M1108">
        <f t="shared" ref="M1108:M1171" si="72">ROUNDUP(L1108,0)</f>
        <v>16</v>
      </c>
      <c r="N1108">
        <v>13</v>
      </c>
      <c r="O1108">
        <v>9</v>
      </c>
      <c r="P1108" s="46" t="s">
        <v>51</v>
      </c>
      <c r="Q1108" t="s">
        <v>49</v>
      </c>
      <c r="R1108" s="2">
        <v>2199.56</v>
      </c>
      <c r="S1108" s="2">
        <v>1299.56</v>
      </c>
      <c r="T1108">
        <v>3</v>
      </c>
      <c r="U1108" s="2">
        <v>300</v>
      </c>
      <c r="V1108" s="2">
        <v>900</v>
      </c>
      <c r="W1108" t="s">
        <v>63</v>
      </c>
      <c r="X1108" t="s">
        <v>30</v>
      </c>
      <c r="Y1108" s="6">
        <f t="shared" ref="Y1108:Y1171" si="73">R1108/T1108</f>
        <v>733.18666666666661</v>
      </c>
      <c r="Z1108" s="6">
        <f t="shared" ref="Z1108:Z1171" si="74">S1108/T1108</f>
        <v>433.18666666666667</v>
      </c>
      <c r="AA1108" s="6">
        <f t="shared" ref="AA1108:AA1171" si="75">Y1108-Z1108</f>
        <v>299.99999999999994</v>
      </c>
      <c r="AD1108" s="50">
        <f>Raw[[#This Row],[Net Contractor Cost after rebate]]+Raw[[#This Row],[TotalIncentive]]</f>
        <v>900</v>
      </c>
      <c r="AH1108" s="69">
        <f>Raw[[#This Row],[Contractor Markup]]/Raw[[#This Row],[RegularPrice]]</f>
        <v>0</v>
      </c>
    </row>
    <row r="1109" spans="1:34" hidden="1" x14ac:dyDescent="0.25">
      <c r="A1109">
        <v>51362</v>
      </c>
      <c r="B1109" t="s">
        <v>1422</v>
      </c>
      <c r="C1109">
        <v>10</v>
      </c>
      <c r="F1109" t="s">
        <v>1433</v>
      </c>
      <c r="G1109" t="s">
        <v>400</v>
      </c>
      <c r="H1109" t="s">
        <v>3148</v>
      </c>
      <c r="I1109" t="s">
        <v>3148</v>
      </c>
      <c r="L1109">
        <v>19.5</v>
      </c>
      <c r="M1109">
        <f t="shared" si="72"/>
        <v>20</v>
      </c>
      <c r="N1109">
        <v>11.5</v>
      </c>
      <c r="O1109">
        <v>11</v>
      </c>
      <c r="P1109" s="46" t="s">
        <v>51</v>
      </c>
      <c r="Q1109" t="s">
        <v>62</v>
      </c>
      <c r="R1109" s="2">
        <v>3943</v>
      </c>
      <c r="S1109" s="2">
        <v>2593</v>
      </c>
      <c r="T1109">
        <v>4.5</v>
      </c>
      <c r="U1109" s="2">
        <v>300</v>
      </c>
      <c r="V1109" s="2">
        <v>1350</v>
      </c>
      <c r="W1109" t="s">
        <v>284</v>
      </c>
      <c r="X1109" t="s">
        <v>30</v>
      </c>
      <c r="Y1109" s="6">
        <f t="shared" si="73"/>
        <v>876.22222222222217</v>
      </c>
      <c r="Z1109" s="6">
        <f t="shared" si="74"/>
        <v>576.22222222222217</v>
      </c>
      <c r="AA1109" s="6">
        <f t="shared" si="75"/>
        <v>300</v>
      </c>
      <c r="AD1109" s="50">
        <f>Raw[[#This Row],[Net Contractor Cost after rebate]]+Raw[[#This Row],[TotalIncentive]]</f>
        <v>1350</v>
      </c>
      <c r="AH1109" s="69">
        <f>Raw[[#This Row],[Contractor Markup]]/Raw[[#This Row],[RegularPrice]]</f>
        <v>0</v>
      </c>
    </row>
    <row r="1110" spans="1:34" hidden="1" x14ac:dyDescent="0.25">
      <c r="A1110">
        <v>51362</v>
      </c>
      <c r="B1110" t="s">
        <v>1422</v>
      </c>
      <c r="C1110">
        <v>11</v>
      </c>
      <c r="F1110" t="s">
        <v>1434</v>
      </c>
      <c r="G1110" t="s">
        <v>354</v>
      </c>
      <c r="H1110" t="s">
        <v>3148</v>
      </c>
      <c r="I1110" t="s">
        <v>3148</v>
      </c>
      <c r="L1110">
        <v>15</v>
      </c>
      <c r="M1110">
        <f t="shared" si="72"/>
        <v>15</v>
      </c>
      <c r="N1110">
        <v>12.5</v>
      </c>
      <c r="O1110">
        <v>9</v>
      </c>
      <c r="P1110" s="46" t="s">
        <v>51</v>
      </c>
      <c r="Q1110" t="s">
        <v>100</v>
      </c>
      <c r="R1110" s="2">
        <v>1967.11</v>
      </c>
      <c r="S1110" s="2">
        <v>1079.1099999999999</v>
      </c>
      <c r="T1110">
        <v>2.96</v>
      </c>
      <c r="U1110" s="2">
        <v>300</v>
      </c>
      <c r="V1110" s="2">
        <v>888</v>
      </c>
      <c r="W1110" t="s">
        <v>315</v>
      </c>
      <c r="X1110" t="s">
        <v>30</v>
      </c>
      <c r="Y1110" s="6">
        <f t="shared" si="73"/>
        <v>664.56418918918916</v>
      </c>
      <c r="Z1110" s="6">
        <f t="shared" si="74"/>
        <v>364.56418918918916</v>
      </c>
      <c r="AA1110" s="6">
        <f t="shared" si="75"/>
        <v>300</v>
      </c>
      <c r="AD1110" s="50">
        <f>Raw[[#This Row],[Net Contractor Cost after rebate]]+Raw[[#This Row],[TotalIncentive]]</f>
        <v>888</v>
      </c>
      <c r="AH1110" s="69">
        <f>Raw[[#This Row],[Contractor Markup]]/Raw[[#This Row],[RegularPrice]]</f>
        <v>0</v>
      </c>
    </row>
    <row r="1111" spans="1:34" hidden="1" x14ac:dyDescent="0.25">
      <c r="A1111">
        <v>51362</v>
      </c>
      <c r="B1111" t="s">
        <v>1422</v>
      </c>
      <c r="C1111">
        <v>12</v>
      </c>
      <c r="F1111" t="s">
        <v>1435</v>
      </c>
      <c r="G1111" t="s">
        <v>712</v>
      </c>
      <c r="H1111" t="s">
        <v>3148</v>
      </c>
      <c r="I1111" t="s">
        <v>3148</v>
      </c>
      <c r="L1111">
        <v>15</v>
      </c>
      <c r="M1111">
        <f t="shared" si="72"/>
        <v>15</v>
      </c>
      <c r="N1111">
        <v>12.5</v>
      </c>
      <c r="O1111">
        <v>9</v>
      </c>
      <c r="P1111" s="46" t="s">
        <v>51</v>
      </c>
      <c r="Q1111" t="s">
        <v>100</v>
      </c>
      <c r="R1111" s="2">
        <v>1967.11</v>
      </c>
      <c r="S1111" s="2">
        <v>1079.1099999999999</v>
      </c>
      <c r="T1111">
        <v>2.96</v>
      </c>
      <c r="U1111" s="2">
        <v>300</v>
      </c>
      <c r="V1111" s="2">
        <v>888</v>
      </c>
      <c r="W1111" t="s">
        <v>315</v>
      </c>
      <c r="X1111" t="s">
        <v>30</v>
      </c>
      <c r="Y1111" s="6">
        <f t="shared" si="73"/>
        <v>664.56418918918916</v>
      </c>
      <c r="Z1111" s="6">
        <f t="shared" si="74"/>
        <v>364.56418918918916</v>
      </c>
      <c r="AA1111" s="6">
        <f t="shared" si="75"/>
        <v>300</v>
      </c>
      <c r="AD1111" s="50">
        <f>Raw[[#This Row],[Net Contractor Cost after rebate]]+Raw[[#This Row],[TotalIncentive]]</f>
        <v>888</v>
      </c>
      <c r="AH1111" s="69">
        <f>Raw[[#This Row],[Contractor Markup]]/Raw[[#This Row],[RegularPrice]]</f>
        <v>0</v>
      </c>
    </row>
    <row r="1112" spans="1:34" hidden="1" x14ac:dyDescent="0.25">
      <c r="A1112">
        <v>51362</v>
      </c>
      <c r="B1112" t="s">
        <v>1422</v>
      </c>
      <c r="C1112">
        <v>13</v>
      </c>
      <c r="F1112" t="s">
        <v>1436</v>
      </c>
      <c r="G1112" t="s">
        <v>242</v>
      </c>
      <c r="H1112" t="s">
        <v>3139</v>
      </c>
      <c r="I1112" t="s">
        <v>3139</v>
      </c>
      <c r="L1112">
        <v>17</v>
      </c>
      <c r="M1112">
        <f t="shared" si="72"/>
        <v>17</v>
      </c>
      <c r="N1112">
        <v>12</v>
      </c>
      <c r="O1112">
        <v>9.6</v>
      </c>
      <c r="P1112" s="46" t="s">
        <v>51</v>
      </c>
      <c r="Q1112" t="s">
        <v>91</v>
      </c>
      <c r="R1112" s="2">
        <v>2066</v>
      </c>
      <c r="S1112" s="2">
        <v>1148</v>
      </c>
      <c r="T1112">
        <v>3.06</v>
      </c>
      <c r="U1112" s="2">
        <v>300</v>
      </c>
      <c r="V1112" s="2">
        <v>918</v>
      </c>
      <c r="W1112" t="s">
        <v>50</v>
      </c>
      <c r="X1112" t="s">
        <v>30</v>
      </c>
      <c r="Y1112" s="6">
        <f t="shared" si="73"/>
        <v>675.16339869281046</v>
      </c>
      <c r="Z1112" s="6">
        <f t="shared" si="74"/>
        <v>375.16339869281046</v>
      </c>
      <c r="AA1112" s="6">
        <f t="shared" si="75"/>
        <v>300</v>
      </c>
      <c r="AD1112" s="50">
        <f>Raw[[#This Row],[Net Contractor Cost after rebate]]+Raw[[#This Row],[TotalIncentive]]</f>
        <v>918</v>
      </c>
      <c r="AH1112" s="69">
        <f>Raw[[#This Row],[Contractor Markup]]/Raw[[#This Row],[RegularPrice]]</f>
        <v>0</v>
      </c>
    </row>
    <row r="1113" spans="1:34" hidden="1" x14ac:dyDescent="0.25">
      <c r="A1113">
        <v>51362</v>
      </c>
      <c r="B1113" t="s">
        <v>1422</v>
      </c>
      <c r="C1113">
        <v>14</v>
      </c>
      <c r="F1113" t="s">
        <v>1437</v>
      </c>
      <c r="G1113" t="s">
        <v>245</v>
      </c>
      <c r="H1113" t="s">
        <v>3139</v>
      </c>
      <c r="I1113" t="s">
        <v>3139</v>
      </c>
      <c r="L1113">
        <v>15</v>
      </c>
      <c r="M1113">
        <f t="shared" si="72"/>
        <v>15</v>
      </c>
      <c r="N1113">
        <v>12.2</v>
      </c>
      <c r="O1113">
        <v>9</v>
      </c>
      <c r="P1113" s="46" t="s">
        <v>51</v>
      </c>
      <c r="Q1113" t="s">
        <v>100</v>
      </c>
      <c r="R1113" s="2">
        <v>1886</v>
      </c>
      <c r="S1113" s="2">
        <v>1016</v>
      </c>
      <c r="T1113">
        <v>2.9</v>
      </c>
      <c r="U1113" s="2">
        <v>300</v>
      </c>
      <c r="V1113" s="2">
        <v>870</v>
      </c>
      <c r="W1113" t="s">
        <v>284</v>
      </c>
      <c r="X1113" t="s">
        <v>30</v>
      </c>
      <c r="Y1113" s="6">
        <f t="shared" si="73"/>
        <v>650.34482758620686</v>
      </c>
      <c r="Z1113" s="6">
        <f t="shared" si="74"/>
        <v>350.34482758620692</v>
      </c>
      <c r="AA1113" s="6">
        <f t="shared" si="75"/>
        <v>299.99999999999994</v>
      </c>
      <c r="AD1113" s="50">
        <f>Raw[[#This Row],[Net Contractor Cost after rebate]]+Raw[[#This Row],[TotalIncentive]]</f>
        <v>870</v>
      </c>
      <c r="AH1113" s="69">
        <f>Raw[[#This Row],[Contractor Markup]]/Raw[[#This Row],[RegularPrice]]</f>
        <v>0</v>
      </c>
    </row>
    <row r="1114" spans="1:34" hidden="1" x14ac:dyDescent="0.25">
      <c r="A1114">
        <v>51362</v>
      </c>
      <c r="B1114" t="s">
        <v>1422</v>
      </c>
      <c r="C1114">
        <v>15</v>
      </c>
      <c r="F1114" t="s">
        <v>1438</v>
      </c>
      <c r="G1114" t="s">
        <v>199</v>
      </c>
      <c r="H1114" t="s">
        <v>3139</v>
      </c>
      <c r="I1114" t="s">
        <v>3139</v>
      </c>
      <c r="L1114">
        <v>18</v>
      </c>
      <c r="M1114">
        <f t="shared" si="72"/>
        <v>18</v>
      </c>
      <c r="N1114">
        <v>11.5</v>
      </c>
      <c r="O1114">
        <v>9.6</v>
      </c>
      <c r="P1114" s="46" t="s">
        <v>51</v>
      </c>
      <c r="Q1114" t="s">
        <v>91</v>
      </c>
      <c r="R1114" s="2">
        <v>3495</v>
      </c>
      <c r="S1114" s="2">
        <v>2322</v>
      </c>
      <c r="T1114">
        <v>3.91</v>
      </c>
      <c r="U1114" s="2">
        <v>300</v>
      </c>
      <c r="V1114" s="2">
        <v>1173</v>
      </c>
      <c r="W1114" t="s">
        <v>284</v>
      </c>
      <c r="X1114" t="s">
        <v>30</v>
      </c>
      <c r="Y1114" s="6">
        <f t="shared" si="73"/>
        <v>893.86189258312015</v>
      </c>
      <c r="Z1114" s="6">
        <f t="shared" si="74"/>
        <v>593.86189258312015</v>
      </c>
      <c r="AA1114" s="6">
        <f t="shared" si="75"/>
        <v>300</v>
      </c>
      <c r="AD1114" s="50">
        <f>Raw[[#This Row],[Net Contractor Cost after rebate]]+Raw[[#This Row],[TotalIncentive]]</f>
        <v>1173</v>
      </c>
      <c r="AH1114" s="69">
        <f>Raw[[#This Row],[Contractor Markup]]/Raw[[#This Row],[RegularPrice]]</f>
        <v>0</v>
      </c>
    </row>
    <row r="1115" spans="1:34" hidden="1" x14ac:dyDescent="0.25">
      <c r="A1115">
        <v>51362</v>
      </c>
      <c r="B1115" t="s">
        <v>1422</v>
      </c>
      <c r="C1115">
        <v>16</v>
      </c>
      <c r="F1115" t="s">
        <v>1439</v>
      </c>
      <c r="G1115" t="s">
        <v>1022</v>
      </c>
      <c r="H1115" t="s">
        <v>3139</v>
      </c>
      <c r="I1115" t="s">
        <v>3139</v>
      </c>
      <c r="L1115">
        <v>15</v>
      </c>
      <c r="M1115">
        <f t="shared" si="72"/>
        <v>15</v>
      </c>
      <c r="N1115">
        <v>12.5</v>
      </c>
      <c r="O1115">
        <v>8.8000000000000007</v>
      </c>
      <c r="P1115" s="46" t="s">
        <v>51</v>
      </c>
      <c r="Q1115" t="s">
        <v>100</v>
      </c>
      <c r="R1115" s="2">
        <v>1865</v>
      </c>
      <c r="S1115" s="2">
        <v>842</v>
      </c>
      <c r="T1115">
        <v>3.41</v>
      </c>
      <c r="U1115" s="2">
        <v>300</v>
      </c>
      <c r="V1115" s="2">
        <v>1023</v>
      </c>
      <c r="W1115" t="s">
        <v>284</v>
      </c>
      <c r="X1115" t="s">
        <v>30</v>
      </c>
      <c r="Y1115" s="6">
        <f t="shared" si="73"/>
        <v>546.92082111436946</v>
      </c>
      <c r="Z1115" s="6">
        <f t="shared" si="74"/>
        <v>246.92082111436949</v>
      </c>
      <c r="AA1115" s="6">
        <f t="shared" si="75"/>
        <v>300</v>
      </c>
      <c r="AD1115" s="50">
        <f>Raw[[#This Row],[Net Contractor Cost after rebate]]+Raw[[#This Row],[TotalIncentive]]</f>
        <v>1023</v>
      </c>
      <c r="AH1115" s="69">
        <f>Raw[[#This Row],[Contractor Markup]]/Raw[[#This Row],[RegularPrice]]</f>
        <v>0</v>
      </c>
    </row>
    <row r="1116" spans="1:34" hidden="1" x14ac:dyDescent="0.25">
      <c r="A1116">
        <v>51362</v>
      </c>
      <c r="B1116" t="s">
        <v>1422</v>
      </c>
      <c r="C1116">
        <v>17</v>
      </c>
      <c r="F1116" t="s">
        <v>1440</v>
      </c>
      <c r="G1116" t="s">
        <v>712</v>
      </c>
      <c r="H1116" t="s">
        <v>3139</v>
      </c>
      <c r="I1116" t="s">
        <v>3139</v>
      </c>
      <c r="L1116">
        <v>19</v>
      </c>
      <c r="M1116">
        <f t="shared" si="72"/>
        <v>19</v>
      </c>
      <c r="N1116">
        <v>12.1</v>
      </c>
      <c r="O1116">
        <v>9</v>
      </c>
      <c r="P1116" s="46" t="s">
        <v>51</v>
      </c>
      <c r="Q1116" t="s">
        <v>49</v>
      </c>
      <c r="R1116" s="2">
        <v>4400</v>
      </c>
      <c r="S1116" s="2">
        <v>3026</v>
      </c>
      <c r="T1116">
        <v>4.58</v>
      </c>
      <c r="U1116" s="2">
        <v>300</v>
      </c>
      <c r="V1116" s="2">
        <v>1374</v>
      </c>
      <c r="W1116" t="s">
        <v>1441</v>
      </c>
      <c r="X1116" t="s">
        <v>30</v>
      </c>
      <c r="Y1116" s="6">
        <f t="shared" si="73"/>
        <v>960.69868995633192</v>
      </c>
      <c r="Z1116" s="6">
        <f t="shared" si="74"/>
        <v>660.69868995633192</v>
      </c>
      <c r="AA1116" s="6">
        <f t="shared" si="75"/>
        <v>300</v>
      </c>
      <c r="AD1116" s="50">
        <f>Raw[[#This Row],[Net Contractor Cost after rebate]]+Raw[[#This Row],[TotalIncentive]]</f>
        <v>1374</v>
      </c>
      <c r="AH1116" s="69">
        <f>Raw[[#This Row],[Contractor Markup]]/Raw[[#This Row],[RegularPrice]]</f>
        <v>0</v>
      </c>
    </row>
    <row r="1117" spans="1:34" hidden="1" x14ac:dyDescent="0.25">
      <c r="A1117">
        <v>51362</v>
      </c>
      <c r="B1117" t="s">
        <v>1422</v>
      </c>
      <c r="C1117">
        <v>18</v>
      </c>
      <c r="F1117" t="s">
        <v>1442</v>
      </c>
      <c r="G1117" t="s">
        <v>366</v>
      </c>
      <c r="H1117" t="s">
        <v>3148</v>
      </c>
      <c r="I1117" t="s">
        <v>3148</v>
      </c>
      <c r="L1117">
        <v>15</v>
      </c>
      <c r="M1117">
        <f t="shared" si="72"/>
        <v>15</v>
      </c>
      <c r="N1117">
        <v>12.5</v>
      </c>
      <c r="O1117">
        <v>9</v>
      </c>
      <c r="P1117" s="46" t="s">
        <v>51</v>
      </c>
      <c r="Q1117" t="s">
        <v>100</v>
      </c>
      <c r="R1117" s="2">
        <v>2283.64</v>
      </c>
      <c r="S1117" s="2">
        <v>1110.6400000000001</v>
      </c>
      <c r="T1117">
        <v>3.91</v>
      </c>
      <c r="U1117" s="2">
        <v>300</v>
      </c>
      <c r="V1117" s="2">
        <v>1173</v>
      </c>
      <c r="W1117" t="s">
        <v>50</v>
      </c>
      <c r="X1117" t="s">
        <v>30</v>
      </c>
      <c r="Y1117" s="6">
        <f t="shared" si="73"/>
        <v>584.05115089514061</v>
      </c>
      <c r="Z1117" s="6">
        <f t="shared" si="74"/>
        <v>284.05115089514067</v>
      </c>
      <c r="AA1117" s="6">
        <f t="shared" si="75"/>
        <v>299.99999999999994</v>
      </c>
      <c r="AD1117" s="50">
        <f>Raw[[#This Row],[Net Contractor Cost after rebate]]+Raw[[#This Row],[TotalIncentive]]</f>
        <v>1173</v>
      </c>
      <c r="AH1117" s="69">
        <f>Raw[[#This Row],[Contractor Markup]]/Raw[[#This Row],[RegularPrice]]</f>
        <v>0</v>
      </c>
    </row>
    <row r="1118" spans="1:34" hidden="1" x14ac:dyDescent="0.25">
      <c r="A1118">
        <v>51362</v>
      </c>
      <c r="B1118" t="s">
        <v>1422</v>
      </c>
      <c r="C1118">
        <v>19</v>
      </c>
      <c r="F1118" t="s">
        <v>1443</v>
      </c>
      <c r="G1118" t="s">
        <v>366</v>
      </c>
      <c r="H1118" t="s">
        <v>3140</v>
      </c>
      <c r="I1118" t="s">
        <v>3140</v>
      </c>
      <c r="L1118">
        <v>16</v>
      </c>
      <c r="M1118">
        <f t="shared" si="72"/>
        <v>16</v>
      </c>
      <c r="N1118">
        <v>8.8000000000000007</v>
      </c>
      <c r="O1118">
        <v>11.7</v>
      </c>
      <c r="P1118" s="46" t="s">
        <v>27</v>
      </c>
      <c r="Q1118" t="s">
        <v>40</v>
      </c>
      <c r="R1118" s="2">
        <v>2094.71</v>
      </c>
      <c r="S1118" s="2">
        <v>994.71</v>
      </c>
      <c r="T1118">
        <v>2.75</v>
      </c>
      <c r="U1118" s="2">
        <v>400</v>
      </c>
      <c r="V1118" s="2">
        <v>1100</v>
      </c>
      <c r="W1118" t="s">
        <v>751</v>
      </c>
      <c r="X1118" t="s">
        <v>30</v>
      </c>
      <c r="Y1118" s="6">
        <f t="shared" si="73"/>
        <v>761.71272727272731</v>
      </c>
      <c r="Z1118" s="6">
        <f t="shared" si="74"/>
        <v>361.71272727272731</v>
      </c>
      <c r="AA1118" s="6">
        <f t="shared" si="75"/>
        <v>400</v>
      </c>
      <c r="AD1118" s="50">
        <f>Raw[[#This Row],[Net Contractor Cost after rebate]]+Raw[[#This Row],[TotalIncentive]]</f>
        <v>1100</v>
      </c>
      <c r="AH1118" s="69">
        <f>Raw[[#This Row],[Contractor Markup]]/Raw[[#This Row],[RegularPrice]]</f>
        <v>0</v>
      </c>
    </row>
    <row r="1119" spans="1:34" hidden="1" x14ac:dyDescent="0.25">
      <c r="A1119">
        <v>51362</v>
      </c>
      <c r="B1119" t="s">
        <v>1422</v>
      </c>
      <c r="C1119">
        <v>20</v>
      </c>
      <c r="F1119" t="s">
        <v>1444</v>
      </c>
      <c r="G1119" t="s">
        <v>354</v>
      </c>
      <c r="H1119" t="s">
        <v>3140</v>
      </c>
      <c r="I1119" t="s">
        <v>3140</v>
      </c>
      <c r="L1119">
        <v>22</v>
      </c>
      <c r="M1119">
        <f t="shared" si="72"/>
        <v>22</v>
      </c>
      <c r="N1119">
        <v>12.5</v>
      </c>
      <c r="O1119">
        <v>12</v>
      </c>
      <c r="P1119" s="46" t="s">
        <v>27</v>
      </c>
      <c r="Q1119" t="s">
        <v>28</v>
      </c>
      <c r="R1119" s="2">
        <v>1099.49</v>
      </c>
      <c r="S1119" s="2">
        <v>349.49</v>
      </c>
      <c r="T1119">
        <v>1.25</v>
      </c>
      <c r="U1119" s="2">
        <v>600</v>
      </c>
      <c r="V1119" s="2">
        <v>750</v>
      </c>
      <c r="W1119" t="s">
        <v>1035</v>
      </c>
      <c r="X1119" t="s">
        <v>30</v>
      </c>
      <c r="Y1119" s="6">
        <f t="shared" si="73"/>
        <v>879.59199999999998</v>
      </c>
      <c r="Z1119" s="6">
        <f t="shared" si="74"/>
        <v>279.59199999999998</v>
      </c>
      <c r="AA1119" s="6">
        <f t="shared" si="75"/>
        <v>600</v>
      </c>
      <c r="AD1119" s="50">
        <f>Raw[[#This Row],[Net Contractor Cost after rebate]]+Raw[[#This Row],[TotalIncentive]]</f>
        <v>750</v>
      </c>
      <c r="AH1119" s="69">
        <f>Raw[[#This Row],[Contractor Markup]]/Raw[[#This Row],[RegularPrice]]</f>
        <v>0</v>
      </c>
    </row>
    <row r="1120" spans="1:34" hidden="1" x14ac:dyDescent="0.25">
      <c r="A1120">
        <v>51362</v>
      </c>
      <c r="B1120" t="s">
        <v>1422</v>
      </c>
      <c r="C1120">
        <v>21</v>
      </c>
      <c r="F1120" t="s">
        <v>1445</v>
      </c>
      <c r="G1120" t="s">
        <v>366</v>
      </c>
      <c r="H1120" t="s">
        <v>3140</v>
      </c>
      <c r="I1120" t="s">
        <v>3140</v>
      </c>
      <c r="L1120">
        <v>24.6</v>
      </c>
      <c r="M1120">
        <f t="shared" si="72"/>
        <v>25</v>
      </c>
      <c r="N1120">
        <v>15.4</v>
      </c>
      <c r="O1120">
        <v>12.8</v>
      </c>
      <c r="P1120" s="46" t="s">
        <v>27</v>
      </c>
      <c r="Q1120" t="s">
        <v>28</v>
      </c>
      <c r="R1120" s="2">
        <v>762.61</v>
      </c>
      <c r="S1120" s="2">
        <v>312.61</v>
      </c>
      <c r="T1120">
        <v>0.75</v>
      </c>
      <c r="U1120" s="2">
        <v>600</v>
      </c>
      <c r="V1120" s="2">
        <v>450</v>
      </c>
      <c r="W1120" t="s">
        <v>1446</v>
      </c>
      <c r="X1120" t="s">
        <v>30</v>
      </c>
      <c r="Y1120" s="6">
        <f t="shared" si="73"/>
        <v>1016.8133333333334</v>
      </c>
      <c r="Z1120" s="6">
        <f t="shared" si="74"/>
        <v>416.81333333333333</v>
      </c>
      <c r="AA1120" s="6">
        <f t="shared" si="75"/>
        <v>600</v>
      </c>
      <c r="AD1120" s="50">
        <f>Raw[[#This Row],[Net Contractor Cost after rebate]]+Raw[[#This Row],[TotalIncentive]]</f>
        <v>450</v>
      </c>
      <c r="AH1120" s="69">
        <f>Raw[[#This Row],[Contractor Markup]]/Raw[[#This Row],[RegularPrice]]</f>
        <v>0</v>
      </c>
    </row>
    <row r="1121" spans="1:34" hidden="1" x14ac:dyDescent="0.25">
      <c r="A1121">
        <v>51362</v>
      </c>
      <c r="B1121" t="s">
        <v>1422</v>
      </c>
      <c r="C1121">
        <v>22</v>
      </c>
      <c r="F1121" t="s">
        <v>1447</v>
      </c>
      <c r="G1121" t="s">
        <v>1022</v>
      </c>
      <c r="H1121" t="s">
        <v>3140</v>
      </c>
      <c r="I1121" t="s">
        <v>3140</v>
      </c>
      <c r="L1121">
        <v>23.1</v>
      </c>
      <c r="M1121">
        <f t="shared" si="72"/>
        <v>24</v>
      </c>
      <c r="N1121">
        <v>13</v>
      </c>
      <c r="O1121">
        <v>12.5</v>
      </c>
      <c r="P1121" s="46" t="s">
        <v>27</v>
      </c>
      <c r="Q1121" t="s">
        <v>28</v>
      </c>
      <c r="R1121" s="2">
        <v>828.01</v>
      </c>
      <c r="S1121" s="2">
        <v>228.01</v>
      </c>
      <c r="T1121">
        <v>1</v>
      </c>
      <c r="U1121" s="2">
        <v>600</v>
      </c>
      <c r="V1121" s="2">
        <v>600</v>
      </c>
      <c r="W1121" t="s">
        <v>498</v>
      </c>
      <c r="X1121" t="s">
        <v>30</v>
      </c>
      <c r="Y1121" s="6">
        <f t="shared" si="73"/>
        <v>828.01</v>
      </c>
      <c r="Z1121" s="6">
        <f t="shared" si="74"/>
        <v>228.01</v>
      </c>
      <c r="AA1121" s="6">
        <f t="shared" si="75"/>
        <v>600</v>
      </c>
      <c r="AD1121" s="50">
        <f>Raw[[#This Row],[Net Contractor Cost after rebate]]+Raw[[#This Row],[TotalIncentive]]</f>
        <v>600</v>
      </c>
      <c r="AH1121" s="69">
        <f>Raw[[#This Row],[Contractor Markup]]/Raw[[#This Row],[RegularPrice]]</f>
        <v>0</v>
      </c>
    </row>
    <row r="1122" spans="1:34" hidden="1" x14ac:dyDescent="0.25">
      <c r="A1122">
        <v>51362</v>
      </c>
      <c r="B1122" t="s">
        <v>1422</v>
      </c>
      <c r="C1122">
        <v>23</v>
      </c>
      <c r="F1122" t="s">
        <v>1448</v>
      </c>
      <c r="G1122" t="s">
        <v>242</v>
      </c>
      <c r="H1122" t="s">
        <v>3140</v>
      </c>
      <c r="I1122" t="s">
        <v>3140</v>
      </c>
      <c r="L1122">
        <v>20.5</v>
      </c>
      <c r="M1122">
        <f t="shared" si="72"/>
        <v>21</v>
      </c>
      <c r="N1122">
        <v>13.4</v>
      </c>
      <c r="O1122">
        <v>11.2</v>
      </c>
      <c r="P1122" s="46" t="s">
        <v>27</v>
      </c>
      <c r="Q1122" t="s">
        <v>28</v>
      </c>
      <c r="R1122" s="2">
        <v>1329.34</v>
      </c>
      <c r="S1122" s="2">
        <v>429.34</v>
      </c>
      <c r="T1122">
        <v>1.5</v>
      </c>
      <c r="U1122" s="2">
        <v>600</v>
      </c>
      <c r="V1122" s="2">
        <v>900</v>
      </c>
      <c r="W1122" t="s">
        <v>867</v>
      </c>
      <c r="X1122" t="s">
        <v>30</v>
      </c>
      <c r="Y1122" s="6">
        <f t="shared" si="73"/>
        <v>886.22666666666657</v>
      </c>
      <c r="Z1122" s="6">
        <f t="shared" si="74"/>
        <v>286.22666666666663</v>
      </c>
      <c r="AA1122" s="6">
        <f t="shared" si="75"/>
        <v>600</v>
      </c>
      <c r="AD1122" s="50">
        <f>Raw[[#This Row],[Net Contractor Cost after rebate]]+Raw[[#This Row],[TotalIncentive]]</f>
        <v>900</v>
      </c>
      <c r="AH1122" s="69">
        <f>Raw[[#This Row],[Contractor Markup]]/Raw[[#This Row],[RegularPrice]]</f>
        <v>0</v>
      </c>
    </row>
    <row r="1123" spans="1:34" hidden="1" x14ac:dyDescent="0.25">
      <c r="A1123">
        <v>51369</v>
      </c>
      <c r="B1123" t="s">
        <v>1449</v>
      </c>
      <c r="C1123">
        <v>1</v>
      </c>
      <c r="F1123" t="s">
        <v>1450</v>
      </c>
      <c r="G1123" t="s">
        <v>1022</v>
      </c>
      <c r="H1123" t="s">
        <v>3140</v>
      </c>
      <c r="I1123" t="s">
        <v>3140</v>
      </c>
      <c r="L1123">
        <v>20.5</v>
      </c>
      <c r="M1123">
        <f t="shared" si="72"/>
        <v>21</v>
      </c>
      <c r="N1123">
        <v>12.5</v>
      </c>
      <c r="O1123">
        <v>10</v>
      </c>
      <c r="P1123" s="46" t="s">
        <v>27</v>
      </c>
      <c r="Q1123" t="s">
        <v>28</v>
      </c>
      <c r="R1123" s="2">
        <v>1423.41</v>
      </c>
      <c r="S1123" s="2">
        <v>307.41000000000003</v>
      </c>
      <c r="T1123">
        <v>1.86</v>
      </c>
      <c r="U1123" s="2">
        <v>600</v>
      </c>
      <c r="V1123" s="2">
        <v>1116</v>
      </c>
      <c r="W1123" t="s">
        <v>63</v>
      </c>
      <c r="X1123" t="s">
        <v>30</v>
      </c>
      <c r="Y1123" s="6">
        <f t="shared" si="73"/>
        <v>765.27419354838707</v>
      </c>
      <c r="Z1123" s="6">
        <f t="shared" si="74"/>
        <v>165.2741935483871</v>
      </c>
      <c r="AA1123" s="6">
        <f t="shared" si="75"/>
        <v>600</v>
      </c>
      <c r="AD1123" s="50">
        <f>Raw[[#This Row],[Net Contractor Cost after rebate]]+Raw[[#This Row],[TotalIncentive]]</f>
        <v>1116</v>
      </c>
      <c r="AH1123" s="69">
        <f>Raw[[#This Row],[Contractor Markup]]/Raw[[#This Row],[RegularPrice]]</f>
        <v>0</v>
      </c>
    </row>
    <row r="1124" spans="1:34" hidden="1" x14ac:dyDescent="0.25">
      <c r="A1124">
        <v>51369</v>
      </c>
      <c r="B1124" t="s">
        <v>1449</v>
      </c>
      <c r="C1124">
        <v>2</v>
      </c>
      <c r="F1124" t="s">
        <v>1451</v>
      </c>
      <c r="G1124" t="s">
        <v>366</v>
      </c>
      <c r="H1124" t="s">
        <v>3140</v>
      </c>
      <c r="I1124" t="s">
        <v>3140</v>
      </c>
      <c r="L1124">
        <v>18</v>
      </c>
      <c r="M1124">
        <f t="shared" si="72"/>
        <v>18</v>
      </c>
      <c r="N1124">
        <v>10.5</v>
      </c>
      <c r="O1124">
        <v>10</v>
      </c>
      <c r="P1124" s="46" t="s">
        <v>27</v>
      </c>
      <c r="Q1124" t="s">
        <v>28</v>
      </c>
      <c r="R1124" s="2">
        <v>987.2</v>
      </c>
      <c r="S1124" s="2">
        <v>129.19999999999999</v>
      </c>
      <c r="T1124">
        <v>1.43</v>
      </c>
      <c r="U1124" s="2">
        <v>600</v>
      </c>
      <c r="V1124" s="2">
        <v>858</v>
      </c>
      <c r="W1124" t="s">
        <v>330</v>
      </c>
      <c r="X1124" t="s">
        <v>30</v>
      </c>
      <c r="Y1124" s="6">
        <f t="shared" si="73"/>
        <v>690.34965034965046</v>
      </c>
      <c r="Z1124" s="6">
        <f t="shared" si="74"/>
        <v>90.349650349650346</v>
      </c>
      <c r="AA1124" s="6">
        <f t="shared" si="75"/>
        <v>600.00000000000011</v>
      </c>
      <c r="AD1124" s="50">
        <f>Raw[[#This Row],[Net Contractor Cost after rebate]]+Raw[[#This Row],[TotalIncentive]]</f>
        <v>858</v>
      </c>
      <c r="AH1124" s="69">
        <f>Raw[[#This Row],[Contractor Markup]]/Raw[[#This Row],[RegularPrice]]</f>
        <v>0</v>
      </c>
    </row>
    <row r="1125" spans="1:34" hidden="1" x14ac:dyDescent="0.25">
      <c r="A1125">
        <v>51369</v>
      </c>
      <c r="B1125" t="s">
        <v>1449</v>
      </c>
      <c r="C1125">
        <v>3</v>
      </c>
      <c r="F1125" t="s">
        <v>1452</v>
      </c>
      <c r="G1125" t="s">
        <v>366</v>
      </c>
      <c r="H1125" t="s">
        <v>3140</v>
      </c>
      <c r="I1125" t="s">
        <v>3140</v>
      </c>
      <c r="L1125">
        <v>18</v>
      </c>
      <c r="M1125">
        <f t="shared" si="72"/>
        <v>18</v>
      </c>
      <c r="N1125">
        <v>8.6</v>
      </c>
      <c r="O1125">
        <v>10</v>
      </c>
      <c r="P1125" s="46" t="s">
        <v>27</v>
      </c>
      <c r="Q1125" t="s">
        <v>28</v>
      </c>
      <c r="R1125" s="2">
        <v>1058.77</v>
      </c>
      <c r="S1125" s="2">
        <v>-57.23</v>
      </c>
      <c r="T1125">
        <v>1.86</v>
      </c>
      <c r="U1125" s="2">
        <v>600</v>
      </c>
      <c r="V1125" s="2">
        <v>1116</v>
      </c>
      <c r="W1125" t="s">
        <v>330</v>
      </c>
      <c r="X1125" t="s">
        <v>30</v>
      </c>
      <c r="Y1125" s="6">
        <f t="shared" si="73"/>
        <v>569.23118279569894</v>
      </c>
      <c r="Z1125" s="6">
        <f t="shared" si="74"/>
        <v>-30.768817204301072</v>
      </c>
      <c r="AA1125" s="6">
        <f t="shared" si="75"/>
        <v>600</v>
      </c>
      <c r="AD1125" s="50">
        <f>Raw[[#This Row],[Net Contractor Cost after rebate]]+Raw[[#This Row],[TotalIncentive]]</f>
        <v>1116</v>
      </c>
      <c r="AH1125" s="69">
        <f>Raw[[#This Row],[Contractor Markup]]/Raw[[#This Row],[RegularPrice]]</f>
        <v>0</v>
      </c>
    </row>
    <row r="1126" spans="1:34" hidden="1" x14ac:dyDescent="0.25">
      <c r="A1126">
        <v>51369</v>
      </c>
      <c r="B1126" t="s">
        <v>1449</v>
      </c>
      <c r="C1126">
        <v>4</v>
      </c>
      <c r="F1126" t="s">
        <v>1453</v>
      </c>
      <c r="G1126" t="s">
        <v>366</v>
      </c>
      <c r="H1126" t="s">
        <v>3140</v>
      </c>
      <c r="I1126" t="s">
        <v>3140</v>
      </c>
      <c r="L1126">
        <v>18</v>
      </c>
      <c r="M1126">
        <f t="shared" si="72"/>
        <v>18</v>
      </c>
      <c r="N1126">
        <v>10.5</v>
      </c>
      <c r="O1126">
        <v>10</v>
      </c>
      <c r="P1126" s="46" t="s">
        <v>27</v>
      </c>
      <c r="Q1126" t="s">
        <v>28</v>
      </c>
      <c r="R1126" s="2">
        <v>1058.77</v>
      </c>
      <c r="S1126" s="2">
        <v>200.77</v>
      </c>
      <c r="T1126">
        <v>1.43</v>
      </c>
      <c r="U1126" s="2">
        <v>600</v>
      </c>
      <c r="V1126" s="2">
        <v>858</v>
      </c>
      <c r="W1126" t="s">
        <v>320</v>
      </c>
      <c r="X1126" t="s">
        <v>30</v>
      </c>
      <c r="Y1126" s="6">
        <f t="shared" si="73"/>
        <v>740.39860139860139</v>
      </c>
      <c r="Z1126" s="6">
        <f t="shared" si="74"/>
        <v>140.39860139860141</v>
      </c>
      <c r="AA1126" s="6">
        <f t="shared" si="75"/>
        <v>600</v>
      </c>
      <c r="AD1126" s="50">
        <f>Raw[[#This Row],[Net Contractor Cost after rebate]]+Raw[[#This Row],[TotalIncentive]]</f>
        <v>858</v>
      </c>
      <c r="AH1126" s="69">
        <f>Raw[[#This Row],[Contractor Markup]]/Raw[[#This Row],[RegularPrice]]</f>
        <v>0</v>
      </c>
    </row>
    <row r="1127" spans="1:34" hidden="1" x14ac:dyDescent="0.25">
      <c r="A1127">
        <v>51369</v>
      </c>
      <c r="B1127" t="s">
        <v>1449</v>
      </c>
      <c r="C1127">
        <v>5</v>
      </c>
      <c r="F1127" t="s">
        <v>1454</v>
      </c>
      <c r="G1127" t="s">
        <v>182</v>
      </c>
      <c r="H1127" t="s">
        <v>3140</v>
      </c>
      <c r="I1127" t="s">
        <v>3140</v>
      </c>
      <c r="L1127">
        <v>16</v>
      </c>
      <c r="M1127">
        <f t="shared" si="72"/>
        <v>16</v>
      </c>
      <c r="N1127">
        <v>10</v>
      </c>
      <c r="O1127">
        <v>9</v>
      </c>
      <c r="P1127" s="46" t="s">
        <v>27</v>
      </c>
      <c r="Q1127" t="s">
        <v>40</v>
      </c>
      <c r="R1127" s="2">
        <v>629.22</v>
      </c>
      <c r="S1127" s="2">
        <v>57.22</v>
      </c>
      <c r="T1127">
        <v>1.43</v>
      </c>
      <c r="U1127" s="2">
        <v>400</v>
      </c>
      <c r="V1127" s="2">
        <v>572</v>
      </c>
      <c r="W1127" t="s">
        <v>1455</v>
      </c>
      <c r="X1127" t="s">
        <v>30</v>
      </c>
      <c r="Y1127" s="6">
        <f t="shared" si="73"/>
        <v>440.01398601398603</v>
      </c>
      <c r="Z1127" s="6">
        <f t="shared" si="74"/>
        <v>40.013986013986013</v>
      </c>
      <c r="AA1127" s="6">
        <f t="shared" si="75"/>
        <v>400</v>
      </c>
      <c r="AD1127" s="50">
        <f>Raw[[#This Row],[Net Contractor Cost after rebate]]+Raw[[#This Row],[TotalIncentive]]</f>
        <v>572</v>
      </c>
      <c r="AH1127" s="69">
        <f>Raw[[#This Row],[Contractor Markup]]/Raw[[#This Row],[RegularPrice]]</f>
        <v>0</v>
      </c>
    </row>
    <row r="1128" spans="1:34" hidden="1" x14ac:dyDescent="0.25">
      <c r="A1128">
        <v>51369</v>
      </c>
      <c r="B1128" t="s">
        <v>1449</v>
      </c>
      <c r="C1128">
        <v>6</v>
      </c>
      <c r="F1128" t="s">
        <v>1456</v>
      </c>
      <c r="G1128" t="s">
        <v>1022</v>
      </c>
      <c r="H1128" t="s">
        <v>3140</v>
      </c>
      <c r="I1128" t="s">
        <v>3140</v>
      </c>
      <c r="L1128">
        <v>16</v>
      </c>
      <c r="M1128">
        <f t="shared" si="72"/>
        <v>16</v>
      </c>
      <c r="N1128">
        <v>10</v>
      </c>
      <c r="O1128">
        <v>9</v>
      </c>
      <c r="P1128" s="46" t="s">
        <v>27</v>
      </c>
      <c r="Q1128" t="s">
        <v>40</v>
      </c>
      <c r="R1128" s="2">
        <v>629.22</v>
      </c>
      <c r="S1128" s="2">
        <v>57.22</v>
      </c>
      <c r="T1128">
        <v>1.43</v>
      </c>
      <c r="U1128" s="2">
        <v>400</v>
      </c>
      <c r="V1128" s="2">
        <v>572</v>
      </c>
      <c r="W1128" t="s">
        <v>234</v>
      </c>
      <c r="X1128" t="s">
        <v>30</v>
      </c>
      <c r="Y1128" s="6">
        <f t="shared" si="73"/>
        <v>440.01398601398603</v>
      </c>
      <c r="Z1128" s="6">
        <f t="shared" si="74"/>
        <v>40.013986013986013</v>
      </c>
      <c r="AA1128" s="6">
        <f t="shared" si="75"/>
        <v>400</v>
      </c>
      <c r="AD1128" s="50">
        <f>Raw[[#This Row],[Net Contractor Cost after rebate]]+Raw[[#This Row],[TotalIncentive]]</f>
        <v>572</v>
      </c>
      <c r="AH1128" s="69">
        <f>Raw[[#This Row],[Contractor Markup]]/Raw[[#This Row],[RegularPrice]]</f>
        <v>0</v>
      </c>
    </row>
    <row r="1129" spans="1:34" hidden="1" x14ac:dyDescent="0.25">
      <c r="A1129">
        <v>51369</v>
      </c>
      <c r="B1129" t="s">
        <v>1449</v>
      </c>
      <c r="C1129">
        <v>7</v>
      </c>
      <c r="F1129" t="s">
        <v>1457</v>
      </c>
      <c r="G1129" t="s">
        <v>1022</v>
      </c>
      <c r="H1129" t="s">
        <v>3140</v>
      </c>
      <c r="I1129" t="s">
        <v>3140</v>
      </c>
      <c r="L1129">
        <v>20</v>
      </c>
      <c r="M1129">
        <f t="shared" si="72"/>
        <v>20</v>
      </c>
      <c r="N1129">
        <v>12.7</v>
      </c>
      <c r="O1129">
        <v>10</v>
      </c>
      <c r="P1129" s="46" t="s">
        <v>27</v>
      </c>
      <c r="Q1129" t="s">
        <v>28</v>
      </c>
      <c r="R1129" s="2">
        <v>1413.82</v>
      </c>
      <c r="S1129" s="2">
        <v>513.82000000000005</v>
      </c>
      <c r="T1129">
        <v>1.5</v>
      </c>
      <c r="U1129" s="2">
        <v>600</v>
      </c>
      <c r="V1129" s="2">
        <v>900</v>
      </c>
      <c r="W1129" t="s">
        <v>216</v>
      </c>
      <c r="X1129" t="s">
        <v>30</v>
      </c>
      <c r="Y1129" s="6">
        <f t="shared" si="73"/>
        <v>942.54666666666662</v>
      </c>
      <c r="Z1129" s="6">
        <f t="shared" si="74"/>
        <v>342.54666666666668</v>
      </c>
      <c r="AA1129" s="6">
        <f t="shared" si="75"/>
        <v>600</v>
      </c>
      <c r="AD1129" s="50">
        <f>Raw[[#This Row],[Net Contractor Cost after rebate]]+Raw[[#This Row],[TotalIncentive]]</f>
        <v>900</v>
      </c>
      <c r="AH1129" s="69">
        <f>Raw[[#This Row],[Contractor Markup]]/Raw[[#This Row],[RegularPrice]]</f>
        <v>0</v>
      </c>
    </row>
    <row r="1130" spans="1:34" hidden="1" x14ac:dyDescent="0.25">
      <c r="A1130">
        <v>51369</v>
      </c>
      <c r="B1130" t="s">
        <v>1449</v>
      </c>
      <c r="C1130">
        <v>8</v>
      </c>
      <c r="F1130" t="s">
        <v>1447</v>
      </c>
      <c r="G1130" t="s">
        <v>1022</v>
      </c>
      <c r="H1130" t="s">
        <v>3140</v>
      </c>
      <c r="I1130" t="s">
        <v>3140</v>
      </c>
      <c r="L1130">
        <v>20</v>
      </c>
      <c r="M1130">
        <f t="shared" si="72"/>
        <v>20</v>
      </c>
      <c r="N1130">
        <v>13.6</v>
      </c>
      <c r="O1130">
        <v>9.8000000000000007</v>
      </c>
      <c r="P1130" s="46" t="s">
        <v>27</v>
      </c>
      <c r="Q1130" t="s">
        <v>28</v>
      </c>
      <c r="R1130" s="2">
        <v>1891.1</v>
      </c>
      <c r="S1130" s="2">
        <v>793.1</v>
      </c>
      <c r="T1130">
        <v>1.83</v>
      </c>
      <c r="U1130" s="2">
        <v>600</v>
      </c>
      <c r="V1130" s="2">
        <v>1098</v>
      </c>
      <c r="W1130" t="s">
        <v>498</v>
      </c>
      <c r="X1130" t="s">
        <v>30</v>
      </c>
      <c r="Y1130" s="6">
        <f t="shared" si="73"/>
        <v>1033.3879781420765</v>
      </c>
      <c r="Z1130" s="6">
        <f t="shared" si="74"/>
        <v>433.38797814207652</v>
      </c>
      <c r="AA1130" s="6">
        <f t="shared" si="75"/>
        <v>600</v>
      </c>
      <c r="AD1130" s="50">
        <f>Raw[[#This Row],[Net Contractor Cost after rebate]]+Raw[[#This Row],[TotalIncentive]]</f>
        <v>1098</v>
      </c>
      <c r="AH1130" s="69">
        <f>Raw[[#This Row],[Contractor Markup]]/Raw[[#This Row],[RegularPrice]]</f>
        <v>0</v>
      </c>
    </row>
    <row r="1131" spans="1:34" hidden="1" x14ac:dyDescent="0.25">
      <c r="A1131">
        <v>51369</v>
      </c>
      <c r="B1131" t="s">
        <v>1449</v>
      </c>
      <c r="C1131">
        <v>9</v>
      </c>
      <c r="F1131" t="s">
        <v>1458</v>
      </c>
      <c r="G1131" t="s">
        <v>354</v>
      </c>
      <c r="H1131" t="s">
        <v>3140</v>
      </c>
      <c r="I1131" t="s">
        <v>3140</v>
      </c>
      <c r="L1131">
        <v>20</v>
      </c>
      <c r="M1131">
        <f t="shared" si="72"/>
        <v>20</v>
      </c>
      <c r="N1131">
        <v>13.6</v>
      </c>
      <c r="O1131">
        <v>9.8000000000000007</v>
      </c>
      <c r="P1131" s="46" t="s">
        <v>27</v>
      </c>
      <c r="Q1131" t="s">
        <v>28</v>
      </c>
      <c r="R1131" s="2">
        <v>1484</v>
      </c>
      <c r="S1131" s="2">
        <v>386</v>
      </c>
      <c r="T1131">
        <v>1.83</v>
      </c>
      <c r="U1131" s="2">
        <v>600</v>
      </c>
      <c r="V1131" s="2">
        <v>1098</v>
      </c>
      <c r="W1131" t="s">
        <v>912</v>
      </c>
      <c r="X1131" t="s">
        <v>30</v>
      </c>
      <c r="Y1131" s="6">
        <f t="shared" si="73"/>
        <v>810.92896174863381</v>
      </c>
      <c r="Z1131" s="6">
        <f t="shared" si="74"/>
        <v>210.92896174863387</v>
      </c>
      <c r="AA1131" s="6">
        <f t="shared" si="75"/>
        <v>600</v>
      </c>
      <c r="AD1131" s="50">
        <f>Raw[[#This Row],[Net Contractor Cost after rebate]]+Raw[[#This Row],[TotalIncentive]]</f>
        <v>1098</v>
      </c>
      <c r="AH1131" s="69">
        <f>Raw[[#This Row],[Contractor Markup]]/Raw[[#This Row],[RegularPrice]]</f>
        <v>0</v>
      </c>
    </row>
    <row r="1132" spans="1:34" hidden="1" x14ac:dyDescent="0.25">
      <c r="A1132">
        <v>51369</v>
      </c>
      <c r="B1132" t="s">
        <v>1449</v>
      </c>
      <c r="C1132">
        <v>10</v>
      </c>
      <c r="F1132" t="s">
        <v>1459</v>
      </c>
      <c r="G1132" t="s">
        <v>1022</v>
      </c>
      <c r="H1132" t="s">
        <v>3140</v>
      </c>
      <c r="I1132" t="s">
        <v>3140</v>
      </c>
      <c r="L1132">
        <v>19</v>
      </c>
      <c r="M1132">
        <f t="shared" si="72"/>
        <v>19</v>
      </c>
      <c r="N1132">
        <v>10.6</v>
      </c>
      <c r="O1132">
        <v>10.6</v>
      </c>
      <c r="P1132" s="46" t="s">
        <v>27</v>
      </c>
      <c r="Q1132" t="s">
        <v>28</v>
      </c>
      <c r="R1132" s="2">
        <v>2126.79</v>
      </c>
      <c r="S1132" s="2">
        <v>710.79</v>
      </c>
      <c r="T1132">
        <v>2.36</v>
      </c>
      <c r="U1132" s="2">
        <v>600</v>
      </c>
      <c r="V1132" s="2">
        <v>1416</v>
      </c>
      <c r="W1132" t="s">
        <v>362</v>
      </c>
      <c r="X1132" t="s">
        <v>30</v>
      </c>
      <c r="Y1132" s="6">
        <f t="shared" si="73"/>
        <v>901.18220338983053</v>
      </c>
      <c r="Z1132" s="6">
        <f t="shared" si="74"/>
        <v>301.18220338983053</v>
      </c>
      <c r="AA1132" s="6">
        <f t="shared" si="75"/>
        <v>600</v>
      </c>
      <c r="AD1132" s="50">
        <f>Raw[[#This Row],[Net Contractor Cost after rebate]]+Raw[[#This Row],[TotalIncentive]]</f>
        <v>1416</v>
      </c>
      <c r="AH1132" s="69">
        <f>Raw[[#This Row],[Contractor Markup]]/Raw[[#This Row],[RegularPrice]]</f>
        <v>0</v>
      </c>
    </row>
    <row r="1133" spans="1:34" hidden="1" x14ac:dyDescent="0.25">
      <c r="A1133">
        <v>51369</v>
      </c>
      <c r="B1133" t="s">
        <v>1449</v>
      </c>
      <c r="C1133">
        <v>11</v>
      </c>
      <c r="F1133" t="s">
        <v>1451</v>
      </c>
      <c r="G1133" t="s">
        <v>366</v>
      </c>
      <c r="H1133" t="s">
        <v>3140</v>
      </c>
      <c r="I1133" t="s">
        <v>3140</v>
      </c>
      <c r="L1133">
        <v>19</v>
      </c>
      <c r="M1133">
        <f t="shared" si="72"/>
        <v>19</v>
      </c>
      <c r="N1133">
        <v>10.6</v>
      </c>
      <c r="O1133">
        <v>10.6</v>
      </c>
      <c r="P1133" s="46" t="s">
        <v>27</v>
      </c>
      <c r="Q1133" t="s">
        <v>28</v>
      </c>
      <c r="R1133" s="2">
        <v>1880</v>
      </c>
      <c r="S1133" s="2">
        <v>464</v>
      </c>
      <c r="T1133">
        <v>2.36</v>
      </c>
      <c r="U1133" s="2">
        <v>600</v>
      </c>
      <c r="V1133" s="2">
        <v>1416</v>
      </c>
      <c r="W1133" t="s">
        <v>330</v>
      </c>
      <c r="X1133" t="s">
        <v>30</v>
      </c>
      <c r="Y1133" s="6">
        <f t="shared" si="73"/>
        <v>796.61016949152543</v>
      </c>
      <c r="Z1133" s="6">
        <f t="shared" si="74"/>
        <v>196.61016949152543</v>
      </c>
      <c r="AA1133" s="6">
        <f t="shared" si="75"/>
        <v>600</v>
      </c>
      <c r="AD1133" s="50">
        <f>Raw[[#This Row],[Net Contractor Cost after rebate]]+Raw[[#This Row],[TotalIncentive]]</f>
        <v>1416</v>
      </c>
      <c r="AH1133" s="69">
        <f>Raw[[#This Row],[Contractor Markup]]/Raw[[#This Row],[RegularPrice]]</f>
        <v>0</v>
      </c>
    </row>
    <row r="1134" spans="1:34" hidden="1" x14ac:dyDescent="0.25">
      <c r="A1134">
        <v>51369</v>
      </c>
      <c r="B1134" t="s">
        <v>1449</v>
      </c>
      <c r="C1134">
        <v>12</v>
      </c>
      <c r="F1134" t="s">
        <v>1454</v>
      </c>
      <c r="G1134" t="s">
        <v>182</v>
      </c>
      <c r="H1134" t="s">
        <v>3140</v>
      </c>
      <c r="I1134" t="s">
        <v>3140</v>
      </c>
      <c r="L1134">
        <v>19.2</v>
      </c>
      <c r="M1134">
        <f t="shared" si="72"/>
        <v>20</v>
      </c>
      <c r="N1134">
        <v>9.4</v>
      </c>
      <c r="O1134">
        <v>11</v>
      </c>
      <c r="P1134" s="46" t="s">
        <v>27</v>
      </c>
      <c r="Q1134" t="s">
        <v>28</v>
      </c>
      <c r="R1134" s="2">
        <v>2505.04</v>
      </c>
      <c r="S1134" s="2">
        <v>735.04</v>
      </c>
      <c r="T1134">
        <v>2.95</v>
      </c>
      <c r="U1134" s="2">
        <v>600</v>
      </c>
      <c r="V1134" s="2">
        <v>1770</v>
      </c>
      <c r="W1134" t="s">
        <v>1455</v>
      </c>
      <c r="X1134" t="s">
        <v>30</v>
      </c>
      <c r="Y1134" s="6">
        <f t="shared" si="73"/>
        <v>849.16610169491514</v>
      </c>
      <c r="Z1134" s="6">
        <f t="shared" si="74"/>
        <v>249.16610169491523</v>
      </c>
      <c r="AA1134" s="6">
        <f t="shared" si="75"/>
        <v>599.99999999999989</v>
      </c>
      <c r="AD1134" s="50">
        <f>Raw[[#This Row],[Net Contractor Cost after rebate]]+Raw[[#This Row],[TotalIncentive]]</f>
        <v>1770</v>
      </c>
      <c r="AH1134" s="69">
        <f>Raw[[#This Row],[Contractor Markup]]/Raw[[#This Row],[RegularPrice]]</f>
        <v>0</v>
      </c>
    </row>
    <row r="1135" spans="1:34" hidden="1" x14ac:dyDescent="0.25">
      <c r="A1135">
        <v>51369</v>
      </c>
      <c r="B1135" t="s">
        <v>1449</v>
      </c>
      <c r="C1135">
        <v>13</v>
      </c>
      <c r="F1135" t="s">
        <v>1454</v>
      </c>
      <c r="G1135" t="s">
        <v>182</v>
      </c>
      <c r="H1135" t="s">
        <v>3140</v>
      </c>
      <c r="I1135" t="s">
        <v>3140</v>
      </c>
      <c r="L1135">
        <v>17.600000000000001</v>
      </c>
      <c r="M1135">
        <f t="shared" si="72"/>
        <v>18</v>
      </c>
      <c r="N1135">
        <v>9.0500000000000007</v>
      </c>
      <c r="O1135">
        <v>10.4</v>
      </c>
      <c r="P1135" s="46" t="s">
        <v>27</v>
      </c>
      <c r="Q1135" t="s">
        <v>65</v>
      </c>
      <c r="R1135" s="2">
        <v>2505.04</v>
      </c>
      <c r="S1135" s="2">
        <v>1055.04</v>
      </c>
      <c r="T1135">
        <v>2.9</v>
      </c>
      <c r="U1135" s="2">
        <v>500</v>
      </c>
      <c r="V1135" s="2">
        <v>1450</v>
      </c>
      <c r="W1135" t="s">
        <v>1455</v>
      </c>
      <c r="X1135" t="s">
        <v>30</v>
      </c>
      <c r="Y1135" s="6">
        <f t="shared" si="73"/>
        <v>863.80689655172421</v>
      </c>
      <c r="Z1135" s="6">
        <f t="shared" si="74"/>
        <v>363.80689655172415</v>
      </c>
      <c r="AA1135" s="6">
        <f t="shared" si="75"/>
        <v>500.00000000000006</v>
      </c>
      <c r="AD1135" s="50">
        <f>Raw[[#This Row],[Net Contractor Cost after rebate]]+Raw[[#This Row],[TotalIncentive]]</f>
        <v>1450</v>
      </c>
      <c r="AH1135" s="69">
        <f>Raw[[#This Row],[Contractor Markup]]/Raw[[#This Row],[RegularPrice]]</f>
        <v>0</v>
      </c>
    </row>
    <row r="1136" spans="1:34" hidden="1" x14ac:dyDescent="0.25">
      <c r="A1136">
        <v>51369</v>
      </c>
      <c r="B1136" t="s">
        <v>1449</v>
      </c>
      <c r="C1136">
        <v>14</v>
      </c>
      <c r="F1136" t="s">
        <v>1460</v>
      </c>
      <c r="G1136" t="s">
        <v>1022</v>
      </c>
      <c r="H1136" t="s">
        <v>3140</v>
      </c>
      <c r="I1136" t="s">
        <v>3140</v>
      </c>
      <c r="L1136">
        <v>19.2</v>
      </c>
      <c r="M1136">
        <f t="shared" si="72"/>
        <v>20</v>
      </c>
      <c r="N1136">
        <v>9.4</v>
      </c>
      <c r="O1136">
        <v>11</v>
      </c>
      <c r="P1136" s="46" t="s">
        <v>27</v>
      </c>
      <c r="Q1136" t="s">
        <v>28</v>
      </c>
      <c r="R1136" s="2">
        <v>2374.21</v>
      </c>
      <c r="S1136" s="2">
        <v>604.21</v>
      </c>
      <c r="T1136">
        <v>2.95</v>
      </c>
      <c r="U1136" s="2">
        <v>600</v>
      </c>
      <c r="V1136" s="2">
        <v>1770</v>
      </c>
      <c r="W1136" t="s">
        <v>996</v>
      </c>
      <c r="X1136" t="s">
        <v>30</v>
      </c>
      <c r="Y1136" s="6">
        <f t="shared" si="73"/>
        <v>804.81694915254229</v>
      </c>
      <c r="Z1136" s="6">
        <f t="shared" si="74"/>
        <v>204.81694915254238</v>
      </c>
      <c r="AA1136" s="6">
        <f t="shared" si="75"/>
        <v>599.99999999999989</v>
      </c>
      <c r="AD1136" s="50">
        <f>Raw[[#This Row],[Net Contractor Cost after rebate]]+Raw[[#This Row],[TotalIncentive]]</f>
        <v>1770</v>
      </c>
      <c r="AH1136" s="69">
        <f>Raw[[#This Row],[Contractor Markup]]/Raw[[#This Row],[RegularPrice]]</f>
        <v>0</v>
      </c>
    </row>
    <row r="1137" spans="1:34" hidden="1" x14ac:dyDescent="0.25">
      <c r="A1137">
        <v>51369</v>
      </c>
      <c r="B1137" t="s">
        <v>1449</v>
      </c>
      <c r="C1137">
        <v>15</v>
      </c>
      <c r="F1137" t="s">
        <v>1456</v>
      </c>
      <c r="G1137" t="s">
        <v>1022</v>
      </c>
      <c r="H1137" t="s">
        <v>3140</v>
      </c>
      <c r="I1137" t="s">
        <v>3140</v>
      </c>
      <c r="L1137">
        <v>19.7</v>
      </c>
      <c r="M1137">
        <f t="shared" si="72"/>
        <v>20</v>
      </c>
      <c r="N1137">
        <v>9.1999999999999993</v>
      </c>
      <c r="O1137">
        <v>10.3</v>
      </c>
      <c r="P1137" s="46" t="s">
        <v>27</v>
      </c>
      <c r="Q1137" t="s">
        <v>28</v>
      </c>
      <c r="R1137" s="2">
        <v>2883.85</v>
      </c>
      <c r="S1137" s="2">
        <v>861.85</v>
      </c>
      <c r="T1137">
        <v>3.37</v>
      </c>
      <c r="U1137" s="2">
        <v>600</v>
      </c>
      <c r="V1137" s="2">
        <v>2022</v>
      </c>
      <c r="W1137" t="s">
        <v>234</v>
      </c>
      <c r="X1137" t="s">
        <v>30</v>
      </c>
      <c r="Y1137" s="6">
        <f t="shared" si="73"/>
        <v>855.74183976261122</v>
      </c>
      <c r="Z1137" s="6">
        <f t="shared" si="74"/>
        <v>255.74183976261128</v>
      </c>
      <c r="AA1137" s="6">
        <f t="shared" si="75"/>
        <v>600</v>
      </c>
      <c r="AD1137" s="50">
        <f>Raw[[#This Row],[Net Contractor Cost after rebate]]+Raw[[#This Row],[TotalIncentive]]</f>
        <v>2022</v>
      </c>
      <c r="AH1137" s="69">
        <f>Raw[[#This Row],[Contractor Markup]]/Raw[[#This Row],[RegularPrice]]</f>
        <v>0</v>
      </c>
    </row>
    <row r="1138" spans="1:34" hidden="1" x14ac:dyDescent="0.25">
      <c r="A1138">
        <v>51369</v>
      </c>
      <c r="B1138" t="s">
        <v>1449</v>
      </c>
      <c r="C1138">
        <v>16</v>
      </c>
      <c r="F1138" t="s">
        <v>1461</v>
      </c>
      <c r="G1138" t="s">
        <v>366</v>
      </c>
      <c r="H1138" t="s">
        <v>3140</v>
      </c>
      <c r="I1138" t="s">
        <v>3140</v>
      </c>
      <c r="L1138">
        <v>19.8</v>
      </c>
      <c r="M1138">
        <f t="shared" si="72"/>
        <v>20</v>
      </c>
      <c r="N1138">
        <v>12.5</v>
      </c>
      <c r="O1138">
        <v>12.1</v>
      </c>
      <c r="P1138" s="46" t="s">
        <v>27</v>
      </c>
      <c r="Q1138" t="s">
        <v>28</v>
      </c>
      <c r="R1138" s="2">
        <v>987.56</v>
      </c>
      <c r="S1138" s="2">
        <v>387.56</v>
      </c>
      <c r="T1138">
        <v>1</v>
      </c>
      <c r="U1138" s="2">
        <v>600</v>
      </c>
      <c r="V1138" s="2">
        <v>600</v>
      </c>
      <c r="W1138" t="s">
        <v>130</v>
      </c>
      <c r="X1138" t="s">
        <v>30</v>
      </c>
      <c r="Y1138" s="6">
        <f t="shared" si="73"/>
        <v>987.56</v>
      </c>
      <c r="Z1138" s="6">
        <f t="shared" si="74"/>
        <v>387.56</v>
      </c>
      <c r="AA1138" s="6">
        <f t="shared" si="75"/>
        <v>600</v>
      </c>
      <c r="AD1138" s="50">
        <f>Raw[[#This Row],[Net Contractor Cost after rebate]]+Raw[[#This Row],[TotalIncentive]]</f>
        <v>600</v>
      </c>
      <c r="AH1138" s="69">
        <f>Raw[[#This Row],[Contractor Markup]]/Raw[[#This Row],[RegularPrice]]</f>
        <v>0</v>
      </c>
    </row>
    <row r="1139" spans="1:34" hidden="1" x14ac:dyDescent="0.25">
      <c r="A1139">
        <v>51369</v>
      </c>
      <c r="B1139" t="s">
        <v>1449</v>
      </c>
      <c r="C1139">
        <v>17</v>
      </c>
      <c r="F1139" t="s">
        <v>1462</v>
      </c>
      <c r="G1139" t="s">
        <v>1022</v>
      </c>
      <c r="H1139" t="s">
        <v>3140</v>
      </c>
      <c r="I1139" t="s">
        <v>3140</v>
      </c>
      <c r="L1139">
        <v>18</v>
      </c>
      <c r="M1139">
        <f t="shared" si="72"/>
        <v>18</v>
      </c>
      <c r="N1139">
        <v>12.5</v>
      </c>
      <c r="O1139">
        <v>11.2</v>
      </c>
      <c r="P1139" s="46" t="s">
        <v>27</v>
      </c>
      <c r="Q1139" t="s">
        <v>28</v>
      </c>
      <c r="R1139" s="2">
        <v>1519</v>
      </c>
      <c r="S1139" s="2">
        <v>319</v>
      </c>
      <c r="T1139">
        <v>2</v>
      </c>
      <c r="U1139" s="2">
        <v>600</v>
      </c>
      <c r="V1139" s="2">
        <v>1200</v>
      </c>
      <c r="W1139" t="s">
        <v>946</v>
      </c>
      <c r="X1139" t="s">
        <v>30</v>
      </c>
      <c r="Y1139" s="6">
        <f t="shared" si="73"/>
        <v>759.5</v>
      </c>
      <c r="Z1139" s="6">
        <f t="shared" si="74"/>
        <v>159.5</v>
      </c>
      <c r="AA1139" s="6">
        <f t="shared" si="75"/>
        <v>600</v>
      </c>
      <c r="AD1139" s="50">
        <f>Raw[[#This Row],[Net Contractor Cost after rebate]]+Raw[[#This Row],[TotalIncentive]]</f>
        <v>1200</v>
      </c>
      <c r="AH1139" s="69">
        <f>Raw[[#This Row],[Contractor Markup]]/Raw[[#This Row],[RegularPrice]]</f>
        <v>0</v>
      </c>
    </row>
    <row r="1140" spans="1:34" hidden="1" x14ac:dyDescent="0.25">
      <c r="A1140">
        <v>51369</v>
      </c>
      <c r="B1140" t="s">
        <v>1449</v>
      </c>
      <c r="C1140">
        <v>18</v>
      </c>
      <c r="F1140" t="s">
        <v>1462</v>
      </c>
      <c r="G1140" t="s">
        <v>1022</v>
      </c>
      <c r="H1140" t="s">
        <v>3140</v>
      </c>
      <c r="I1140" t="s">
        <v>3140</v>
      </c>
      <c r="L1140">
        <v>18</v>
      </c>
      <c r="M1140">
        <f t="shared" si="72"/>
        <v>18</v>
      </c>
      <c r="N1140">
        <v>12.5</v>
      </c>
      <c r="O1140">
        <v>11.2</v>
      </c>
      <c r="P1140" s="46" t="s">
        <v>27</v>
      </c>
      <c r="Q1140" t="s">
        <v>28</v>
      </c>
      <c r="R1140" s="2">
        <v>1519</v>
      </c>
      <c r="S1140" s="2">
        <v>319</v>
      </c>
      <c r="T1140">
        <v>2</v>
      </c>
      <c r="U1140" s="2">
        <v>600</v>
      </c>
      <c r="V1140" s="2">
        <v>1200</v>
      </c>
      <c r="W1140" t="s">
        <v>946</v>
      </c>
      <c r="X1140" t="s">
        <v>30</v>
      </c>
      <c r="Y1140" s="6">
        <f t="shared" si="73"/>
        <v>759.5</v>
      </c>
      <c r="Z1140" s="6">
        <f t="shared" si="74"/>
        <v>159.5</v>
      </c>
      <c r="AA1140" s="6">
        <f t="shared" si="75"/>
        <v>600</v>
      </c>
      <c r="AD1140" s="50">
        <f>Raw[[#This Row],[Net Contractor Cost after rebate]]+Raw[[#This Row],[TotalIncentive]]</f>
        <v>1200</v>
      </c>
      <c r="AH1140" s="69">
        <f>Raw[[#This Row],[Contractor Markup]]/Raw[[#This Row],[RegularPrice]]</f>
        <v>0</v>
      </c>
    </row>
    <row r="1141" spans="1:34" hidden="1" x14ac:dyDescent="0.25">
      <c r="A1141">
        <v>51369</v>
      </c>
      <c r="B1141" t="s">
        <v>1449</v>
      </c>
      <c r="C1141">
        <v>19</v>
      </c>
      <c r="G1141" t="s">
        <v>366</v>
      </c>
      <c r="H1141" t="s">
        <v>3140</v>
      </c>
      <c r="I1141" t="s">
        <v>3140</v>
      </c>
      <c r="L1141">
        <v>24.6</v>
      </c>
      <c r="M1141">
        <f t="shared" si="72"/>
        <v>25</v>
      </c>
      <c r="N1141">
        <v>15.4</v>
      </c>
      <c r="O1141">
        <v>12.8</v>
      </c>
      <c r="P1141" s="46" t="s">
        <v>27</v>
      </c>
      <c r="Q1141" t="s">
        <v>28</v>
      </c>
      <c r="R1141" s="2">
        <v>722</v>
      </c>
      <c r="S1141" s="2">
        <v>272</v>
      </c>
      <c r="T1141">
        <v>0.75</v>
      </c>
      <c r="U1141" s="2">
        <v>600</v>
      </c>
      <c r="V1141" s="2">
        <v>450</v>
      </c>
      <c r="W1141" t="s">
        <v>149</v>
      </c>
      <c r="X1141" t="s">
        <v>30</v>
      </c>
      <c r="Y1141" s="6">
        <f t="shared" si="73"/>
        <v>962.66666666666663</v>
      </c>
      <c r="Z1141" s="6">
        <f t="shared" si="74"/>
        <v>362.66666666666669</v>
      </c>
      <c r="AA1141" s="6">
        <f t="shared" si="75"/>
        <v>600</v>
      </c>
      <c r="AD1141" s="50">
        <f>Raw[[#This Row],[Net Contractor Cost after rebate]]+Raw[[#This Row],[TotalIncentive]]</f>
        <v>450</v>
      </c>
      <c r="AH1141" s="69">
        <f>Raw[[#This Row],[Contractor Markup]]/Raw[[#This Row],[RegularPrice]]</f>
        <v>0</v>
      </c>
    </row>
    <row r="1142" spans="1:34" hidden="1" x14ac:dyDescent="0.25">
      <c r="A1142">
        <v>51369</v>
      </c>
      <c r="B1142" t="s">
        <v>1449</v>
      </c>
      <c r="C1142">
        <v>20</v>
      </c>
      <c r="G1142" t="s">
        <v>354</v>
      </c>
      <c r="H1142" t="s">
        <v>3140</v>
      </c>
      <c r="I1142" t="s">
        <v>3140</v>
      </c>
      <c r="L1142">
        <v>23.1</v>
      </c>
      <c r="M1142">
        <f t="shared" si="72"/>
        <v>24</v>
      </c>
      <c r="N1142">
        <v>13</v>
      </c>
      <c r="O1142">
        <v>12.5</v>
      </c>
      <c r="P1142" s="46" t="s">
        <v>27</v>
      </c>
      <c r="Q1142" t="s">
        <v>28</v>
      </c>
      <c r="R1142" s="2">
        <v>784</v>
      </c>
      <c r="S1142" s="2">
        <v>184</v>
      </c>
      <c r="T1142">
        <v>1</v>
      </c>
      <c r="U1142" s="2">
        <v>600</v>
      </c>
      <c r="V1142" s="2">
        <v>600</v>
      </c>
      <c r="W1142" t="s">
        <v>53</v>
      </c>
      <c r="X1142" t="s">
        <v>30</v>
      </c>
      <c r="Y1142" s="6">
        <f t="shared" si="73"/>
        <v>784</v>
      </c>
      <c r="Z1142" s="6">
        <f t="shared" si="74"/>
        <v>184</v>
      </c>
      <c r="AA1142" s="6">
        <f t="shared" si="75"/>
        <v>600</v>
      </c>
      <c r="AD1142" s="50">
        <f>Raw[[#This Row],[Net Contractor Cost after rebate]]+Raw[[#This Row],[TotalIncentive]]</f>
        <v>600</v>
      </c>
      <c r="AH1142" s="69">
        <f>Raw[[#This Row],[Contractor Markup]]/Raw[[#This Row],[RegularPrice]]</f>
        <v>0</v>
      </c>
    </row>
    <row r="1143" spans="1:34" hidden="1" x14ac:dyDescent="0.25">
      <c r="A1143">
        <v>51369</v>
      </c>
      <c r="B1143" t="s">
        <v>1449</v>
      </c>
      <c r="C1143">
        <v>21</v>
      </c>
      <c r="G1143" t="s">
        <v>354</v>
      </c>
      <c r="H1143" t="s">
        <v>3140</v>
      </c>
      <c r="I1143" t="s">
        <v>3140</v>
      </c>
      <c r="L1143">
        <v>23.1</v>
      </c>
      <c r="M1143">
        <f t="shared" si="72"/>
        <v>24</v>
      </c>
      <c r="N1143">
        <v>13</v>
      </c>
      <c r="O1143">
        <v>12.5</v>
      </c>
      <c r="P1143" s="46" t="s">
        <v>27</v>
      </c>
      <c r="Q1143" t="s">
        <v>28</v>
      </c>
      <c r="R1143" s="2">
        <v>784</v>
      </c>
      <c r="S1143" s="2">
        <v>184</v>
      </c>
      <c r="T1143">
        <v>1</v>
      </c>
      <c r="U1143" s="2">
        <v>600</v>
      </c>
      <c r="V1143" s="2">
        <v>600</v>
      </c>
      <c r="W1143" t="s">
        <v>149</v>
      </c>
      <c r="X1143" t="s">
        <v>30</v>
      </c>
      <c r="Y1143" s="6">
        <f t="shared" si="73"/>
        <v>784</v>
      </c>
      <c r="Z1143" s="6">
        <f t="shared" si="74"/>
        <v>184</v>
      </c>
      <c r="AA1143" s="6">
        <f t="shared" si="75"/>
        <v>600</v>
      </c>
      <c r="AD1143" s="50">
        <f>Raw[[#This Row],[Net Contractor Cost after rebate]]+Raw[[#This Row],[TotalIncentive]]</f>
        <v>600</v>
      </c>
      <c r="AH1143" s="69">
        <f>Raw[[#This Row],[Contractor Markup]]/Raw[[#This Row],[RegularPrice]]</f>
        <v>0</v>
      </c>
    </row>
    <row r="1144" spans="1:34" hidden="1" x14ac:dyDescent="0.25">
      <c r="A1144">
        <v>51369</v>
      </c>
      <c r="B1144" t="s">
        <v>1449</v>
      </c>
      <c r="C1144">
        <v>22</v>
      </c>
      <c r="G1144" t="s">
        <v>242</v>
      </c>
      <c r="H1144" t="s">
        <v>3140</v>
      </c>
      <c r="I1144" t="s">
        <v>3140</v>
      </c>
      <c r="L1144">
        <v>20.5</v>
      </c>
      <c r="M1144">
        <f t="shared" si="72"/>
        <v>21</v>
      </c>
      <c r="N1144">
        <v>12.5</v>
      </c>
      <c r="O1144">
        <v>10</v>
      </c>
      <c r="P1144" s="46" t="s">
        <v>27</v>
      </c>
      <c r="Q1144" t="s">
        <v>28</v>
      </c>
      <c r="R1144" s="2">
        <v>828.01400000000001</v>
      </c>
      <c r="S1144" s="2">
        <v>-287.98599999999999</v>
      </c>
      <c r="T1144">
        <v>1.86</v>
      </c>
      <c r="U1144" s="2">
        <v>600</v>
      </c>
      <c r="V1144" s="2">
        <v>1116</v>
      </c>
      <c r="W1144" t="s">
        <v>53</v>
      </c>
      <c r="X1144" t="s">
        <v>30</v>
      </c>
      <c r="Y1144" s="6">
        <f t="shared" si="73"/>
        <v>445.16881720430104</v>
      </c>
      <c r="Z1144" s="6">
        <f t="shared" si="74"/>
        <v>-154.83118279569891</v>
      </c>
      <c r="AA1144" s="6">
        <f t="shared" si="75"/>
        <v>600</v>
      </c>
      <c r="AD1144" s="50">
        <f>Raw[[#This Row],[Net Contractor Cost after rebate]]+Raw[[#This Row],[TotalIncentive]]</f>
        <v>1116</v>
      </c>
      <c r="AH1144" s="69">
        <f>Raw[[#This Row],[Contractor Markup]]/Raw[[#This Row],[RegularPrice]]</f>
        <v>0</v>
      </c>
    </row>
    <row r="1145" spans="1:34" hidden="1" x14ac:dyDescent="0.25">
      <c r="A1145">
        <v>51369</v>
      </c>
      <c r="B1145" t="s">
        <v>1449</v>
      </c>
      <c r="C1145">
        <v>23</v>
      </c>
      <c r="G1145" t="s">
        <v>199</v>
      </c>
      <c r="H1145" t="s">
        <v>3140</v>
      </c>
      <c r="I1145" t="s">
        <v>3140</v>
      </c>
      <c r="L1145">
        <v>21.6</v>
      </c>
      <c r="M1145">
        <f t="shared" si="72"/>
        <v>22</v>
      </c>
      <c r="N1145">
        <v>13</v>
      </c>
      <c r="O1145">
        <v>11.7</v>
      </c>
      <c r="P1145" s="46" t="s">
        <v>27</v>
      </c>
      <c r="Q1145" t="s">
        <v>28</v>
      </c>
      <c r="R1145" s="2">
        <v>994.60400000000004</v>
      </c>
      <c r="S1145" s="2">
        <v>298.60399999999998</v>
      </c>
      <c r="T1145">
        <v>1.1599999999999999</v>
      </c>
      <c r="U1145" s="2">
        <v>600</v>
      </c>
      <c r="V1145" s="2">
        <v>696</v>
      </c>
      <c r="W1145" t="s">
        <v>50</v>
      </c>
      <c r="X1145" t="s">
        <v>30</v>
      </c>
      <c r="Y1145" s="6">
        <f t="shared" si="73"/>
        <v>857.41724137931044</v>
      </c>
      <c r="Z1145" s="6">
        <f t="shared" si="74"/>
        <v>257.41724137931033</v>
      </c>
      <c r="AA1145" s="6">
        <f t="shared" si="75"/>
        <v>600.00000000000011</v>
      </c>
      <c r="AD1145" s="50">
        <f>Raw[[#This Row],[Net Contractor Cost after rebate]]+Raw[[#This Row],[TotalIncentive]]</f>
        <v>696</v>
      </c>
      <c r="AH1145" s="69">
        <f>Raw[[#This Row],[Contractor Markup]]/Raw[[#This Row],[RegularPrice]]</f>
        <v>0</v>
      </c>
    </row>
    <row r="1146" spans="1:34" hidden="1" x14ac:dyDescent="0.25">
      <c r="A1146">
        <v>51369</v>
      </c>
      <c r="B1146" t="s">
        <v>1449</v>
      </c>
      <c r="C1146">
        <v>24</v>
      </c>
      <c r="G1146" t="s">
        <v>222</v>
      </c>
      <c r="H1146" t="s">
        <v>3140</v>
      </c>
      <c r="I1146" t="s">
        <v>3140</v>
      </c>
      <c r="L1146">
        <v>20.5</v>
      </c>
      <c r="M1146">
        <f t="shared" si="72"/>
        <v>21</v>
      </c>
      <c r="N1146">
        <v>13.4</v>
      </c>
      <c r="O1146">
        <v>11.2</v>
      </c>
      <c r="P1146" s="46" t="s">
        <v>27</v>
      </c>
      <c r="Q1146" t="s">
        <v>28</v>
      </c>
      <c r="R1146" s="2">
        <v>1033</v>
      </c>
      <c r="S1146" s="2">
        <v>133</v>
      </c>
      <c r="T1146">
        <v>1.5</v>
      </c>
      <c r="U1146" s="2">
        <v>600</v>
      </c>
      <c r="V1146" s="2">
        <v>900</v>
      </c>
      <c r="W1146" t="s">
        <v>320</v>
      </c>
      <c r="X1146" t="s">
        <v>30</v>
      </c>
      <c r="Y1146" s="6">
        <f t="shared" si="73"/>
        <v>688.66666666666663</v>
      </c>
      <c r="Z1146" s="6">
        <f t="shared" si="74"/>
        <v>88.666666666666671</v>
      </c>
      <c r="AA1146" s="6">
        <f t="shared" si="75"/>
        <v>600</v>
      </c>
      <c r="AD1146" s="50">
        <f>Raw[[#This Row],[Net Contractor Cost after rebate]]+Raw[[#This Row],[TotalIncentive]]</f>
        <v>900</v>
      </c>
      <c r="AH1146" s="69">
        <f>Raw[[#This Row],[Contractor Markup]]/Raw[[#This Row],[RegularPrice]]</f>
        <v>0</v>
      </c>
    </row>
    <row r="1147" spans="1:34" hidden="1" x14ac:dyDescent="0.25">
      <c r="A1147">
        <v>51369</v>
      </c>
      <c r="B1147" t="s">
        <v>1449</v>
      </c>
      <c r="C1147">
        <v>25</v>
      </c>
      <c r="G1147" t="s">
        <v>245</v>
      </c>
      <c r="H1147" t="s">
        <v>3140</v>
      </c>
      <c r="I1147" t="s">
        <v>3140</v>
      </c>
      <c r="L1147">
        <v>20.5</v>
      </c>
      <c r="M1147">
        <f t="shared" si="72"/>
        <v>21</v>
      </c>
      <c r="N1147">
        <v>12.5</v>
      </c>
      <c r="O1147">
        <v>10</v>
      </c>
      <c r="P1147" s="46" t="s">
        <v>27</v>
      </c>
      <c r="Q1147" t="s">
        <v>28</v>
      </c>
      <c r="R1147" s="2">
        <v>1423.4190000000001</v>
      </c>
      <c r="S1147" s="2">
        <v>307.41899999999998</v>
      </c>
      <c r="T1147">
        <v>1.86</v>
      </c>
      <c r="U1147" s="2">
        <v>600</v>
      </c>
      <c r="V1147" s="2">
        <v>1116</v>
      </c>
      <c r="W1147" t="s">
        <v>50</v>
      </c>
      <c r="X1147" t="s">
        <v>30</v>
      </c>
      <c r="Y1147" s="6">
        <f t="shared" si="73"/>
        <v>765.27903225806449</v>
      </c>
      <c r="Z1147" s="6">
        <f t="shared" si="74"/>
        <v>165.27903225806449</v>
      </c>
      <c r="AA1147" s="6">
        <f t="shared" si="75"/>
        <v>600</v>
      </c>
      <c r="AD1147" s="50">
        <f>Raw[[#This Row],[Net Contractor Cost after rebate]]+Raw[[#This Row],[TotalIncentive]]</f>
        <v>1116</v>
      </c>
      <c r="AH1147" s="69">
        <f>Raw[[#This Row],[Contractor Markup]]/Raw[[#This Row],[RegularPrice]]</f>
        <v>0</v>
      </c>
    </row>
    <row r="1148" spans="1:34" hidden="1" x14ac:dyDescent="0.25">
      <c r="A1148">
        <v>51370</v>
      </c>
      <c r="B1148" t="s">
        <v>1449</v>
      </c>
      <c r="C1148">
        <v>1</v>
      </c>
      <c r="F1148" t="s">
        <v>1463</v>
      </c>
      <c r="G1148" t="s">
        <v>245</v>
      </c>
      <c r="H1148" t="s">
        <v>3140</v>
      </c>
      <c r="I1148" t="s">
        <v>3140</v>
      </c>
      <c r="L1148">
        <v>20.5</v>
      </c>
      <c r="M1148">
        <f t="shared" si="72"/>
        <v>21</v>
      </c>
      <c r="N1148">
        <v>12.5</v>
      </c>
      <c r="O1148">
        <v>10</v>
      </c>
      <c r="P1148" s="46" t="s">
        <v>27</v>
      </c>
      <c r="Q1148" t="s">
        <v>28</v>
      </c>
      <c r="R1148" s="2">
        <v>1423.4190000000001</v>
      </c>
      <c r="S1148" s="2">
        <v>307.41899999999998</v>
      </c>
      <c r="T1148">
        <v>1.86</v>
      </c>
      <c r="U1148" s="2">
        <v>600</v>
      </c>
      <c r="V1148" s="2">
        <v>1116</v>
      </c>
      <c r="W1148" t="s">
        <v>50</v>
      </c>
      <c r="X1148" t="s">
        <v>30</v>
      </c>
      <c r="Y1148" s="6">
        <f t="shared" si="73"/>
        <v>765.27903225806449</v>
      </c>
      <c r="Z1148" s="6">
        <f t="shared" si="74"/>
        <v>165.27903225806449</v>
      </c>
      <c r="AA1148" s="6">
        <f t="shared" si="75"/>
        <v>600</v>
      </c>
      <c r="AD1148" s="50">
        <f>Raw[[#This Row],[Net Contractor Cost after rebate]]+Raw[[#This Row],[TotalIncentive]]</f>
        <v>1116</v>
      </c>
      <c r="AH1148" s="69">
        <f>Raw[[#This Row],[Contractor Markup]]/Raw[[#This Row],[RegularPrice]]</f>
        <v>0</v>
      </c>
    </row>
    <row r="1149" spans="1:34" hidden="1" x14ac:dyDescent="0.25">
      <c r="A1149">
        <v>51370</v>
      </c>
      <c r="B1149" t="s">
        <v>1449</v>
      </c>
      <c r="C1149">
        <v>2</v>
      </c>
      <c r="F1149" t="s">
        <v>1464</v>
      </c>
      <c r="G1149" t="s">
        <v>233</v>
      </c>
      <c r="H1149" t="s">
        <v>3140</v>
      </c>
      <c r="I1149" t="s">
        <v>3140</v>
      </c>
      <c r="L1149">
        <v>20.5</v>
      </c>
      <c r="M1149">
        <f t="shared" si="72"/>
        <v>21</v>
      </c>
      <c r="N1149">
        <v>12.5</v>
      </c>
      <c r="O1149">
        <v>10</v>
      </c>
      <c r="P1149" s="46" t="s">
        <v>27</v>
      </c>
      <c r="Q1149" t="s">
        <v>28</v>
      </c>
      <c r="R1149" s="2">
        <v>1501.857</v>
      </c>
      <c r="S1149" s="2">
        <v>385.85700000000003</v>
      </c>
      <c r="T1149">
        <v>1.86</v>
      </c>
      <c r="U1149" s="2">
        <v>600</v>
      </c>
      <c r="V1149" s="2">
        <v>1116</v>
      </c>
      <c r="W1149" t="s">
        <v>1320</v>
      </c>
      <c r="X1149" t="s">
        <v>30</v>
      </c>
      <c r="Y1149" s="6">
        <f t="shared" si="73"/>
        <v>807.44999999999993</v>
      </c>
      <c r="Z1149" s="6">
        <f t="shared" si="74"/>
        <v>207.45000000000002</v>
      </c>
      <c r="AA1149" s="6">
        <f t="shared" si="75"/>
        <v>599.99999999999989</v>
      </c>
      <c r="AD1149" s="50">
        <f>Raw[[#This Row],[Net Contractor Cost after rebate]]+Raw[[#This Row],[TotalIncentive]]</f>
        <v>1116</v>
      </c>
      <c r="AH1149" s="69">
        <f>Raw[[#This Row],[Contractor Markup]]/Raw[[#This Row],[RegularPrice]]</f>
        <v>0</v>
      </c>
    </row>
    <row r="1150" spans="1:34" hidden="1" x14ac:dyDescent="0.25">
      <c r="A1150">
        <v>51370</v>
      </c>
      <c r="B1150" t="s">
        <v>1449</v>
      </c>
      <c r="C1150">
        <v>3</v>
      </c>
      <c r="F1150" t="s">
        <v>1465</v>
      </c>
      <c r="G1150" t="s">
        <v>242</v>
      </c>
      <c r="H1150" t="s">
        <v>3140</v>
      </c>
      <c r="I1150" t="s">
        <v>3140</v>
      </c>
      <c r="L1150">
        <v>20.5</v>
      </c>
      <c r="M1150">
        <f t="shared" si="72"/>
        <v>21</v>
      </c>
      <c r="N1150">
        <v>12.5</v>
      </c>
      <c r="O1150">
        <v>10</v>
      </c>
      <c r="P1150" s="46" t="s">
        <v>27</v>
      </c>
      <c r="Q1150" t="s">
        <v>28</v>
      </c>
      <c r="R1150" s="2">
        <v>1167</v>
      </c>
      <c r="S1150" s="2">
        <v>51</v>
      </c>
      <c r="T1150">
        <v>1.86</v>
      </c>
      <c r="U1150" s="2">
        <v>600</v>
      </c>
      <c r="V1150" s="2">
        <v>1116</v>
      </c>
      <c r="W1150" t="s">
        <v>323</v>
      </c>
      <c r="X1150" t="s">
        <v>30</v>
      </c>
      <c r="Y1150" s="6">
        <f t="shared" si="73"/>
        <v>627.41935483870964</v>
      </c>
      <c r="Z1150" s="6">
        <f t="shared" si="74"/>
        <v>27.419354838709676</v>
      </c>
      <c r="AA1150" s="6">
        <f t="shared" si="75"/>
        <v>600</v>
      </c>
      <c r="AD1150" s="50">
        <f>Raw[[#This Row],[Net Contractor Cost after rebate]]+Raw[[#This Row],[TotalIncentive]]</f>
        <v>1116</v>
      </c>
      <c r="AH1150" s="69">
        <f>Raw[[#This Row],[Contractor Markup]]/Raw[[#This Row],[RegularPrice]]</f>
        <v>0</v>
      </c>
    </row>
    <row r="1151" spans="1:34" hidden="1" x14ac:dyDescent="0.25">
      <c r="A1151">
        <v>51370</v>
      </c>
      <c r="B1151" t="s">
        <v>1449</v>
      </c>
      <c r="C1151">
        <v>4</v>
      </c>
      <c r="F1151" t="s">
        <v>1466</v>
      </c>
      <c r="G1151" t="s">
        <v>180</v>
      </c>
      <c r="H1151" t="s">
        <v>3140</v>
      </c>
      <c r="I1151" t="s">
        <v>3140</v>
      </c>
      <c r="L1151">
        <v>20.5</v>
      </c>
      <c r="M1151">
        <f t="shared" si="72"/>
        <v>21</v>
      </c>
      <c r="N1151">
        <v>12.5</v>
      </c>
      <c r="O1151">
        <v>10</v>
      </c>
      <c r="P1151" s="46" t="s">
        <v>27</v>
      </c>
      <c r="Q1151" t="s">
        <v>28</v>
      </c>
      <c r="R1151" s="2">
        <v>1167</v>
      </c>
      <c r="S1151" s="2">
        <v>51</v>
      </c>
      <c r="T1151">
        <v>1.86</v>
      </c>
      <c r="U1151" s="2">
        <v>600</v>
      </c>
      <c r="V1151" s="2">
        <v>1116</v>
      </c>
      <c r="W1151" t="s">
        <v>320</v>
      </c>
      <c r="X1151" t="s">
        <v>30</v>
      </c>
      <c r="Y1151" s="6">
        <f t="shared" si="73"/>
        <v>627.41935483870964</v>
      </c>
      <c r="Z1151" s="6">
        <f t="shared" si="74"/>
        <v>27.419354838709676</v>
      </c>
      <c r="AA1151" s="6">
        <f t="shared" si="75"/>
        <v>600</v>
      </c>
      <c r="AD1151" s="50">
        <f>Raw[[#This Row],[Net Contractor Cost after rebate]]+Raw[[#This Row],[TotalIncentive]]</f>
        <v>1116</v>
      </c>
      <c r="AH1151" s="69">
        <f>Raw[[#This Row],[Contractor Markup]]/Raw[[#This Row],[RegularPrice]]</f>
        <v>0</v>
      </c>
    </row>
    <row r="1152" spans="1:34" hidden="1" x14ac:dyDescent="0.25">
      <c r="A1152">
        <v>51370</v>
      </c>
      <c r="B1152" t="s">
        <v>1449</v>
      </c>
      <c r="C1152">
        <v>5</v>
      </c>
      <c r="F1152" t="s">
        <v>1467</v>
      </c>
      <c r="G1152" t="s">
        <v>245</v>
      </c>
      <c r="H1152" t="s">
        <v>3140</v>
      </c>
      <c r="I1152" t="s">
        <v>3140</v>
      </c>
      <c r="L1152">
        <v>20.5</v>
      </c>
      <c r="M1152">
        <f t="shared" si="72"/>
        <v>21</v>
      </c>
      <c r="N1152">
        <v>12.5</v>
      </c>
      <c r="O1152">
        <v>10</v>
      </c>
      <c r="P1152" s="46" t="s">
        <v>27</v>
      </c>
      <c r="Q1152" t="s">
        <v>28</v>
      </c>
      <c r="R1152" s="2">
        <v>1423.4190000000001</v>
      </c>
      <c r="S1152" s="2">
        <v>307.41899999999998</v>
      </c>
      <c r="T1152">
        <v>1.86</v>
      </c>
      <c r="U1152" s="2">
        <v>600</v>
      </c>
      <c r="V1152" s="2">
        <v>1116</v>
      </c>
      <c r="W1152" t="s">
        <v>284</v>
      </c>
      <c r="X1152" t="s">
        <v>30</v>
      </c>
      <c r="Y1152" s="6">
        <f t="shared" si="73"/>
        <v>765.27903225806449</v>
      </c>
      <c r="Z1152" s="6">
        <f t="shared" si="74"/>
        <v>165.27903225806449</v>
      </c>
      <c r="AA1152" s="6">
        <f t="shared" si="75"/>
        <v>600</v>
      </c>
      <c r="AD1152" s="50">
        <f>Raw[[#This Row],[Net Contractor Cost after rebate]]+Raw[[#This Row],[TotalIncentive]]</f>
        <v>1116</v>
      </c>
      <c r="AH1152" s="69">
        <f>Raw[[#This Row],[Contractor Markup]]/Raw[[#This Row],[RegularPrice]]</f>
        <v>0</v>
      </c>
    </row>
    <row r="1153" spans="1:34" hidden="1" x14ac:dyDescent="0.25">
      <c r="A1153">
        <v>51370</v>
      </c>
      <c r="B1153" t="s">
        <v>1449</v>
      </c>
      <c r="C1153">
        <v>6</v>
      </c>
      <c r="F1153" t="s">
        <v>1468</v>
      </c>
      <c r="G1153" t="s">
        <v>242</v>
      </c>
      <c r="H1153" t="s">
        <v>3140</v>
      </c>
      <c r="I1153" t="s">
        <v>3140</v>
      </c>
      <c r="L1153">
        <v>23.1</v>
      </c>
      <c r="M1153">
        <f t="shared" si="72"/>
        <v>24</v>
      </c>
      <c r="N1153">
        <v>13</v>
      </c>
      <c r="O1153">
        <v>12.5</v>
      </c>
      <c r="P1153" s="46" t="s">
        <v>27</v>
      </c>
      <c r="Q1153" t="s">
        <v>28</v>
      </c>
      <c r="R1153" s="2">
        <v>828.01400000000001</v>
      </c>
      <c r="S1153" s="2">
        <v>228.01400000000001</v>
      </c>
      <c r="T1153">
        <v>1</v>
      </c>
      <c r="U1153" s="2">
        <v>600</v>
      </c>
      <c r="V1153" s="2">
        <v>600</v>
      </c>
      <c r="W1153" t="s">
        <v>53</v>
      </c>
      <c r="X1153" t="s">
        <v>30</v>
      </c>
      <c r="Y1153" s="6">
        <f t="shared" si="73"/>
        <v>828.01400000000001</v>
      </c>
      <c r="Z1153" s="6">
        <f t="shared" si="74"/>
        <v>228.01400000000001</v>
      </c>
      <c r="AA1153" s="6">
        <f t="shared" si="75"/>
        <v>600</v>
      </c>
      <c r="AD1153" s="50">
        <f>Raw[[#This Row],[Net Contractor Cost after rebate]]+Raw[[#This Row],[TotalIncentive]]</f>
        <v>600</v>
      </c>
      <c r="AH1153" s="69">
        <f>Raw[[#This Row],[Contractor Markup]]/Raw[[#This Row],[RegularPrice]]</f>
        <v>0</v>
      </c>
    </row>
    <row r="1154" spans="1:34" hidden="1" x14ac:dyDescent="0.25">
      <c r="A1154">
        <v>51370</v>
      </c>
      <c r="B1154" t="s">
        <v>1449</v>
      </c>
      <c r="C1154">
        <v>7</v>
      </c>
      <c r="F1154" t="s">
        <v>1469</v>
      </c>
      <c r="G1154" t="s">
        <v>242</v>
      </c>
      <c r="H1154" t="s">
        <v>3140</v>
      </c>
      <c r="I1154" t="s">
        <v>3140</v>
      </c>
      <c r="L1154">
        <v>20.5</v>
      </c>
      <c r="M1154">
        <f t="shared" si="72"/>
        <v>21</v>
      </c>
      <c r="N1154">
        <v>12.5</v>
      </c>
      <c r="O1154">
        <v>10</v>
      </c>
      <c r="P1154" s="46" t="s">
        <v>27</v>
      </c>
      <c r="Q1154" t="s">
        <v>28</v>
      </c>
      <c r="R1154" s="2">
        <v>1423.4190000000001</v>
      </c>
      <c r="S1154" s="2">
        <v>307.41899999999998</v>
      </c>
      <c r="T1154">
        <v>1.86</v>
      </c>
      <c r="U1154" s="2">
        <v>600</v>
      </c>
      <c r="V1154" s="2">
        <v>1116</v>
      </c>
      <c r="W1154" t="s">
        <v>149</v>
      </c>
      <c r="X1154" t="s">
        <v>30</v>
      </c>
      <c r="Y1154" s="6">
        <f t="shared" si="73"/>
        <v>765.27903225806449</v>
      </c>
      <c r="Z1154" s="6">
        <f t="shared" si="74"/>
        <v>165.27903225806449</v>
      </c>
      <c r="AA1154" s="6">
        <f t="shared" si="75"/>
        <v>600</v>
      </c>
      <c r="AD1154" s="50">
        <f>Raw[[#This Row],[Net Contractor Cost after rebate]]+Raw[[#This Row],[TotalIncentive]]</f>
        <v>1116</v>
      </c>
      <c r="AH1154" s="69">
        <f>Raw[[#This Row],[Contractor Markup]]/Raw[[#This Row],[RegularPrice]]</f>
        <v>0</v>
      </c>
    </row>
    <row r="1155" spans="1:34" hidden="1" x14ac:dyDescent="0.25">
      <c r="A1155">
        <v>51370</v>
      </c>
      <c r="B1155" t="s">
        <v>1449</v>
      </c>
      <c r="C1155">
        <v>8</v>
      </c>
      <c r="F1155" t="s">
        <v>1470</v>
      </c>
      <c r="G1155" t="s">
        <v>242</v>
      </c>
      <c r="H1155" t="s">
        <v>3140</v>
      </c>
      <c r="I1155" t="s">
        <v>3140</v>
      </c>
      <c r="L1155">
        <v>20.5</v>
      </c>
      <c r="M1155">
        <f t="shared" si="72"/>
        <v>21</v>
      </c>
      <c r="N1155">
        <v>12.5</v>
      </c>
      <c r="O1155">
        <v>10</v>
      </c>
      <c r="P1155" s="46" t="s">
        <v>27</v>
      </c>
      <c r="Q1155" t="s">
        <v>28</v>
      </c>
      <c r="R1155" s="2">
        <v>1423.4190000000001</v>
      </c>
      <c r="S1155" s="2">
        <v>307.41899999999998</v>
      </c>
      <c r="T1155">
        <v>1.86</v>
      </c>
      <c r="U1155" s="2">
        <v>600</v>
      </c>
      <c r="V1155" s="2">
        <v>1116</v>
      </c>
      <c r="W1155" t="s">
        <v>53</v>
      </c>
      <c r="X1155" t="s">
        <v>30</v>
      </c>
      <c r="Y1155" s="6">
        <f t="shared" si="73"/>
        <v>765.27903225806449</v>
      </c>
      <c r="Z1155" s="6">
        <f t="shared" si="74"/>
        <v>165.27903225806449</v>
      </c>
      <c r="AA1155" s="6">
        <f t="shared" si="75"/>
        <v>600</v>
      </c>
      <c r="AD1155" s="50">
        <f>Raw[[#This Row],[Net Contractor Cost after rebate]]+Raw[[#This Row],[TotalIncentive]]</f>
        <v>1116</v>
      </c>
      <c r="AH1155" s="69">
        <f>Raw[[#This Row],[Contractor Markup]]/Raw[[#This Row],[RegularPrice]]</f>
        <v>0</v>
      </c>
    </row>
    <row r="1156" spans="1:34" hidden="1" x14ac:dyDescent="0.25">
      <c r="A1156">
        <v>51370</v>
      </c>
      <c r="B1156" t="s">
        <v>1449</v>
      </c>
      <c r="C1156">
        <v>9</v>
      </c>
      <c r="F1156" t="s">
        <v>1471</v>
      </c>
      <c r="G1156" t="s">
        <v>1022</v>
      </c>
      <c r="H1156" t="s">
        <v>3140</v>
      </c>
      <c r="I1156" t="s">
        <v>3140</v>
      </c>
      <c r="L1156">
        <v>20.5</v>
      </c>
      <c r="M1156">
        <f t="shared" si="72"/>
        <v>21</v>
      </c>
      <c r="N1156">
        <v>12.5</v>
      </c>
      <c r="O1156">
        <v>10</v>
      </c>
      <c r="P1156" s="46" t="s">
        <v>27</v>
      </c>
      <c r="Q1156" t="s">
        <v>28</v>
      </c>
      <c r="R1156" s="2">
        <v>1423.4190000000001</v>
      </c>
      <c r="S1156" s="2">
        <v>307.41899999999998</v>
      </c>
      <c r="T1156">
        <v>1.86</v>
      </c>
      <c r="U1156" s="2">
        <v>600</v>
      </c>
      <c r="V1156" s="2">
        <v>1116</v>
      </c>
      <c r="W1156" t="s">
        <v>50</v>
      </c>
      <c r="X1156" t="s">
        <v>30</v>
      </c>
      <c r="Y1156" s="6">
        <f t="shared" si="73"/>
        <v>765.27903225806449</v>
      </c>
      <c r="Z1156" s="6">
        <f t="shared" si="74"/>
        <v>165.27903225806449</v>
      </c>
      <c r="AA1156" s="6">
        <f t="shared" si="75"/>
        <v>600</v>
      </c>
      <c r="AD1156" s="50">
        <f>Raw[[#This Row],[Net Contractor Cost after rebate]]+Raw[[#This Row],[TotalIncentive]]</f>
        <v>1116</v>
      </c>
      <c r="AH1156" s="69">
        <f>Raw[[#This Row],[Contractor Markup]]/Raw[[#This Row],[RegularPrice]]</f>
        <v>0</v>
      </c>
    </row>
    <row r="1157" spans="1:34" hidden="1" x14ac:dyDescent="0.25">
      <c r="A1157">
        <v>51370</v>
      </c>
      <c r="B1157" t="s">
        <v>1449</v>
      </c>
      <c r="C1157">
        <v>10</v>
      </c>
      <c r="F1157" t="s">
        <v>1472</v>
      </c>
      <c r="G1157" t="s">
        <v>172</v>
      </c>
      <c r="H1157" t="s">
        <v>3140</v>
      </c>
      <c r="I1157" t="s">
        <v>3140</v>
      </c>
      <c r="L1157">
        <v>20.5</v>
      </c>
      <c r="M1157">
        <f t="shared" si="72"/>
        <v>21</v>
      </c>
      <c r="N1157">
        <v>12.5</v>
      </c>
      <c r="O1157">
        <v>10</v>
      </c>
      <c r="P1157" s="46" t="s">
        <v>27</v>
      </c>
      <c r="Q1157" t="s">
        <v>28</v>
      </c>
      <c r="R1157" s="2">
        <v>1416.498</v>
      </c>
      <c r="S1157" s="2">
        <v>300.49799999999999</v>
      </c>
      <c r="T1157">
        <v>1.86</v>
      </c>
      <c r="U1157" s="2">
        <v>600</v>
      </c>
      <c r="V1157" s="2">
        <v>1116</v>
      </c>
      <c r="W1157" t="s">
        <v>1473</v>
      </c>
      <c r="X1157" t="s">
        <v>30</v>
      </c>
      <c r="Y1157" s="6">
        <f t="shared" si="73"/>
        <v>761.55806451612898</v>
      </c>
      <c r="Z1157" s="6">
        <f t="shared" si="74"/>
        <v>161.55806451612901</v>
      </c>
      <c r="AA1157" s="6">
        <f t="shared" si="75"/>
        <v>600</v>
      </c>
      <c r="AD1157" s="50">
        <f>Raw[[#This Row],[Net Contractor Cost after rebate]]+Raw[[#This Row],[TotalIncentive]]</f>
        <v>1116</v>
      </c>
      <c r="AH1157" s="69">
        <f>Raw[[#This Row],[Contractor Markup]]/Raw[[#This Row],[RegularPrice]]</f>
        <v>0</v>
      </c>
    </row>
    <row r="1158" spans="1:34" hidden="1" x14ac:dyDescent="0.25">
      <c r="A1158">
        <v>51370</v>
      </c>
      <c r="B1158" t="s">
        <v>1449</v>
      </c>
      <c r="C1158">
        <v>11</v>
      </c>
      <c r="F1158" t="s">
        <v>1474</v>
      </c>
      <c r="G1158" t="s">
        <v>182</v>
      </c>
      <c r="H1158" t="s">
        <v>3140</v>
      </c>
      <c r="I1158" t="s">
        <v>3140</v>
      </c>
      <c r="L1158">
        <v>20.5</v>
      </c>
      <c r="M1158">
        <f t="shared" si="72"/>
        <v>21</v>
      </c>
      <c r="N1158">
        <v>12.5</v>
      </c>
      <c r="O1158">
        <v>10</v>
      </c>
      <c r="P1158" s="46" t="s">
        <v>27</v>
      </c>
      <c r="Q1158" t="s">
        <v>28</v>
      </c>
      <c r="R1158" s="2">
        <v>1635.663</v>
      </c>
      <c r="S1158" s="2">
        <v>519.66300000000001</v>
      </c>
      <c r="T1158">
        <v>1.86</v>
      </c>
      <c r="U1158" s="2">
        <v>600</v>
      </c>
      <c r="V1158" s="2">
        <v>1116</v>
      </c>
      <c r="W1158" t="s">
        <v>63</v>
      </c>
      <c r="X1158" t="s">
        <v>30</v>
      </c>
      <c r="Y1158" s="6">
        <f t="shared" si="73"/>
        <v>879.38870967741934</v>
      </c>
      <c r="Z1158" s="6">
        <f t="shared" si="74"/>
        <v>279.38870967741934</v>
      </c>
      <c r="AA1158" s="6">
        <f t="shared" si="75"/>
        <v>600</v>
      </c>
      <c r="AD1158" s="50">
        <f>Raw[[#This Row],[Net Contractor Cost after rebate]]+Raw[[#This Row],[TotalIncentive]]</f>
        <v>1116</v>
      </c>
      <c r="AH1158" s="69">
        <f>Raw[[#This Row],[Contractor Markup]]/Raw[[#This Row],[RegularPrice]]</f>
        <v>0</v>
      </c>
    </row>
    <row r="1159" spans="1:34" hidden="1" x14ac:dyDescent="0.25">
      <c r="A1159">
        <v>51370</v>
      </c>
      <c r="B1159" t="s">
        <v>1449</v>
      </c>
      <c r="C1159">
        <v>12</v>
      </c>
      <c r="F1159" t="s">
        <v>1475</v>
      </c>
      <c r="G1159" t="s">
        <v>356</v>
      </c>
      <c r="H1159" t="s">
        <v>3140</v>
      </c>
      <c r="I1159" t="s">
        <v>3140</v>
      </c>
      <c r="L1159">
        <v>20.5</v>
      </c>
      <c r="M1159">
        <f t="shared" si="72"/>
        <v>21</v>
      </c>
      <c r="N1159">
        <v>12.5</v>
      </c>
      <c r="O1159">
        <v>10</v>
      </c>
      <c r="P1159" s="46" t="s">
        <v>27</v>
      </c>
      <c r="Q1159" t="s">
        <v>28</v>
      </c>
      <c r="R1159" s="2">
        <v>1167</v>
      </c>
      <c r="S1159" s="2">
        <v>51</v>
      </c>
      <c r="T1159">
        <v>1.86</v>
      </c>
      <c r="U1159" s="2">
        <v>600</v>
      </c>
      <c r="V1159" s="2">
        <v>1116</v>
      </c>
      <c r="W1159" t="s">
        <v>975</v>
      </c>
      <c r="X1159" t="s">
        <v>30</v>
      </c>
      <c r="Y1159" s="6">
        <f t="shared" si="73"/>
        <v>627.41935483870964</v>
      </c>
      <c r="Z1159" s="6">
        <f t="shared" si="74"/>
        <v>27.419354838709676</v>
      </c>
      <c r="AA1159" s="6">
        <f t="shared" si="75"/>
        <v>600</v>
      </c>
      <c r="AD1159" s="50">
        <f>Raw[[#This Row],[Net Contractor Cost after rebate]]+Raw[[#This Row],[TotalIncentive]]</f>
        <v>1116</v>
      </c>
      <c r="AH1159" s="69">
        <f>Raw[[#This Row],[Contractor Markup]]/Raw[[#This Row],[RegularPrice]]</f>
        <v>0</v>
      </c>
    </row>
    <row r="1160" spans="1:34" hidden="1" x14ac:dyDescent="0.25">
      <c r="A1160">
        <v>51370</v>
      </c>
      <c r="B1160" t="s">
        <v>1449</v>
      </c>
      <c r="C1160">
        <v>13</v>
      </c>
      <c r="F1160" t="s">
        <v>1476</v>
      </c>
      <c r="G1160" t="s">
        <v>172</v>
      </c>
      <c r="H1160" t="s">
        <v>3140</v>
      </c>
      <c r="I1160" t="s">
        <v>3140</v>
      </c>
      <c r="L1160">
        <v>20.5</v>
      </c>
      <c r="M1160">
        <f t="shared" si="72"/>
        <v>21</v>
      </c>
      <c r="N1160">
        <v>12.5</v>
      </c>
      <c r="O1160">
        <v>10</v>
      </c>
      <c r="P1160" s="46" t="s">
        <v>27</v>
      </c>
      <c r="Q1160" t="s">
        <v>28</v>
      </c>
      <c r="R1160" s="2">
        <v>1501.857</v>
      </c>
      <c r="S1160" s="2">
        <v>385.85700000000003</v>
      </c>
      <c r="T1160">
        <v>1.86</v>
      </c>
      <c r="U1160" s="2">
        <v>600</v>
      </c>
      <c r="V1160" s="2">
        <v>1116</v>
      </c>
      <c r="W1160" t="s">
        <v>315</v>
      </c>
      <c r="X1160" t="s">
        <v>30</v>
      </c>
      <c r="Y1160" s="6">
        <f t="shared" si="73"/>
        <v>807.44999999999993</v>
      </c>
      <c r="Z1160" s="6">
        <f t="shared" si="74"/>
        <v>207.45000000000002</v>
      </c>
      <c r="AA1160" s="6">
        <f t="shared" si="75"/>
        <v>599.99999999999989</v>
      </c>
      <c r="AD1160" s="50">
        <f>Raw[[#This Row],[Net Contractor Cost after rebate]]+Raw[[#This Row],[TotalIncentive]]</f>
        <v>1116</v>
      </c>
      <c r="AH1160" s="69">
        <f>Raw[[#This Row],[Contractor Markup]]/Raw[[#This Row],[RegularPrice]]</f>
        <v>0</v>
      </c>
    </row>
    <row r="1161" spans="1:34" hidden="1" x14ac:dyDescent="0.25">
      <c r="A1161">
        <v>51370</v>
      </c>
      <c r="B1161" t="s">
        <v>1449</v>
      </c>
      <c r="C1161">
        <v>14</v>
      </c>
      <c r="F1161" t="s">
        <v>1477</v>
      </c>
      <c r="G1161" t="s">
        <v>719</v>
      </c>
      <c r="H1161" t="s">
        <v>3140</v>
      </c>
      <c r="I1161" t="s">
        <v>3140</v>
      </c>
      <c r="L1161">
        <v>18</v>
      </c>
      <c r="M1161">
        <f t="shared" si="72"/>
        <v>18</v>
      </c>
      <c r="N1161">
        <v>9.9</v>
      </c>
      <c r="O1161">
        <v>10</v>
      </c>
      <c r="P1161" s="46" t="s">
        <v>27</v>
      </c>
      <c r="Q1161" t="s">
        <v>28</v>
      </c>
      <c r="R1161" s="2">
        <v>642.91399999999999</v>
      </c>
      <c r="S1161" s="2">
        <v>42.914000000000001</v>
      </c>
      <c r="T1161">
        <v>1</v>
      </c>
      <c r="U1161" s="2">
        <v>600</v>
      </c>
      <c r="V1161" s="2">
        <v>600</v>
      </c>
      <c r="W1161" t="s">
        <v>53</v>
      </c>
      <c r="X1161" t="s">
        <v>30</v>
      </c>
      <c r="Y1161" s="6">
        <f t="shared" si="73"/>
        <v>642.91399999999999</v>
      </c>
      <c r="Z1161" s="6">
        <f t="shared" si="74"/>
        <v>42.914000000000001</v>
      </c>
      <c r="AA1161" s="6">
        <f t="shared" si="75"/>
        <v>600</v>
      </c>
      <c r="AD1161" s="50">
        <f>Raw[[#This Row],[Net Contractor Cost after rebate]]+Raw[[#This Row],[TotalIncentive]]</f>
        <v>600</v>
      </c>
      <c r="AH1161" s="69">
        <f>Raw[[#This Row],[Contractor Markup]]/Raw[[#This Row],[RegularPrice]]</f>
        <v>0</v>
      </c>
    </row>
    <row r="1162" spans="1:34" hidden="1" x14ac:dyDescent="0.25">
      <c r="A1162">
        <v>51370</v>
      </c>
      <c r="B1162" t="s">
        <v>1449</v>
      </c>
      <c r="C1162">
        <v>15</v>
      </c>
      <c r="F1162" t="s">
        <v>1478</v>
      </c>
      <c r="G1162" t="s">
        <v>196</v>
      </c>
      <c r="H1162" t="s">
        <v>3140</v>
      </c>
      <c r="I1162" t="s">
        <v>3140</v>
      </c>
      <c r="L1162">
        <v>18</v>
      </c>
      <c r="M1162">
        <f t="shared" si="72"/>
        <v>18</v>
      </c>
      <c r="N1162">
        <v>10.5</v>
      </c>
      <c r="O1162">
        <v>10</v>
      </c>
      <c r="P1162" s="46" t="s">
        <v>27</v>
      </c>
      <c r="Q1162" t="s">
        <v>28</v>
      </c>
      <c r="R1162" s="2">
        <v>987.2</v>
      </c>
      <c r="S1162" s="2">
        <v>129.19999999999999</v>
      </c>
      <c r="T1162">
        <v>1.43</v>
      </c>
      <c r="U1162" s="2">
        <v>600</v>
      </c>
      <c r="V1162" s="2">
        <v>858</v>
      </c>
      <c r="W1162" t="s">
        <v>53</v>
      </c>
      <c r="X1162" t="s">
        <v>30</v>
      </c>
      <c r="Y1162" s="6">
        <f t="shared" si="73"/>
        <v>690.34965034965046</v>
      </c>
      <c r="Z1162" s="6">
        <f t="shared" si="74"/>
        <v>90.349650349650346</v>
      </c>
      <c r="AA1162" s="6">
        <f t="shared" si="75"/>
        <v>600.00000000000011</v>
      </c>
      <c r="AD1162" s="50">
        <f>Raw[[#This Row],[Net Contractor Cost after rebate]]+Raw[[#This Row],[TotalIncentive]]</f>
        <v>858</v>
      </c>
      <c r="AH1162" s="69">
        <f>Raw[[#This Row],[Contractor Markup]]/Raw[[#This Row],[RegularPrice]]</f>
        <v>0</v>
      </c>
    </row>
    <row r="1163" spans="1:34" hidden="1" x14ac:dyDescent="0.25">
      <c r="A1163">
        <v>51370</v>
      </c>
      <c r="B1163" t="s">
        <v>1449</v>
      </c>
      <c r="C1163">
        <v>16</v>
      </c>
      <c r="F1163" t="s">
        <v>1479</v>
      </c>
      <c r="G1163" t="s">
        <v>712</v>
      </c>
      <c r="H1163" t="s">
        <v>3140</v>
      </c>
      <c r="I1163" t="s">
        <v>3140</v>
      </c>
      <c r="L1163">
        <v>18</v>
      </c>
      <c r="M1163">
        <f t="shared" si="72"/>
        <v>18</v>
      </c>
      <c r="N1163">
        <v>10.5</v>
      </c>
      <c r="O1163">
        <v>10</v>
      </c>
      <c r="P1163" s="46" t="s">
        <v>27</v>
      </c>
      <c r="Q1163" t="s">
        <v>28</v>
      </c>
      <c r="R1163" s="2">
        <v>987.2</v>
      </c>
      <c r="S1163" s="2">
        <v>129.19999999999999</v>
      </c>
      <c r="T1163">
        <v>1.43</v>
      </c>
      <c r="U1163" s="2">
        <v>600</v>
      </c>
      <c r="V1163" s="2">
        <v>858</v>
      </c>
      <c r="W1163" t="s">
        <v>63</v>
      </c>
      <c r="X1163" t="s">
        <v>30</v>
      </c>
      <c r="Y1163" s="6">
        <f t="shared" si="73"/>
        <v>690.34965034965046</v>
      </c>
      <c r="Z1163" s="6">
        <f t="shared" si="74"/>
        <v>90.349650349650346</v>
      </c>
      <c r="AA1163" s="6">
        <f t="shared" si="75"/>
        <v>600.00000000000011</v>
      </c>
      <c r="AD1163" s="50">
        <f>Raw[[#This Row],[Net Contractor Cost after rebate]]+Raw[[#This Row],[TotalIncentive]]</f>
        <v>858</v>
      </c>
      <c r="AH1163" s="69">
        <f>Raw[[#This Row],[Contractor Markup]]/Raw[[#This Row],[RegularPrice]]</f>
        <v>0</v>
      </c>
    </row>
    <row r="1164" spans="1:34" hidden="1" x14ac:dyDescent="0.25">
      <c r="A1164">
        <v>51370</v>
      </c>
      <c r="B1164" t="s">
        <v>1449</v>
      </c>
      <c r="C1164">
        <v>17</v>
      </c>
      <c r="F1164" t="s">
        <v>1480</v>
      </c>
      <c r="G1164" t="s">
        <v>439</v>
      </c>
      <c r="H1164" t="s">
        <v>3140</v>
      </c>
      <c r="I1164" t="s">
        <v>3140</v>
      </c>
      <c r="L1164">
        <v>18</v>
      </c>
      <c r="M1164">
        <f t="shared" si="72"/>
        <v>18</v>
      </c>
      <c r="N1164">
        <v>8.6</v>
      </c>
      <c r="O1164">
        <v>10</v>
      </c>
      <c r="P1164" s="46" t="s">
        <v>27</v>
      </c>
      <c r="Q1164" t="s">
        <v>28</v>
      </c>
      <c r="R1164" s="2">
        <v>1117.116</v>
      </c>
      <c r="S1164" s="2">
        <v>1.1159999999999901</v>
      </c>
      <c r="T1164">
        <v>1.86</v>
      </c>
      <c r="U1164" s="2">
        <v>600</v>
      </c>
      <c r="V1164" s="2">
        <v>1116</v>
      </c>
      <c r="W1164" t="s">
        <v>315</v>
      </c>
      <c r="X1164" t="s">
        <v>30</v>
      </c>
      <c r="Y1164" s="6">
        <f t="shared" si="73"/>
        <v>600.59999999999991</v>
      </c>
      <c r="Z1164" s="6">
        <f t="shared" si="74"/>
        <v>0.59999999999999465</v>
      </c>
      <c r="AA1164" s="6">
        <f t="shared" si="75"/>
        <v>599.99999999999989</v>
      </c>
      <c r="AD1164" s="50">
        <f>Raw[[#This Row],[Net Contractor Cost after rebate]]+Raw[[#This Row],[TotalIncentive]]</f>
        <v>1116</v>
      </c>
      <c r="AH1164" s="69">
        <f>Raw[[#This Row],[Contractor Markup]]/Raw[[#This Row],[RegularPrice]]</f>
        <v>0</v>
      </c>
    </row>
    <row r="1165" spans="1:34" hidden="1" x14ac:dyDescent="0.25">
      <c r="A1165">
        <v>51370</v>
      </c>
      <c r="B1165" t="s">
        <v>1449</v>
      </c>
      <c r="C1165">
        <v>18</v>
      </c>
      <c r="F1165" t="s">
        <v>1481</v>
      </c>
      <c r="G1165" t="s">
        <v>182</v>
      </c>
      <c r="H1165" t="s">
        <v>3140</v>
      </c>
      <c r="I1165" t="s">
        <v>3140</v>
      </c>
      <c r="L1165">
        <v>17</v>
      </c>
      <c r="M1165">
        <f t="shared" si="72"/>
        <v>17</v>
      </c>
      <c r="N1165">
        <v>12</v>
      </c>
      <c r="O1165">
        <v>9</v>
      </c>
      <c r="P1165" s="46" t="s">
        <v>27</v>
      </c>
      <c r="Q1165" t="s">
        <v>40</v>
      </c>
      <c r="R1165" s="2">
        <v>538.25</v>
      </c>
      <c r="S1165" s="2">
        <v>238.25</v>
      </c>
      <c r="T1165">
        <v>0.75</v>
      </c>
      <c r="U1165" s="2">
        <v>400</v>
      </c>
      <c r="V1165" s="2">
        <v>300</v>
      </c>
      <c r="W1165" t="s">
        <v>63</v>
      </c>
      <c r="X1165" t="s">
        <v>30</v>
      </c>
      <c r="Y1165" s="6">
        <f t="shared" si="73"/>
        <v>717.66666666666663</v>
      </c>
      <c r="Z1165" s="6">
        <f t="shared" si="74"/>
        <v>317.66666666666669</v>
      </c>
      <c r="AA1165" s="6">
        <f t="shared" si="75"/>
        <v>399.99999999999994</v>
      </c>
      <c r="AD1165" s="50">
        <f>Raw[[#This Row],[Net Contractor Cost after rebate]]+Raw[[#This Row],[TotalIncentive]]</f>
        <v>300</v>
      </c>
      <c r="AH1165" s="69">
        <f>Raw[[#This Row],[Contractor Markup]]/Raw[[#This Row],[RegularPrice]]</f>
        <v>0</v>
      </c>
    </row>
    <row r="1166" spans="1:34" hidden="1" x14ac:dyDescent="0.25">
      <c r="A1166">
        <v>51370</v>
      </c>
      <c r="B1166" t="s">
        <v>1449</v>
      </c>
      <c r="C1166">
        <v>19</v>
      </c>
      <c r="F1166" t="s">
        <v>1482</v>
      </c>
      <c r="G1166" t="s">
        <v>180</v>
      </c>
      <c r="H1166" t="s">
        <v>3140</v>
      </c>
      <c r="I1166" t="s">
        <v>3140</v>
      </c>
      <c r="L1166">
        <v>17</v>
      </c>
      <c r="M1166">
        <f t="shared" si="72"/>
        <v>17</v>
      </c>
      <c r="N1166">
        <v>9.9</v>
      </c>
      <c r="O1166">
        <v>9</v>
      </c>
      <c r="P1166" s="46" t="s">
        <v>27</v>
      </c>
      <c r="Q1166" t="s">
        <v>40</v>
      </c>
      <c r="R1166" s="2">
        <v>568.64</v>
      </c>
      <c r="S1166" s="2">
        <v>168.64</v>
      </c>
      <c r="T1166">
        <v>1</v>
      </c>
      <c r="U1166" s="2">
        <v>400</v>
      </c>
      <c r="V1166" s="2">
        <v>400</v>
      </c>
      <c r="W1166" t="s">
        <v>50</v>
      </c>
      <c r="X1166" t="s">
        <v>30</v>
      </c>
      <c r="Y1166" s="6">
        <f t="shared" si="73"/>
        <v>568.64</v>
      </c>
      <c r="Z1166" s="6">
        <f t="shared" si="74"/>
        <v>168.64</v>
      </c>
      <c r="AA1166" s="6">
        <f t="shared" si="75"/>
        <v>400</v>
      </c>
      <c r="AD1166" s="50">
        <f>Raw[[#This Row],[Net Contractor Cost after rebate]]+Raw[[#This Row],[TotalIncentive]]</f>
        <v>400</v>
      </c>
      <c r="AH1166" s="69">
        <f>Raw[[#This Row],[Contractor Markup]]/Raw[[#This Row],[RegularPrice]]</f>
        <v>0</v>
      </c>
    </row>
    <row r="1167" spans="1:34" hidden="1" x14ac:dyDescent="0.25">
      <c r="A1167">
        <v>51370</v>
      </c>
      <c r="B1167" t="s">
        <v>1449</v>
      </c>
      <c r="C1167">
        <v>20</v>
      </c>
      <c r="F1167" t="s">
        <v>1483</v>
      </c>
      <c r="G1167" t="s">
        <v>245</v>
      </c>
      <c r="H1167" t="s">
        <v>3140</v>
      </c>
      <c r="I1167" t="s">
        <v>3140</v>
      </c>
      <c r="L1167">
        <v>20</v>
      </c>
      <c r="M1167">
        <f t="shared" si="72"/>
        <v>20</v>
      </c>
      <c r="N1167">
        <v>13.6</v>
      </c>
      <c r="O1167">
        <v>9.8000000000000007</v>
      </c>
      <c r="P1167" s="46" t="s">
        <v>27</v>
      </c>
      <c r="Q1167" t="s">
        <v>28</v>
      </c>
      <c r="R1167" s="2">
        <v>1672</v>
      </c>
      <c r="S1167" s="2">
        <v>574</v>
      </c>
      <c r="T1167">
        <v>1.83</v>
      </c>
      <c r="U1167" s="2">
        <v>600</v>
      </c>
      <c r="V1167" s="2">
        <v>1098</v>
      </c>
      <c r="W1167" t="s">
        <v>942</v>
      </c>
      <c r="X1167" t="s">
        <v>30</v>
      </c>
      <c r="Y1167" s="6">
        <f t="shared" si="73"/>
        <v>913.66120218579226</v>
      </c>
      <c r="Z1167" s="6">
        <f t="shared" si="74"/>
        <v>313.66120218579232</v>
      </c>
      <c r="AA1167" s="6">
        <f t="shared" si="75"/>
        <v>600</v>
      </c>
      <c r="AD1167" s="50">
        <f>Raw[[#This Row],[Net Contractor Cost after rebate]]+Raw[[#This Row],[TotalIncentive]]</f>
        <v>1098</v>
      </c>
      <c r="AH1167" s="69">
        <f>Raw[[#This Row],[Contractor Markup]]/Raw[[#This Row],[RegularPrice]]</f>
        <v>0</v>
      </c>
    </row>
    <row r="1168" spans="1:34" hidden="1" x14ac:dyDescent="0.25">
      <c r="A1168">
        <v>51370</v>
      </c>
      <c r="B1168" t="s">
        <v>1449</v>
      </c>
      <c r="C1168">
        <v>21</v>
      </c>
      <c r="F1168" t="s">
        <v>1484</v>
      </c>
      <c r="G1168" t="s">
        <v>199</v>
      </c>
      <c r="H1168" t="s">
        <v>3140</v>
      </c>
      <c r="I1168" t="s">
        <v>3140</v>
      </c>
      <c r="L1168">
        <v>20</v>
      </c>
      <c r="M1168">
        <f t="shared" si="72"/>
        <v>20</v>
      </c>
      <c r="N1168">
        <v>13.6</v>
      </c>
      <c r="O1168">
        <v>9.8000000000000007</v>
      </c>
      <c r="P1168" s="46" t="s">
        <v>27</v>
      </c>
      <c r="Q1168" t="s">
        <v>28</v>
      </c>
      <c r="R1168" s="2">
        <v>1881.91</v>
      </c>
      <c r="S1168" s="2">
        <v>783.91</v>
      </c>
      <c r="T1168">
        <v>1.83</v>
      </c>
      <c r="U1168" s="2">
        <v>600</v>
      </c>
      <c r="V1168" s="2">
        <v>1098</v>
      </c>
      <c r="W1168" t="s">
        <v>1485</v>
      </c>
      <c r="X1168" t="s">
        <v>30</v>
      </c>
      <c r="Y1168" s="6">
        <f t="shared" si="73"/>
        <v>1028.3661202185792</v>
      </c>
      <c r="Z1168" s="6">
        <f t="shared" si="74"/>
        <v>428.36612021857923</v>
      </c>
      <c r="AA1168" s="6">
        <f t="shared" si="75"/>
        <v>600</v>
      </c>
      <c r="AD1168" s="50">
        <f>Raw[[#This Row],[Net Contractor Cost after rebate]]+Raw[[#This Row],[TotalIncentive]]</f>
        <v>1098</v>
      </c>
      <c r="AH1168" s="69">
        <f>Raw[[#This Row],[Contractor Markup]]/Raw[[#This Row],[RegularPrice]]</f>
        <v>0</v>
      </c>
    </row>
    <row r="1169" spans="1:34" hidden="1" x14ac:dyDescent="0.25">
      <c r="A1169">
        <v>51370</v>
      </c>
      <c r="B1169" t="s">
        <v>1449</v>
      </c>
      <c r="C1169">
        <v>22</v>
      </c>
      <c r="F1169" t="s">
        <v>1486</v>
      </c>
      <c r="G1169" t="s">
        <v>242</v>
      </c>
      <c r="H1169" t="s">
        <v>3140</v>
      </c>
      <c r="I1169" t="s">
        <v>3140</v>
      </c>
      <c r="L1169">
        <v>19</v>
      </c>
      <c r="M1169">
        <f t="shared" si="72"/>
        <v>19</v>
      </c>
      <c r="N1169">
        <v>10.6</v>
      </c>
      <c r="O1169">
        <v>10.6</v>
      </c>
      <c r="P1169" s="46" t="s">
        <v>27</v>
      </c>
      <c r="Q1169" t="s">
        <v>28</v>
      </c>
      <c r="R1169" s="2">
        <v>1744</v>
      </c>
      <c r="S1169" s="2">
        <v>328</v>
      </c>
      <c r="T1169">
        <v>2.36</v>
      </c>
      <c r="U1169" s="2">
        <v>600</v>
      </c>
      <c r="V1169" s="2">
        <v>1416</v>
      </c>
      <c r="W1169" t="s">
        <v>323</v>
      </c>
      <c r="X1169" t="s">
        <v>30</v>
      </c>
      <c r="Y1169" s="6">
        <f t="shared" si="73"/>
        <v>738.98305084745766</v>
      </c>
      <c r="Z1169" s="6">
        <f t="shared" si="74"/>
        <v>138.98305084745763</v>
      </c>
      <c r="AA1169" s="6">
        <f t="shared" si="75"/>
        <v>600</v>
      </c>
      <c r="AD1169" s="50">
        <f>Raw[[#This Row],[Net Contractor Cost after rebate]]+Raw[[#This Row],[TotalIncentive]]</f>
        <v>1416</v>
      </c>
      <c r="AH1169" s="69">
        <f>Raw[[#This Row],[Contractor Markup]]/Raw[[#This Row],[RegularPrice]]</f>
        <v>0</v>
      </c>
    </row>
    <row r="1170" spans="1:34" hidden="1" x14ac:dyDescent="0.25">
      <c r="A1170">
        <v>51370</v>
      </c>
      <c r="B1170" t="s">
        <v>1449</v>
      </c>
      <c r="C1170">
        <v>23</v>
      </c>
      <c r="F1170" t="s">
        <v>1487</v>
      </c>
      <c r="G1170" t="s">
        <v>196</v>
      </c>
      <c r="H1170" t="s">
        <v>3140</v>
      </c>
      <c r="I1170" t="s">
        <v>3140</v>
      </c>
      <c r="L1170">
        <v>19</v>
      </c>
      <c r="M1170">
        <f t="shared" si="72"/>
        <v>19</v>
      </c>
      <c r="N1170">
        <v>10.6</v>
      </c>
      <c r="O1170">
        <v>10.6</v>
      </c>
      <c r="P1170" s="46" t="s">
        <v>27</v>
      </c>
      <c r="Q1170" t="s">
        <v>28</v>
      </c>
      <c r="R1170" s="2">
        <v>2243.9969999999998</v>
      </c>
      <c r="S1170" s="2">
        <v>827.99699999999996</v>
      </c>
      <c r="T1170">
        <v>2.36</v>
      </c>
      <c r="U1170" s="2">
        <v>600</v>
      </c>
      <c r="V1170" s="2">
        <v>1416</v>
      </c>
      <c r="W1170" t="s">
        <v>659</v>
      </c>
      <c r="X1170" t="s">
        <v>30</v>
      </c>
      <c r="Y1170" s="6">
        <f t="shared" si="73"/>
        <v>950.84618644067791</v>
      </c>
      <c r="Z1170" s="6">
        <f t="shared" si="74"/>
        <v>350.84618644067797</v>
      </c>
      <c r="AA1170" s="6">
        <f t="shared" si="75"/>
        <v>600</v>
      </c>
      <c r="AD1170" s="50">
        <f>Raw[[#This Row],[Net Contractor Cost after rebate]]+Raw[[#This Row],[TotalIncentive]]</f>
        <v>1416</v>
      </c>
      <c r="AH1170" s="69">
        <f>Raw[[#This Row],[Contractor Markup]]/Raw[[#This Row],[RegularPrice]]</f>
        <v>0</v>
      </c>
    </row>
    <row r="1171" spans="1:34" hidden="1" x14ac:dyDescent="0.25">
      <c r="A1171">
        <v>51370</v>
      </c>
      <c r="B1171" t="s">
        <v>1449</v>
      </c>
      <c r="C1171">
        <v>24</v>
      </c>
      <c r="F1171" t="s">
        <v>1488</v>
      </c>
      <c r="G1171" t="s">
        <v>719</v>
      </c>
      <c r="H1171" t="s">
        <v>3140</v>
      </c>
      <c r="I1171" t="s">
        <v>3140</v>
      </c>
      <c r="L1171">
        <v>19</v>
      </c>
      <c r="M1171">
        <f t="shared" si="72"/>
        <v>19</v>
      </c>
      <c r="N1171">
        <v>10.6</v>
      </c>
      <c r="O1171">
        <v>10.6</v>
      </c>
      <c r="P1171" s="46" t="s">
        <v>27</v>
      </c>
      <c r="Q1171" t="s">
        <v>28</v>
      </c>
      <c r="R1171" s="2">
        <v>1744</v>
      </c>
      <c r="S1171" s="2">
        <v>328</v>
      </c>
      <c r="T1171">
        <v>2.36</v>
      </c>
      <c r="U1171" s="2">
        <v>600</v>
      </c>
      <c r="V1171" s="2">
        <v>1416</v>
      </c>
      <c r="W1171" t="s">
        <v>323</v>
      </c>
      <c r="X1171" t="s">
        <v>30</v>
      </c>
      <c r="Y1171" s="6">
        <f t="shared" si="73"/>
        <v>738.98305084745766</v>
      </c>
      <c r="Z1171" s="6">
        <f t="shared" si="74"/>
        <v>138.98305084745763</v>
      </c>
      <c r="AA1171" s="6">
        <f t="shared" si="75"/>
        <v>600</v>
      </c>
      <c r="AD1171" s="50">
        <f>Raw[[#This Row],[Net Contractor Cost after rebate]]+Raw[[#This Row],[TotalIncentive]]</f>
        <v>1416</v>
      </c>
      <c r="AH1171" s="69">
        <f>Raw[[#This Row],[Contractor Markup]]/Raw[[#This Row],[RegularPrice]]</f>
        <v>0</v>
      </c>
    </row>
    <row r="1172" spans="1:34" hidden="1" x14ac:dyDescent="0.25">
      <c r="A1172">
        <v>51370</v>
      </c>
      <c r="B1172" t="s">
        <v>1449</v>
      </c>
      <c r="C1172">
        <v>25</v>
      </c>
      <c r="F1172" t="s">
        <v>1489</v>
      </c>
      <c r="G1172" t="s">
        <v>233</v>
      </c>
      <c r="H1172" t="s">
        <v>3140</v>
      </c>
      <c r="I1172" t="s">
        <v>3140</v>
      </c>
      <c r="L1172">
        <v>19.2</v>
      </c>
      <c r="M1172">
        <f t="shared" ref="M1172:M1235" si="76">ROUNDUP(L1172,0)</f>
        <v>20</v>
      </c>
      <c r="N1172">
        <v>9.4</v>
      </c>
      <c r="O1172">
        <v>11</v>
      </c>
      <c r="P1172" s="46" t="s">
        <v>27</v>
      </c>
      <c r="Q1172" t="s">
        <v>28</v>
      </c>
      <c r="R1172" s="2">
        <v>2374.2159999999999</v>
      </c>
      <c r="S1172" s="2">
        <v>604.21600000000001</v>
      </c>
      <c r="T1172">
        <v>2.95</v>
      </c>
      <c r="U1172" s="2">
        <v>600</v>
      </c>
      <c r="V1172" s="2">
        <v>1770</v>
      </c>
      <c r="W1172" t="s">
        <v>284</v>
      </c>
      <c r="X1172" t="s">
        <v>30</v>
      </c>
      <c r="Y1172" s="6">
        <f t="shared" ref="Y1172:Y1235" si="77">R1172/T1172</f>
        <v>804.81898305084735</v>
      </c>
      <c r="Z1172" s="6">
        <f t="shared" ref="Z1172:Z1235" si="78">S1172/T1172</f>
        <v>204.81898305084744</v>
      </c>
      <c r="AA1172" s="6">
        <f t="shared" ref="AA1172:AA1235" si="79">Y1172-Z1172</f>
        <v>599.99999999999989</v>
      </c>
      <c r="AD1172" s="50">
        <f>Raw[[#This Row],[Net Contractor Cost after rebate]]+Raw[[#This Row],[TotalIncentive]]</f>
        <v>1770</v>
      </c>
      <c r="AH1172" s="69">
        <f>Raw[[#This Row],[Contractor Markup]]/Raw[[#This Row],[RegularPrice]]</f>
        <v>0</v>
      </c>
    </row>
    <row r="1173" spans="1:34" hidden="1" x14ac:dyDescent="0.25">
      <c r="A1173">
        <v>51372</v>
      </c>
      <c r="B1173" t="s">
        <v>1490</v>
      </c>
      <c r="C1173">
        <v>1</v>
      </c>
      <c r="F1173" t="s">
        <v>1491</v>
      </c>
      <c r="G1173" t="s">
        <v>180</v>
      </c>
      <c r="H1173" t="s">
        <v>3140</v>
      </c>
      <c r="I1173" t="s">
        <v>3140</v>
      </c>
      <c r="L1173">
        <v>16</v>
      </c>
      <c r="M1173">
        <f t="shared" si="76"/>
        <v>16</v>
      </c>
      <c r="N1173">
        <v>10</v>
      </c>
      <c r="O1173">
        <v>9</v>
      </c>
      <c r="P1173" s="46" t="s">
        <v>27</v>
      </c>
      <c r="Q1173" t="s">
        <v>40</v>
      </c>
      <c r="R1173" s="2">
        <v>515.42999999999995</v>
      </c>
      <c r="S1173" s="2">
        <v>-56.5700000000001</v>
      </c>
      <c r="T1173">
        <v>1.43</v>
      </c>
      <c r="U1173" s="2">
        <v>400</v>
      </c>
      <c r="V1173" s="2">
        <v>572</v>
      </c>
      <c r="W1173" t="s">
        <v>383</v>
      </c>
      <c r="X1173" t="s">
        <v>30</v>
      </c>
      <c r="Y1173" s="6">
        <f t="shared" si="77"/>
        <v>360.44055944055941</v>
      </c>
      <c r="Z1173" s="6">
        <f t="shared" si="78"/>
        <v>-39.559440559440631</v>
      </c>
      <c r="AA1173" s="6">
        <f t="shared" si="79"/>
        <v>400.00000000000006</v>
      </c>
      <c r="AD1173" s="50">
        <f>Raw[[#This Row],[Net Contractor Cost after rebate]]+Raw[[#This Row],[TotalIncentive]]</f>
        <v>572</v>
      </c>
      <c r="AH1173" s="69">
        <f>Raw[[#This Row],[Contractor Markup]]/Raw[[#This Row],[RegularPrice]]</f>
        <v>0</v>
      </c>
    </row>
    <row r="1174" spans="1:34" hidden="1" x14ac:dyDescent="0.25">
      <c r="A1174">
        <v>51372</v>
      </c>
      <c r="B1174" t="s">
        <v>1490</v>
      </c>
      <c r="C1174">
        <v>2</v>
      </c>
      <c r="F1174" t="s">
        <v>1492</v>
      </c>
      <c r="G1174" t="s">
        <v>712</v>
      </c>
      <c r="H1174" t="s">
        <v>3140</v>
      </c>
      <c r="I1174" t="s">
        <v>3140</v>
      </c>
      <c r="L1174">
        <v>16</v>
      </c>
      <c r="M1174">
        <f t="shared" si="76"/>
        <v>16</v>
      </c>
      <c r="N1174">
        <v>8</v>
      </c>
      <c r="O1174">
        <v>8.5</v>
      </c>
      <c r="P1174" s="46" t="s">
        <v>27</v>
      </c>
      <c r="Q1174" t="s">
        <v>74</v>
      </c>
      <c r="R1174" s="2">
        <v>727.92</v>
      </c>
      <c r="S1174" s="2">
        <v>169.92</v>
      </c>
      <c r="T1174">
        <v>1.86</v>
      </c>
      <c r="U1174" s="2">
        <v>300</v>
      </c>
      <c r="V1174" s="2">
        <v>558</v>
      </c>
      <c r="W1174" t="s">
        <v>336</v>
      </c>
      <c r="X1174" t="s">
        <v>30</v>
      </c>
      <c r="Y1174" s="6">
        <f t="shared" si="77"/>
        <v>391.35483870967738</v>
      </c>
      <c r="Z1174" s="6">
        <f t="shared" si="78"/>
        <v>91.354838709677409</v>
      </c>
      <c r="AA1174" s="6">
        <f t="shared" si="79"/>
        <v>300</v>
      </c>
      <c r="AD1174" s="50">
        <f>Raw[[#This Row],[Net Contractor Cost after rebate]]+Raw[[#This Row],[TotalIncentive]]</f>
        <v>558</v>
      </c>
      <c r="AH1174" s="69">
        <f>Raw[[#This Row],[Contractor Markup]]/Raw[[#This Row],[RegularPrice]]</f>
        <v>0</v>
      </c>
    </row>
    <row r="1175" spans="1:34" hidden="1" x14ac:dyDescent="0.25">
      <c r="A1175">
        <v>51372</v>
      </c>
      <c r="B1175" t="s">
        <v>1490</v>
      </c>
      <c r="C1175">
        <v>3</v>
      </c>
      <c r="F1175" t="s">
        <v>1493</v>
      </c>
      <c r="G1175" t="s">
        <v>245</v>
      </c>
      <c r="H1175" t="s">
        <v>3140</v>
      </c>
      <c r="I1175" t="s">
        <v>3140</v>
      </c>
      <c r="L1175">
        <v>16</v>
      </c>
      <c r="M1175">
        <f t="shared" si="76"/>
        <v>16</v>
      </c>
      <c r="N1175">
        <v>8</v>
      </c>
      <c r="O1175">
        <v>8.5</v>
      </c>
      <c r="P1175" s="46" t="s">
        <v>27</v>
      </c>
      <c r="Q1175" t="s">
        <v>74</v>
      </c>
      <c r="R1175" s="2">
        <v>727.92</v>
      </c>
      <c r="S1175" s="2">
        <v>169.92</v>
      </c>
      <c r="T1175">
        <v>1.86</v>
      </c>
      <c r="U1175" s="2">
        <v>300</v>
      </c>
      <c r="V1175" s="2">
        <v>558</v>
      </c>
      <c r="W1175" t="s">
        <v>447</v>
      </c>
      <c r="X1175" t="s">
        <v>30</v>
      </c>
      <c r="Y1175" s="6">
        <f t="shared" si="77"/>
        <v>391.35483870967738</v>
      </c>
      <c r="Z1175" s="6">
        <f t="shared" si="78"/>
        <v>91.354838709677409</v>
      </c>
      <c r="AA1175" s="6">
        <f t="shared" si="79"/>
        <v>300</v>
      </c>
      <c r="AD1175" s="50">
        <f>Raw[[#This Row],[Net Contractor Cost after rebate]]+Raw[[#This Row],[TotalIncentive]]</f>
        <v>558</v>
      </c>
      <c r="AH1175" s="69">
        <f>Raw[[#This Row],[Contractor Markup]]/Raw[[#This Row],[RegularPrice]]</f>
        <v>0</v>
      </c>
    </row>
    <row r="1176" spans="1:34" hidden="1" x14ac:dyDescent="0.25">
      <c r="A1176">
        <v>51372</v>
      </c>
      <c r="B1176" t="s">
        <v>1490</v>
      </c>
      <c r="C1176">
        <v>4</v>
      </c>
      <c r="F1176" t="s">
        <v>1494</v>
      </c>
      <c r="G1176" t="s">
        <v>242</v>
      </c>
      <c r="H1176" t="s">
        <v>3140</v>
      </c>
      <c r="I1176" t="s">
        <v>3140</v>
      </c>
      <c r="L1176">
        <v>20</v>
      </c>
      <c r="M1176">
        <f t="shared" si="76"/>
        <v>20</v>
      </c>
      <c r="N1176">
        <v>12.7</v>
      </c>
      <c r="O1176">
        <v>10</v>
      </c>
      <c r="P1176" s="46" t="s">
        <v>27</v>
      </c>
      <c r="Q1176" t="s">
        <v>28</v>
      </c>
      <c r="R1176" s="2">
        <v>1451.73</v>
      </c>
      <c r="S1176" s="2">
        <v>551.73</v>
      </c>
      <c r="T1176">
        <v>1.5</v>
      </c>
      <c r="U1176" s="2">
        <v>600</v>
      </c>
      <c r="V1176" s="2">
        <v>900</v>
      </c>
      <c r="W1176" t="s">
        <v>1307</v>
      </c>
      <c r="X1176" t="s">
        <v>30</v>
      </c>
      <c r="Y1176" s="6">
        <f t="shared" si="77"/>
        <v>967.82</v>
      </c>
      <c r="Z1176" s="6">
        <f t="shared" si="78"/>
        <v>367.82</v>
      </c>
      <c r="AA1176" s="6">
        <f t="shared" si="79"/>
        <v>600</v>
      </c>
      <c r="AD1176" s="50">
        <f>Raw[[#This Row],[Net Contractor Cost after rebate]]+Raw[[#This Row],[TotalIncentive]]</f>
        <v>900</v>
      </c>
      <c r="AH1176" s="69">
        <f>Raw[[#This Row],[Contractor Markup]]/Raw[[#This Row],[RegularPrice]]</f>
        <v>0</v>
      </c>
    </row>
    <row r="1177" spans="1:34" hidden="1" x14ac:dyDescent="0.25">
      <c r="A1177">
        <v>51372</v>
      </c>
      <c r="B1177" t="s">
        <v>1490</v>
      </c>
      <c r="C1177">
        <v>5</v>
      </c>
      <c r="F1177" t="s">
        <v>1495</v>
      </c>
      <c r="G1177" t="s">
        <v>719</v>
      </c>
      <c r="H1177" t="s">
        <v>3140</v>
      </c>
      <c r="I1177" t="s">
        <v>3140</v>
      </c>
      <c r="L1177">
        <v>20</v>
      </c>
      <c r="M1177">
        <f t="shared" si="76"/>
        <v>20</v>
      </c>
      <c r="N1177">
        <v>12.7</v>
      </c>
      <c r="O1177">
        <v>10</v>
      </c>
      <c r="P1177" s="46" t="s">
        <v>27</v>
      </c>
      <c r="Q1177" t="s">
        <v>28</v>
      </c>
      <c r="R1177" s="2">
        <v>1534.24</v>
      </c>
      <c r="S1177" s="2">
        <v>634.24</v>
      </c>
      <c r="T1177">
        <v>1.5</v>
      </c>
      <c r="U1177" s="2">
        <v>600</v>
      </c>
      <c r="V1177" s="2">
        <v>900</v>
      </c>
      <c r="W1177" t="s">
        <v>928</v>
      </c>
      <c r="X1177" t="s">
        <v>30</v>
      </c>
      <c r="Y1177" s="6">
        <f t="shared" si="77"/>
        <v>1022.8266666666667</v>
      </c>
      <c r="Z1177" s="6">
        <f t="shared" si="78"/>
        <v>422.82666666666665</v>
      </c>
      <c r="AA1177" s="6">
        <f t="shared" si="79"/>
        <v>600</v>
      </c>
      <c r="AD1177" s="50">
        <f>Raw[[#This Row],[Net Contractor Cost after rebate]]+Raw[[#This Row],[TotalIncentive]]</f>
        <v>900</v>
      </c>
      <c r="AH1177" s="69">
        <f>Raw[[#This Row],[Contractor Markup]]/Raw[[#This Row],[RegularPrice]]</f>
        <v>0</v>
      </c>
    </row>
    <row r="1178" spans="1:34" hidden="1" x14ac:dyDescent="0.25">
      <c r="A1178">
        <v>51372</v>
      </c>
      <c r="B1178" t="s">
        <v>1490</v>
      </c>
      <c r="C1178">
        <v>6</v>
      </c>
      <c r="F1178" t="s">
        <v>1496</v>
      </c>
      <c r="G1178" t="s">
        <v>712</v>
      </c>
      <c r="H1178" t="s">
        <v>3140</v>
      </c>
      <c r="I1178" t="s">
        <v>3140</v>
      </c>
      <c r="L1178">
        <v>20</v>
      </c>
      <c r="M1178">
        <f t="shared" si="76"/>
        <v>20</v>
      </c>
      <c r="N1178">
        <v>13.6</v>
      </c>
      <c r="O1178">
        <v>9.8000000000000007</v>
      </c>
      <c r="P1178" s="46" t="s">
        <v>27</v>
      </c>
      <c r="Q1178" t="s">
        <v>28</v>
      </c>
      <c r="R1178" s="2">
        <v>1891.105</v>
      </c>
      <c r="S1178" s="2">
        <v>793.10500000000002</v>
      </c>
      <c r="T1178">
        <v>1.83</v>
      </c>
      <c r="U1178" s="2">
        <v>600</v>
      </c>
      <c r="V1178" s="2">
        <v>1098</v>
      </c>
      <c r="W1178" t="s">
        <v>810</v>
      </c>
      <c r="X1178" t="s">
        <v>30</v>
      </c>
      <c r="Y1178" s="6">
        <f t="shared" si="77"/>
        <v>1033.3907103825136</v>
      </c>
      <c r="Z1178" s="6">
        <f t="shared" si="78"/>
        <v>433.39071038251365</v>
      </c>
      <c r="AA1178" s="6">
        <f t="shared" si="79"/>
        <v>600</v>
      </c>
      <c r="AD1178" s="50">
        <f>Raw[[#This Row],[Net Contractor Cost after rebate]]+Raw[[#This Row],[TotalIncentive]]</f>
        <v>1098</v>
      </c>
      <c r="AH1178" s="69">
        <f>Raw[[#This Row],[Contractor Markup]]/Raw[[#This Row],[RegularPrice]]</f>
        <v>0</v>
      </c>
    </row>
    <row r="1179" spans="1:34" hidden="1" x14ac:dyDescent="0.25">
      <c r="A1179">
        <v>51372</v>
      </c>
      <c r="B1179" t="s">
        <v>1490</v>
      </c>
      <c r="C1179">
        <v>7</v>
      </c>
      <c r="F1179" t="s">
        <v>1497</v>
      </c>
      <c r="G1179" t="s">
        <v>712</v>
      </c>
      <c r="H1179" t="s">
        <v>3140</v>
      </c>
      <c r="I1179" t="s">
        <v>3140</v>
      </c>
      <c r="L1179">
        <v>19</v>
      </c>
      <c r="M1179">
        <f t="shared" si="76"/>
        <v>19</v>
      </c>
      <c r="N1179">
        <v>10.6</v>
      </c>
      <c r="O1179">
        <v>10.6</v>
      </c>
      <c r="P1179" s="46" t="s">
        <v>27</v>
      </c>
      <c r="Q1179" t="s">
        <v>28</v>
      </c>
      <c r="R1179" s="2">
        <v>1744</v>
      </c>
      <c r="S1179" s="2">
        <v>328</v>
      </c>
      <c r="T1179">
        <v>2.36</v>
      </c>
      <c r="U1179" s="2">
        <v>600</v>
      </c>
      <c r="V1179" s="2">
        <v>1416</v>
      </c>
      <c r="W1179" t="s">
        <v>323</v>
      </c>
      <c r="X1179" t="s">
        <v>30</v>
      </c>
      <c r="Y1179" s="6">
        <f t="shared" si="77"/>
        <v>738.98305084745766</v>
      </c>
      <c r="Z1179" s="6">
        <f t="shared" si="78"/>
        <v>138.98305084745763</v>
      </c>
      <c r="AA1179" s="6">
        <f t="shared" si="79"/>
        <v>600</v>
      </c>
      <c r="AD1179" s="50">
        <f>Raw[[#This Row],[Net Contractor Cost after rebate]]+Raw[[#This Row],[TotalIncentive]]</f>
        <v>1416</v>
      </c>
      <c r="AH1179" s="69">
        <f>Raw[[#This Row],[Contractor Markup]]/Raw[[#This Row],[RegularPrice]]</f>
        <v>0</v>
      </c>
    </row>
    <row r="1180" spans="1:34" hidden="1" x14ac:dyDescent="0.25">
      <c r="A1180">
        <v>51372</v>
      </c>
      <c r="B1180" t="s">
        <v>1490</v>
      </c>
      <c r="C1180">
        <v>8</v>
      </c>
      <c r="F1180" t="s">
        <v>1498</v>
      </c>
      <c r="G1180" t="s">
        <v>712</v>
      </c>
      <c r="H1180" t="s">
        <v>3140</v>
      </c>
      <c r="I1180" t="s">
        <v>3140</v>
      </c>
      <c r="L1180">
        <v>19</v>
      </c>
      <c r="M1180">
        <f t="shared" si="76"/>
        <v>19</v>
      </c>
      <c r="N1180">
        <v>10.6</v>
      </c>
      <c r="O1180">
        <v>10.6</v>
      </c>
      <c r="P1180" s="46" t="s">
        <v>27</v>
      </c>
      <c r="Q1180" t="s">
        <v>28</v>
      </c>
      <c r="R1180" s="2">
        <v>1787</v>
      </c>
      <c r="S1180" s="2">
        <v>371</v>
      </c>
      <c r="T1180">
        <v>2.36</v>
      </c>
      <c r="U1180" s="2">
        <v>600</v>
      </c>
      <c r="V1180" s="2">
        <v>1416</v>
      </c>
      <c r="W1180" t="s">
        <v>789</v>
      </c>
      <c r="X1180" t="s">
        <v>30</v>
      </c>
      <c r="Y1180" s="6">
        <f t="shared" si="77"/>
        <v>757.20338983050851</v>
      </c>
      <c r="Z1180" s="6">
        <f t="shared" si="78"/>
        <v>157.20338983050848</v>
      </c>
      <c r="AA1180" s="6">
        <f t="shared" si="79"/>
        <v>600</v>
      </c>
      <c r="AD1180" s="50">
        <f>Raw[[#This Row],[Net Contractor Cost after rebate]]+Raw[[#This Row],[TotalIncentive]]</f>
        <v>1416</v>
      </c>
      <c r="AH1180" s="69">
        <f>Raw[[#This Row],[Contractor Markup]]/Raw[[#This Row],[RegularPrice]]</f>
        <v>0</v>
      </c>
    </row>
    <row r="1181" spans="1:34" hidden="1" x14ac:dyDescent="0.25">
      <c r="A1181">
        <v>51372</v>
      </c>
      <c r="B1181" t="s">
        <v>1490</v>
      </c>
      <c r="C1181">
        <v>9</v>
      </c>
      <c r="F1181" t="s">
        <v>1499</v>
      </c>
      <c r="G1181" t="s">
        <v>712</v>
      </c>
      <c r="H1181" t="s">
        <v>3140</v>
      </c>
      <c r="I1181" t="s">
        <v>3140</v>
      </c>
      <c r="L1181">
        <v>19</v>
      </c>
      <c r="M1181">
        <f t="shared" si="76"/>
        <v>19</v>
      </c>
      <c r="N1181">
        <v>10.6</v>
      </c>
      <c r="O1181">
        <v>10.6</v>
      </c>
      <c r="P1181" s="46" t="s">
        <v>27</v>
      </c>
      <c r="Q1181" t="s">
        <v>28</v>
      </c>
      <c r="R1181" s="2">
        <v>1787</v>
      </c>
      <c r="S1181" s="2">
        <v>371</v>
      </c>
      <c r="T1181">
        <v>2.36</v>
      </c>
      <c r="U1181" s="2">
        <v>600</v>
      </c>
      <c r="V1181" s="2">
        <v>1416</v>
      </c>
      <c r="W1181" t="s">
        <v>912</v>
      </c>
      <c r="X1181" t="s">
        <v>30</v>
      </c>
      <c r="Y1181" s="6">
        <f t="shared" si="77"/>
        <v>757.20338983050851</v>
      </c>
      <c r="Z1181" s="6">
        <f t="shared" si="78"/>
        <v>157.20338983050848</v>
      </c>
      <c r="AA1181" s="6">
        <f t="shared" si="79"/>
        <v>600</v>
      </c>
      <c r="AD1181" s="50">
        <f>Raw[[#This Row],[Net Contractor Cost after rebate]]+Raw[[#This Row],[TotalIncentive]]</f>
        <v>1416</v>
      </c>
      <c r="AH1181" s="69">
        <f>Raw[[#This Row],[Contractor Markup]]/Raw[[#This Row],[RegularPrice]]</f>
        <v>0</v>
      </c>
    </row>
    <row r="1182" spans="1:34" hidden="1" x14ac:dyDescent="0.25">
      <c r="A1182">
        <v>51372</v>
      </c>
      <c r="B1182" t="s">
        <v>1490</v>
      </c>
      <c r="C1182">
        <v>10</v>
      </c>
      <c r="F1182" t="s">
        <v>1500</v>
      </c>
      <c r="G1182" t="s">
        <v>366</v>
      </c>
      <c r="H1182" t="s">
        <v>3140</v>
      </c>
      <c r="I1182" t="s">
        <v>3140</v>
      </c>
      <c r="L1182">
        <v>19</v>
      </c>
      <c r="M1182">
        <f t="shared" si="76"/>
        <v>19</v>
      </c>
      <c r="N1182">
        <v>10.6</v>
      </c>
      <c r="O1182">
        <v>10.6</v>
      </c>
      <c r="P1182" s="46" t="s">
        <v>27</v>
      </c>
      <c r="Q1182" t="s">
        <v>28</v>
      </c>
      <c r="R1182" s="2">
        <v>2244</v>
      </c>
      <c r="S1182" s="2">
        <v>828</v>
      </c>
      <c r="T1182">
        <v>2.36</v>
      </c>
      <c r="U1182" s="2">
        <v>600</v>
      </c>
      <c r="V1182" s="2">
        <v>1416</v>
      </c>
      <c r="W1182" t="s">
        <v>152</v>
      </c>
      <c r="X1182" t="s">
        <v>30</v>
      </c>
      <c r="Y1182" s="6">
        <f t="shared" si="77"/>
        <v>950.84745762711873</v>
      </c>
      <c r="Z1182" s="6">
        <f t="shared" si="78"/>
        <v>350.84745762711867</v>
      </c>
      <c r="AA1182" s="6">
        <f t="shared" si="79"/>
        <v>600</v>
      </c>
      <c r="AD1182" s="50">
        <f>Raw[[#This Row],[Net Contractor Cost after rebate]]+Raw[[#This Row],[TotalIncentive]]</f>
        <v>1416</v>
      </c>
      <c r="AH1182" s="69">
        <f>Raw[[#This Row],[Contractor Markup]]/Raw[[#This Row],[RegularPrice]]</f>
        <v>0</v>
      </c>
    </row>
    <row r="1183" spans="1:34" hidden="1" x14ac:dyDescent="0.25">
      <c r="A1183">
        <v>51372</v>
      </c>
      <c r="B1183" t="s">
        <v>1490</v>
      </c>
      <c r="C1183">
        <v>11</v>
      </c>
      <c r="F1183" t="s">
        <v>1501</v>
      </c>
      <c r="G1183" t="s">
        <v>712</v>
      </c>
      <c r="H1183" t="s">
        <v>3140</v>
      </c>
      <c r="I1183" t="s">
        <v>3140</v>
      </c>
      <c r="L1183">
        <v>19.2</v>
      </c>
      <c r="M1183">
        <f t="shared" si="76"/>
        <v>20</v>
      </c>
      <c r="N1183">
        <v>9.4</v>
      </c>
      <c r="O1183">
        <v>11</v>
      </c>
      <c r="P1183" s="46" t="s">
        <v>27</v>
      </c>
      <c r="Q1183" t="s">
        <v>28</v>
      </c>
      <c r="R1183" s="2">
        <v>1995</v>
      </c>
      <c r="S1183" s="2">
        <v>225</v>
      </c>
      <c r="T1183">
        <v>2.95</v>
      </c>
      <c r="U1183" s="2">
        <v>600</v>
      </c>
      <c r="V1183" s="2">
        <v>1770</v>
      </c>
      <c r="W1183" t="s">
        <v>243</v>
      </c>
      <c r="X1183" t="s">
        <v>30</v>
      </c>
      <c r="Y1183" s="6">
        <f t="shared" si="77"/>
        <v>676.27118644067798</v>
      </c>
      <c r="Z1183" s="6">
        <f t="shared" si="78"/>
        <v>76.271186440677965</v>
      </c>
      <c r="AA1183" s="6">
        <f t="shared" si="79"/>
        <v>600</v>
      </c>
      <c r="AD1183" s="50">
        <f>Raw[[#This Row],[Net Contractor Cost after rebate]]+Raw[[#This Row],[TotalIncentive]]</f>
        <v>1770</v>
      </c>
      <c r="AH1183" s="69">
        <f>Raw[[#This Row],[Contractor Markup]]/Raw[[#This Row],[RegularPrice]]</f>
        <v>0</v>
      </c>
    </row>
    <row r="1184" spans="1:34" hidden="1" x14ac:dyDescent="0.25">
      <c r="A1184">
        <v>51372</v>
      </c>
      <c r="B1184" t="s">
        <v>1490</v>
      </c>
      <c r="C1184">
        <v>12</v>
      </c>
      <c r="F1184" t="s">
        <v>1502</v>
      </c>
      <c r="G1184" t="s">
        <v>712</v>
      </c>
      <c r="H1184" t="s">
        <v>3140</v>
      </c>
      <c r="I1184" t="s">
        <v>3140</v>
      </c>
      <c r="L1184">
        <v>18</v>
      </c>
      <c r="M1184">
        <f t="shared" si="76"/>
        <v>18</v>
      </c>
      <c r="N1184">
        <v>8.6</v>
      </c>
      <c r="O1184">
        <v>10</v>
      </c>
      <c r="P1184" s="46" t="s">
        <v>27</v>
      </c>
      <c r="Q1184" t="s">
        <v>28</v>
      </c>
      <c r="R1184" s="2">
        <v>1117.116</v>
      </c>
      <c r="S1184" s="2">
        <v>1.1159999999999901</v>
      </c>
      <c r="T1184">
        <v>1.86</v>
      </c>
      <c r="U1184" s="2">
        <v>600</v>
      </c>
      <c r="V1184" s="2">
        <v>1116</v>
      </c>
      <c r="W1184" t="s">
        <v>315</v>
      </c>
      <c r="X1184" t="s">
        <v>30</v>
      </c>
      <c r="Y1184" s="6">
        <f t="shared" si="77"/>
        <v>600.59999999999991</v>
      </c>
      <c r="Z1184" s="6">
        <f t="shared" si="78"/>
        <v>0.59999999999999465</v>
      </c>
      <c r="AA1184" s="6">
        <f t="shared" si="79"/>
        <v>599.99999999999989</v>
      </c>
      <c r="AD1184" s="50">
        <f>Raw[[#This Row],[Net Contractor Cost after rebate]]+Raw[[#This Row],[TotalIncentive]]</f>
        <v>1116</v>
      </c>
      <c r="AH1184" s="69">
        <f>Raw[[#This Row],[Contractor Markup]]/Raw[[#This Row],[RegularPrice]]</f>
        <v>0</v>
      </c>
    </row>
    <row r="1185" spans="1:34" hidden="1" x14ac:dyDescent="0.25">
      <c r="A1185">
        <v>51372</v>
      </c>
      <c r="B1185" t="s">
        <v>1490</v>
      </c>
      <c r="C1185">
        <v>13</v>
      </c>
      <c r="F1185" t="s">
        <v>1503</v>
      </c>
      <c r="G1185" t="s">
        <v>233</v>
      </c>
      <c r="H1185" t="s">
        <v>3140</v>
      </c>
      <c r="I1185" t="s">
        <v>3140</v>
      </c>
      <c r="L1185">
        <v>18</v>
      </c>
      <c r="M1185">
        <f t="shared" si="76"/>
        <v>18</v>
      </c>
      <c r="N1185">
        <v>10.5</v>
      </c>
      <c r="O1185">
        <v>10</v>
      </c>
      <c r="P1185" s="46" t="s">
        <v>27</v>
      </c>
      <c r="Q1185" t="s">
        <v>28</v>
      </c>
      <c r="R1185" s="2">
        <v>1041.5999999999999</v>
      </c>
      <c r="S1185" s="2">
        <v>183.6</v>
      </c>
      <c r="T1185">
        <v>1.43</v>
      </c>
      <c r="U1185" s="2">
        <v>600</v>
      </c>
      <c r="V1185" s="2">
        <v>858</v>
      </c>
      <c r="W1185" t="s">
        <v>383</v>
      </c>
      <c r="X1185" t="s">
        <v>30</v>
      </c>
      <c r="Y1185" s="6">
        <f t="shared" si="77"/>
        <v>728.39160839160832</v>
      </c>
      <c r="Z1185" s="6">
        <f t="shared" si="78"/>
        <v>128.3916083916084</v>
      </c>
      <c r="AA1185" s="6">
        <f t="shared" si="79"/>
        <v>599.99999999999989</v>
      </c>
      <c r="AD1185" s="50">
        <f>Raw[[#This Row],[Net Contractor Cost after rebate]]+Raw[[#This Row],[TotalIncentive]]</f>
        <v>858</v>
      </c>
      <c r="AH1185" s="69">
        <f>Raw[[#This Row],[Contractor Markup]]/Raw[[#This Row],[RegularPrice]]</f>
        <v>0</v>
      </c>
    </row>
    <row r="1186" spans="1:34" hidden="1" x14ac:dyDescent="0.25">
      <c r="A1186">
        <v>51372</v>
      </c>
      <c r="B1186" t="s">
        <v>1490</v>
      </c>
      <c r="C1186">
        <v>14</v>
      </c>
      <c r="F1186" t="s">
        <v>1504</v>
      </c>
      <c r="G1186" t="s">
        <v>712</v>
      </c>
      <c r="H1186" t="s">
        <v>3140</v>
      </c>
      <c r="I1186" t="s">
        <v>3140</v>
      </c>
      <c r="L1186">
        <v>19.7</v>
      </c>
      <c r="M1186">
        <f t="shared" si="76"/>
        <v>20</v>
      </c>
      <c r="N1186">
        <v>9.1999999999999993</v>
      </c>
      <c r="O1186">
        <v>10.3</v>
      </c>
      <c r="P1186" s="46" t="s">
        <v>27</v>
      </c>
      <c r="Q1186" t="s">
        <v>28</v>
      </c>
      <c r="R1186" s="2">
        <v>2883.8580000000002</v>
      </c>
      <c r="S1186" s="2">
        <v>861.85799999999995</v>
      </c>
      <c r="T1186">
        <v>3.37</v>
      </c>
      <c r="U1186" s="2">
        <v>600</v>
      </c>
      <c r="V1186" s="2">
        <v>2022</v>
      </c>
      <c r="W1186" t="s">
        <v>330</v>
      </c>
      <c r="X1186" t="s">
        <v>30</v>
      </c>
      <c r="Y1186" s="6">
        <f t="shared" si="77"/>
        <v>855.74421364985164</v>
      </c>
      <c r="Z1186" s="6">
        <f t="shared" si="78"/>
        <v>255.74421364985162</v>
      </c>
      <c r="AA1186" s="6">
        <f t="shared" si="79"/>
        <v>600</v>
      </c>
      <c r="AD1186" s="50">
        <f>Raw[[#This Row],[Net Contractor Cost after rebate]]+Raw[[#This Row],[TotalIncentive]]</f>
        <v>2022</v>
      </c>
      <c r="AH1186" s="69">
        <f>Raw[[#This Row],[Contractor Markup]]/Raw[[#This Row],[RegularPrice]]</f>
        <v>0</v>
      </c>
    </row>
    <row r="1187" spans="1:34" hidden="1" x14ac:dyDescent="0.25">
      <c r="A1187">
        <v>51372</v>
      </c>
      <c r="B1187" t="s">
        <v>1490</v>
      </c>
      <c r="C1187">
        <v>15</v>
      </c>
      <c r="F1187" t="s">
        <v>1505</v>
      </c>
      <c r="G1187" t="s">
        <v>439</v>
      </c>
      <c r="H1187" t="s">
        <v>3140</v>
      </c>
      <c r="I1187" t="s">
        <v>3140</v>
      </c>
      <c r="L1187">
        <v>18</v>
      </c>
      <c r="M1187">
        <f t="shared" si="76"/>
        <v>18</v>
      </c>
      <c r="N1187">
        <v>12.5</v>
      </c>
      <c r="O1187">
        <v>10.4</v>
      </c>
      <c r="P1187" s="46" t="s">
        <v>27</v>
      </c>
      <c r="Q1187" t="s">
        <v>28</v>
      </c>
      <c r="R1187" s="2">
        <v>1691.9490000000001</v>
      </c>
      <c r="S1187" s="2">
        <v>491.94900000000001</v>
      </c>
      <c r="T1187">
        <v>2</v>
      </c>
      <c r="U1187" s="2">
        <v>600</v>
      </c>
      <c r="V1187" s="2">
        <v>1200</v>
      </c>
      <c r="W1187" t="s">
        <v>1506</v>
      </c>
      <c r="X1187" t="s">
        <v>30</v>
      </c>
      <c r="Y1187" s="6">
        <f t="shared" si="77"/>
        <v>845.97450000000003</v>
      </c>
      <c r="Z1187" s="6">
        <f t="shared" si="78"/>
        <v>245.97450000000001</v>
      </c>
      <c r="AA1187" s="6">
        <f t="shared" si="79"/>
        <v>600</v>
      </c>
      <c r="AD1187" s="50">
        <f>Raw[[#This Row],[Net Contractor Cost after rebate]]+Raw[[#This Row],[TotalIncentive]]</f>
        <v>1200</v>
      </c>
      <c r="AH1187" s="69">
        <f>Raw[[#This Row],[Contractor Markup]]/Raw[[#This Row],[RegularPrice]]</f>
        <v>0</v>
      </c>
    </row>
    <row r="1188" spans="1:34" hidden="1" x14ac:dyDescent="0.25">
      <c r="A1188">
        <v>51372</v>
      </c>
      <c r="B1188" t="s">
        <v>1490</v>
      </c>
      <c r="C1188">
        <v>16</v>
      </c>
      <c r="F1188" t="s">
        <v>1507</v>
      </c>
      <c r="G1188" t="s">
        <v>400</v>
      </c>
      <c r="H1188" t="s">
        <v>3140</v>
      </c>
      <c r="I1188" t="s">
        <v>3140</v>
      </c>
      <c r="L1188">
        <v>16</v>
      </c>
      <c r="M1188">
        <f t="shared" si="76"/>
        <v>16</v>
      </c>
      <c r="N1188">
        <v>8</v>
      </c>
      <c r="O1188">
        <v>8.5</v>
      </c>
      <c r="P1188" s="46" t="s">
        <v>27</v>
      </c>
      <c r="Q1188" t="s">
        <v>74</v>
      </c>
      <c r="R1188" s="2">
        <v>727.92</v>
      </c>
      <c r="S1188" s="2">
        <v>169.92</v>
      </c>
      <c r="T1188">
        <v>1.86</v>
      </c>
      <c r="U1188" s="2">
        <v>300</v>
      </c>
      <c r="V1188" s="2">
        <v>558</v>
      </c>
      <c r="W1188" t="s">
        <v>101</v>
      </c>
      <c r="X1188" t="s">
        <v>30</v>
      </c>
      <c r="Y1188" s="6">
        <f t="shared" si="77"/>
        <v>391.35483870967738</v>
      </c>
      <c r="Z1188" s="6">
        <f t="shared" si="78"/>
        <v>91.354838709677409</v>
      </c>
      <c r="AA1188" s="6">
        <f t="shared" si="79"/>
        <v>300</v>
      </c>
      <c r="AD1188" s="50">
        <f>Raw[[#This Row],[Net Contractor Cost after rebate]]+Raw[[#This Row],[TotalIncentive]]</f>
        <v>558</v>
      </c>
      <c r="AH1188" s="69">
        <f>Raw[[#This Row],[Contractor Markup]]/Raw[[#This Row],[RegularPrice]]</f>
        <v>0</v>
      </c>
    </row>
    <row r="1189" spans="1:34" hidden="1" x14ac:dyDescent="0.25">
      <c r="A1189">
        <v>51372</v>
      </c>
      <c r="B1189" t="s">
        <v>1490</v>
      </c>
      <c r="C1189">
        <v>17</v>
      </c>
      <c r="F1189" t="s">
        <v>1508</v>
      </c>
      <c r="G1189" t="s">
        <v>1022</v>
      </c>
      <c r="H1189" t="s">
        <v>3140</v>
      </c>
      <c r="I1189" t="s">
        <v>3140</v>
      </c>
      <c r="L1189">
        <v>23.1</v>
      </c>
      <c r="M1189">
        <f t="shared" si="76"/>
        <v>24</v>
      </c>
      <c r="N1189">
        <v>13</v>
      </c>
      <c r="O1189">
        <v>12.5</v>
      </c>
      <c r="P1189" s="46" t="s">
        <v>27</v>
      </c>
      <c r="Q1189" t="s">
        <v>28</v>
      </c>
      <c r="R1189" s="2">
        <v>923.29600000000005</v>
      </c>
      <c r="S1189" s="2">
        <v>323.29599999999999</v>
      </c>
      <c r="T1189">
        <v>1</v>
      </c>
      <c r="U1189" s="2">
        <v>600</v>
      </c>
      <c r="V1189" s="2">
        <v>600</v>
      </c>
      <c r="W1189" t="s">
        <v>135</v>
      </c>
      <c r="X1189" t="s">
        <v>30</v>
      </c>
      <c r="Y1189" s="6">
        <f t="shared" si="77"/>
        <v>923.29600000000005</v>
      </c>
      <c r="Z1189" s="6">
        <f t="shared" si="78"/>
        <v>323.29599999999999</v>
      </c>
      <c r="AA1189" s="6">
        <f t="shared" si="79"/>
        <v>600</v>
      </c>
      <c r="AD1189" s="50">
        <f>Raw[[#This Row],[Net Contractor Cost after rebate]]+Raw[[#This Row],[TotalIncentive]]</f>
        <v>600</v>
      </c>
      <c r="AH1189" s="69">
        <f>Raw[[#This Row],[Contractor Markup]]/Raw[[#This Row],[RegularPrice]]</f>
        <v>0</v>
      </c>
    </row>
    <row r="1190" spans="1:34" hidden="1" x14ac:dyDescent="0.25">
      <c r="A1190">
        <v>51372</v>
      </c>
      <c r="B1190" t="s">
        <v>1490</v>
      </c>
      <c r="C1190">
        <v>18</v>
      </c>
      <c r="F1190" t="s">
        <v>1509</v>
      </c>
      <c r="G1190" t="s">
        <v>400</v>
      </c>
      <c r="H1190" t="s">
        <v>3140</v>
      </c>
      <c r="I1190" t="s">
        <v>3140</v>
      </c>
      <c r="L1190">
        <v>20.5</v>
      </c>
      <c r="M1190">
        <f t="shared" si="76"/>
        <v>21</v>
      </c>
      <c r="N1190">
        <v>13.4</v>
      </c>
      <c r="O1190">
        <v>11.2</v>
      </c>
      <c r="P1190" s="46" t="s">
        <v>27</v>
      </c>
      <c r="Q1190" t="s">
        <v>28</v>
      </c>
      <c r="R1190" s="2">
        <v>1329.3420000000001</v>
      </c>
      <c r="S1190" s="2">
        <v>429.34199999999998</v>
      </c>
      <c r="T1190">
        <v>1.5</v>
      </c>
      <c r="U1190" s="2">
        <v>600</v>
      </c>
      <c r="V1190" s="2">
        <v>900</v>
      </c>
      <c r="W1190" t="s">
        <v>771</v>
      </c>
      <c r="X1190" t="s">
        <v>30</v>
      </c>
      <c r="Y1190" s="6">
        <f t="shared" si="77"/>
        <v>886.22800000000007</v>
      </c>
      <c r="Z1190" s="6">
        <f t="shared" si="78"/>
        <v>286.22800000000001</v>
      </c>
      <c r="AA1190" s="6">
        <f t="shared" si="79"/>
        <v>600</v>
      </c>
      <c r="AD1190" s="50">
        <f>Raw[[#This Row],[Net Contractor Cost after rebate]]+Raw[[#This Row],[TotalIncentive]]</f>
        <v>900</v>
      </c>
      <c r="AH1190" s="69">
        <f>Raw[[#This Row],[Contractor Markup]]/Raw[[#This Row],[RegularPrice]]</f>
        <v>0</v>
      </c>
    </row>
    <row r="1191" spans="1:34" hidden="1" x14ac:dyDescent="0.25">
      <c r="A1191">
        <v>51372</v>
      </c>
      <c r="B1191" t="s">
        <v>1490</v>
      </c>
      <c r="C1191">
        <v>19</v>
      </c>
      <c r="F1191" t="s">
        <v>1510</v>
      </c>
      <c r="G1191" t="s">
        <v>719</v>
      </c>
      <c r="H1191" t="s">
        <v>3140</v>
      </c>
      <c r="I1191" t="s">
        <v>3140</v>
      </c>
      <c r="L1191">
        <v>20.5</v>
      </c>
      <c r="M1191">
        <f t="shared" si="76"/>
        <v>21</v>
      </c>
      <c r="N1191">
        <v>13.4</v>
      </c>
      <c r="O1191">
        <v>11.2</v>
      </c>
      <c r="P1191" s="46" t="s">
        <v>27</v>
      </c>
      <c r="Q1191" t="s">
        <v>28</v>
      </c>
      <c r="R1191" s="2">
        <v>1329.3420000000001</v>
      </c>
      <c r="S1191" s="2">
        <v>429.34199999999998</v>
      </c>
      <c r="T1191">
        <v>1.5</v>
      </c>
      <c r="U1191" s="2">
        <v>600</v>
      </c>
      <c r="V1191" s="2">
        <v>900</v>
      </c>
      <c r="W1191" t="s">
        <v>931</v>
      </c>
      <c r="X1191" t="s">
        <v>30</v>
      </c>
      <c r="Y1191" s="6">
        <f t="shared" si="77"/>
        <v>886.22800000000007</v>
      </c>
      <c r="Z1191" s="6">
        <f t="shared" si="78"/>
        <v>286.22800000000001</v>
      </c>
      <c r="AA1191" s="6">
        <f t="shared" si="79"/>
        <v>600</v>
      </c>
      <c r="AD1191" s="50">
        <f>Raw[[#This Row],[Net Contractor Cost after rebate]]+Raw[[#This Row],[TotalIncentive]]</f>
        <v>900</v>
      </c>
      <c r="AH1191" s="69">
        <f>Raw[[#This Row],[Contractor Markup]]/Raw[[#This Row],[RegularPrice]]</f>
        <v>0</v>
      </c>
    </row>
    <row r="1192" spans="1:34" hidden="1" x14ac:dyDescent="0.25">
      <c r="A1192">
        <v>51372</v>
      </c>
      <c r="B1192" t="s">
        <v>1490</v>
      </c>
      <c r="C1192">
        <v>20</v>
      </c>
      <c r="F1192" t="s">
        <v>1511</v>
      </c>
      <c r="G1192" t="s">
        <v>222</v>
      </c>
      <c r="H1192" t="s">
        <v>3140</v>
      </c>
      <c r="I1192" t="s">
        <v>3140</v>
      </c>
      <c r="L1192">
        <v>18</v>
      </c>
      <c r="M1192">
        <f t="shared" si="76"/>
        <v>18</v>
      </c>
      <c r="N1192">
        <v>8.6</v>
      </c>
      <c r="O1192">
        <v>10</v>
      </c>
      <c r="P1192" s="46" t="s">
        <v>27</v>
      </c>
      <c r="Q1192" t="s">
        <v>28</v>
      </c>
      <c r="R1192" s="2">
        <v>1216.644</v>
      </c>
      <c r="S1192" s="2">
        <v>100.64400000000001</v>
      </c>
      <c r="T1192">
        <v>1.86</v>
      </c>
      <c r="U1192" s="2">
        <v>600</v>
      </c>
      <c r="V1192" s="2">
        <v>1116</v>
      </c>
      <c r="W1192" t="s">
        <v>1214</v>
      </c>
      <c r="X1192" t="s">
        <v>30</v>
      </c>
      <c r="Y1192" s="6">
        <f t="shared" si="77"/>
        <v>654.10967741935485</v>
      </c>
      <c r="Z1192" s="6">
        <f t="shared" si="78"/>
        <v>54.109677419354838</v>
      </c>
      <c r="AA1192" s="6">
        <f t="shared" si="79"/>
        <v>600</v>
      </c>
      <c r="AD1192" s="50">
        <f>Raw[[#This Row],[Net Contractor Cost after rebate]]+Raw[[#This Row],[TotalIncentive]]</f>
        <v>1116</v>
      </c>
      <c r="AH1192" s="69">
        <f>Raw[[#This Row],[Contractor Markup]]/Raw[[#This Row],[RegularPrice]]</f>
        <v>0</v>
      </c>
    </row>
    <row r="1193" spans="1:34" hidden="1" x14ac:dyDescent="0.25">
      <c r="A1193">
        <v>51372</v>
      </c>
      <c r="B1193" t="s">
        <v>1490</v>
      </c>
      <c r="C1193">
        <v>21</v>
      </c>
      <c r="F1193" t="s">
        <v>1512</v>
      </c>
      <c r="G1193" t="s">
        <v>366</v>
      </c>
      <c r="H1193" t="s">
        <v>3140</v>
      </c>
      <c r="I1193" t="s">
        <v>3140</v>
      </c>
      <c r="L1193">
        <v>18</v>
      </c>
      <c r="M1193">
        <f t="shared" si="76"/>
        <v>18</v>
      </c>
      <c r="N1193">
        <v>8.6</v>
      </c>
      <c r="O1193">
        <v>10</v>
      </c>
      <c r="P1193" s="46" t="s">
        <v>27</v>
      </c>
      <c r="Q1193" t="s">
        <v>28</v>
      </c>
      <c r="R1193" s="2">
        <v>1216.644</v>
      </c>
      <c r="S1193" s="2">
        <v>100.64400000000001</v>
      </c>
      <c r="T1193">
        <v>1.86</v>
      </c>
      <c r="U1193" s="2">
        <v>600</v>
      </c>
      <c r="V1193" s="2">
        <v>1116</v>
      </c>
      <c r="W1193" t="s">
        <v>942</v>
      </c>
      <c r="X1193" t="s">
        <v>30</v>
      </c>
      <c r="Y1193" s="6">
        <f t="shared" si="77"/>
        <v>654.10967741935485</v>
      </c>
      <c r="Z1193" s="6">
        <f t="shared" si="78"/>
        <v>54.109677419354838</v>
      </c>
      <c r="AA1193" s="6">
        <f t="shared" si="79"/>
        <v>600</v>
      </c>
      <c r="AD1193" s="50">
        <f>Raw[[#This Row],[Net Contractor Cost after rebate]]+Raw[[#This Row],[TotalIncentive]]</f>
        <v>1116</v>
      </c>
      <c r="AH1193" s="69">
        <f>Raw[[#This Row],[Contractor Markup]]/Raw[[#This Row],[RegularPrice]]</f>
        <v>0</v>
      </c>
    </row>
    <row r="1194" spans="1:34" hidden="1" x14ac:dyDescent="0.25">
      <c r="A1194">
        <v>51372</v>
      </c>
      <c r="B1194" t="s">
        <v>1490</v>
      </c>
      <c r="C1194">
        <v>22</v>
      </c>
      <c r="F1194" t="s">
        <v>1513</v>
      </c>
      <c r="G1194" t="s">
        <v>719</v>
      </c>
      <c r="H1194" t="s">
        <v>3140</v>
      </c>
      <c r="I1194" t="s">
        <v>3140</v>
      </c>
      <c r="L1194">
        <v>17</v>
      </c>
      <c r="M1194">
        <f t="shared" si="76"/>
        <v>17</v>
      </c>
      <c r="N1194">
        <v>9.9</v>
      </c>
      <c r="O1194">
        <v>9</v>
      </c>
      <c r="P1194" s="46" t="s">
        <v>27</v>
      </c>
      <c r="Q1194" t="s">
        <v>40</v>
      </c>
      <c r="R1194" s="2">
        <v>568.64</v>
      </c>
      <c r="S1194" s="2">
        <v>168.64</v>
      </c>
      <c r="T1194">
        <v>1</v>
      </c>
      <c r="U1194" s="2">
        <v>400</v>
      </c>
      <c r="V1194" s="2">
        <v>400</v>
      </c>
      <c r="W1194" t="s">
        <v>498</v>
      </c>
      <c r="X1194" t="s">
        <v>30</v>
      </c>
      <c r="Y1194" s="6">
        <f t="shared" si="77"/>
        <v>568.64</v>
      </c>
      <c r="Z1194" s="6">
        <f t="shared" si="78"/>
        <v>168.64</v>
      </c>
      <c r="AA1194" s="6">
        <f t="shared" si="79"/>
        <v>400</v>
      </c>
      <c r="AD1194" s="50">
        <f>Raw[[#This Row],[Net Contractor Cost after rebate]]+Raw[[#This Row],[TotalIncentive]]</f>
        <v>400</v>
      </c>
      <c r="AH1194" s="69">
        <f>Raw[[#This Row],[Contractor Markup]]/Raw[[#This Row],[RegularPrice]]</f>
        <v>0</v>
      </c>
    </row>
    <row r="1195" spans="1:34" hidden="1" x14ac:dyDescent="0.25">
      <c r="A1195">
        <v>51372</v>
      </c>
      <c r="B1195" t="s">
        <v>1490</v>
      </c>
      <c r="C1195">
        <v>23</v>
      </c>
      <c r="F1195" t="s">
        <v>1514</v>
      </c>
      <c r="G1195" t="s">
        <v>719</v>
      </c>
      <c r="H1195" t="s">
        <v>3140</v>
      </c>
      <c r="I1195" t="s">
        <v>3140</v>
      </c>
      <c r="L1195">
        <v>20</v>
      </c>
      <c r="M1195">
        <f t="shared" si="76"/>
        <v>20</v>
      </c>
      <c r="N1195">
        <v>12.7</v>
      </c>
      <c r="O1195">
        <v>10</v>
      </c>
      <c r="P1195" s="46" t="s">
        <v>27</v>
      </c>
      <c r="Q1195" t="s">
        <v>28</v>
      </c>
      <c r="R1195" s="2">
        <v>1581.07</v>
      </c>
      <c r="S1195" s="2">
        <v>681.07</v>
      </c>
      <c r="T1195">
        <v>1.5</v>
      </c>
      <c r="U1195" s="2">
        <v>600</v>
      </c>
      <c r="V1195" s="2">
        <v>900</v>
      </c>
      <c r="W1195" t="s">
        <v>1485</v>
      </c>
      <c r="X1195" t="s">
        <v>30</v>
      </c>
      <c r="Y1195" s="6">
        <f t="shared" si="77"/>
        <v>1054.0466666666666</v>
      </c>
      <c r="Z1195" s="6">
        <f t="shared" si="78"/>
        <v>454.04666666666668</v>
      </c>
      <c r="AA1195" s="6">
        <f t="shared" si="79"/>
        <v>600</v>
      </c>
      <c r="AD1195" s="50">
        <f>Raw[[#This Row],[Net Contractor Cost after rebate]]+Raw[[#This Row],[TotalIncentive]]</f>
        <v>900</v>
      </c>
      <c r="AH1195" s="69">
        <f>Raw[[#This Row],[Contractor Markup]]/Raw[[#This Row],[RegularPrice]]</f>
        <v>0</v>
      </c>
    </row>
    <row r="1196" spans="1:34" hidden="1" x14ac:dyDescent="0.25">
      <c r="A1196">
        <v>51372</v>
      </c>
      <c r="B1196" t="s">
        <v>1490</v>
      </c>
      <c r="C1196">
        <v>24</v>
      </c>
      <c r="F1196" t="s">
        <v>1515</v>
      </c>
      <c r="G1196" t="s">
        <v>719</v>
      </c>
      <c r="H1196" t="s">
        <v>3140</v>
      </c>
      <c r="I1196" t="s">
        <v>3140</v>
      </c>
      <c r="L1196">
        <v>20</v>
      </c>
      <c r="M1196">
        <f t="shared" si="76"/>
        <v>20</v>
      </c>
      <c r="N1196">
        <v>13.6</v>
      </c>
      <c r="O1196">
        <v>9.8000000000000007</v>
      </c>
      <c r="P1196" s="46" t="s">
        <v>27</v>
      </c>
      <c r="Q1196" t="s">
        <v>28</v>
      </c>
      <c r="R1196" s="2">
        <v>2173.085</v>
      </c>
      <c r="S1196" s="2">
        <v>1075.085</v>
      </c>
      <c r="T1196">
        <v>1.83</v>
      </c>
      <c r="U1196" s="2">
        <v>600</v>
      </c>
      <c r="V1196" s="2">
        <v>1098</v>
      </c>
      <c r="W1196" t="s">
        <v>888</v>
      </c>
      <c r="X1196" t="s">
        <v>30</v>
      </c>
      <c r="Y1196" s="6">
        <f t="shared" si="77"/>
        <v>1187.4781420765028</v>
      </c>
      <c r="Z1196" s="6">
        <f t="shared" si="78"/>
        <v>587.47814207650276</v>
      </c>
      <c r="AA1196" s="6">
        <f t="shared" si="79"/>
        <v>600</v>
      </c>
      <c r="AD1196" s="50">
        <f>Raw[[#This Row],[Net Contractor Cost after rebate]]+Raw[[#This Row],[TotalIncentive]]</f>
        <v>1098</v>
      </c>
      <c r="AH1196" s="69">
        <f>Raw[[#This Row],[Contractor Markup]]/Raw[[#This Row],[RegularPrice]]</f>
        <v>0</v>
      </c>
    </row>
    <row r="1197" spans="1:34" hidden="1" x14ac:dyDescent="0.25">
      <c r="A1197">
        <v>51372</v>
      </c>
      <c r="B1197" t="s">
        <v>1490</v>
      </c>
      <c r="C1197">
        <v>25</v>
      </c>
      <c r="F1197" t="s">
        <v>1516</v>
      </c>
      <c r="G1197" t="s">
        <v>366</v>
      </c>
      <c r="H1197" t="s">
        <v>3140</v>
      </c>
      <c r="I1197" t="s">
        <v>3140</v>
      </c>
      <c r="L1197">
        <v>20</v>
      </c>
      <c r="M1197">
        <f t="shared" si="76"/>
        <v>20</v>
      </c>
      <c r="N1197">
        <v>13.6</v>
      </c>
      <c r="O1197">
        <v>9.8000000000000007</v>
      </c>
      <c r="P1197" s="46" t="s">
        <v>27</v>
      </c>
      <c r="Q1197" t="s">
        <v>28</v>
      </c>
      <c r="R1197" s="2">
        <v>2173.085</v>
      </c>
      <c r="S1197" s="2">
        <v>1075.085</v>
      </c>
      <c r="T1197">
        <v>1.83</v>
      </c>
      <c r="U1197" s="2">
        <v>600</v>
      </c>
      <c r="V1197" s="2">
        <v>1098</v>
      </c>
      <c r="W1197" t="s">
        <v>942</v>
      </c>
      <c r="X1197" t="s">
        <v>30</v>
      </c>
      <c r="Y1197" s="6">
        <f t="shared" si="77"/>
        <v>1187.4781420765028</v>
      </c>
      <c r="Z1197" s="6">
        <f t="shared" si="78"/>
        <v>587.47814207650276</v>
      </c>
      <c r="AA1197" s="6">
        <f t="shared" si="79"/>
        <v>600</v>
      </c>
      <c r="AD1197" s="50">
        <f>Raw[[#This Row],[Net Contractor Cost after rebate]]+Raw[[#This Row],[TotalIncentive]]</f>
        <v>1098</v>
      </c>
      <c r="AH1197" s="69">
        <f>Raw[[#This Row],[Contractor Markup]]/Raw[[#This Row],[RegularPrice]]</f>
        <v>0</v>
      </c>
    </row>
    <row r="1198" spans="1:34" hidden="1" x14ac:dyDescent="0.25">
      <c r="A1198">
        <v>51373</v>
      </c>
      <c r="B1198" t="s">
        <v>1517</v>
      </c>
      <c r="C1198">
        <v>1</v>
      </c>
      <c r="F1198" t="s">
        <v>1518</v>
      </c>
      <c r="G1198" t="s">
        <v>732</v>
      </c>
      <c r="H1198" t="s">
        <v>3140</v>
      </c>
      <c r="I1198" t="s">
        <v>3140</v>
      </c>
      <c r="L1198">
        <v>19</v>
      </c>
      <c r="M1198">
        <f t="shared" si="76"/>
        <v>19</v>
      </c>
      <c r="N1198">
        <v>10.6</v>
      </c>
      <c r="O1198">
        <v>10.6</v>
      </c>
      <c r="P1198" s="46" t="s">
        <v>27</v>
      </c>
      <c r="Q1198" t="s">
        <v>28</v>
      </c>
      <c r="R1198" s="2">
        <v>2240.5500000000002</v>
      </c>
      <c r="S1198" s="2">
        <v>824.55</v>
      </c>
      <c r="T1198">
        <v>2.36</v>
      </c>
      <c r="U1198" s="2">
        <v>600</v>
      </c>
      <c r="V1198" s="2">
        <v>1416</v>
      </c>
      <c r="W1198" t="s">
        <v>161</v>
      </c>
      <c r="X1198" t="s">
        <v>30</v>
      </c>
      <c r="Y1198" s="6">
        <f t="shared" si="77"/>
        <v>949.38559322033916</v>
      </c>
      <c r="Z1198" s="6">
        <f t="shared" si="78"/>
        <v>349.38559322033899</v>
      </c>
      <c r="AA1198" s="6">
        <f t="shared" si="79"/>
        <v>600.00000000000023</v>
      </c>
      <c r="AD1198" s="50">
        <f>Raw[[#This Row],[Net Contractor Cost after rebate]]+Raw[[#This Row],[TotalIncentive]]</f>
        <v>1416</v>
      </c>
      <c r="AH1198" s="69">
        <f>Raw[[#This Row],[Contractor Markup]]/Raw[[#This Row],[RegularPrice]]</f>
        <v>0</v>
      </c>
    </row>
    <row r="1199" spans="1:34" hidden="1" x14ac:dyDescent="0.25">
      <c r="A1199">
        <v>51373</v>
      </c>
      <c r="B1199" t="s">
        <v>1517</v>
      </c>
      <c r="C1199">
        <v>2</v>
      </c>
      <c r="F1199" t="s">
        <v>1519</v>
      </c>
      <c r="G1199" t="s">
        <v>439</v>
      </c>
      <c r="H1199" t="s">
        <v>3140</v>
      </c>
      <c r="I1199" t="s">
        <v>3140</v>
      </c>
      <c r="L1199">
        <v>19.2</v>
      </c>
      <c r="M1199">
        <f t="shared" si="76"/>
        <v>20</v>
      </c>
      <c r="N1199">
        <v>9.4</v>
      </c>
      <c r="O1199">
        <v>11</v>
      </c>
      <c r="P1199" s="46" t="s">
        <v>27</v>
      </c>
      <c r="Q1199" t="s">
        <v>28</v>
      </c>
      <c r="R1199" s="2">
        <v>2385.7600000000002</v>
      </c>
      <c r="S1199" s="2">
        <v>615.76</v>
      </c>
      <c r="T1199">
        <v>2.95</v>
      </c>
      <c r="U1199" s="2">
        <v>600</v>
      </c>
      <c r="V1199" s="2">
        <v>1770</v>
      </c>
      <c r="W1199" t="s">
        <v>953</v>
      </c>
      <c r="X1199" t="s">
        <v>30</v>
      </c>
      <c r="Y1199" s="6">
        <f t="shared" si="77"/>
        <v>808.73220338983049</v>
      </c>
      <c r="Z1199" s="6">
        <f t="shared" si="78"/>
        <v>208.73220338983049</v>
      </c>
      <c r="AA1199" s="6">
        <f t="shared" si="79"/>
        <v>600</v>
      </c>
      <c r="AD1199" s="50">
        <f>Raw[[#This Row],[Net Contractor Cost after rebate]]+Raw[[#This Row],[TotalIncentive]]</f>
        <v>1770</v>
      </c>
      <c r="AH1199" s="69">
        <f>Raw[[#This Row],[Contractor Markup]]/Raw[[#This Row],[RegularPrice]]</f>
        <v>0</v>
      </c>
    </row>
    <row r="1200" spans="1:34" hidden="1" x14ac:dyDescent="0.25">
      <c r="A1200">
        <v>51373</v>
      </c>
      <c r="B1200" t="s">
        <v>1517</v>
      </c>
      <c r="C1200">
        <v>3</v>
      </c>
      <c r="F1200" t="s">
        <v>1519</v>
      </c>
      <c r="G1200" t="s">
        <v>439</v>
      </c>
      <c r="H1200" t="s">
        <v>3140</v>
      </c>
      <c r="I1200" t="s">
        <v>3140</v>
      </c>
      <c r="L1200">
        <v>19.2</v>
      </c>
      <c r="M1200">
        <f t="shared" si="76"/>
        <v>20</v>
      </c>
      <c r="N1200">
        <v>9.4</v>
      </c>
      <c r="O1200">
        <v>11</v>
      </c>
      <c r="P1200" s="46" t="s">
        <v>27</v>
      </c>
      <c r="Q1200" t="s">
        <v>28</v>
      </c>
      <c r="R1200" s="2">
        <v>2385.7600000000002</v>
      </c>
      <c r="S1200" s="2">
        <v>615.76</v>
      </c>
      <c r="T1200">
        <v>2.95</v>
      </c>
      <c r="U1200" s="2">
        <v>600</v>
      </c>
      <c r="V1200" s="2">
        <v>1770</v>
      </c>
      <c r="W1200" t="s">
        <v>953</v>
      </c>
      <c r="X1200" t="s">
        <v>30</v>
      </c>
      <c r="Y1200" s="6">
        <f t="shared" si="77"/>
        <v>808.73220338983049</v>
      </c>
      <c r="Z1200" s="6">
        <f t="shared" si="78"/>
        <v>208.73220338983049</v>
      </c>
      <c r="AA1200" s="6">
        <f t="shared" si="79"/>
        <v>600</v>
      </c>
      <c r="AD1200" s="50">
        <f>Raw[[#This Row],[Net Contractor Cost after rebate]]+Raw[[#This Row],[TotalIncentive]]</f>
        <v>1770</v>
      </c>
      <c r="AH1200" s="69">
        <f>Raw[[#This Row],[Contractor Markup]]/Raw[[#This Row],[RegularPrice]]</f>
        <v>0</v>
      </c>
    </row>
    <row r="1201" spans="1:34" hidden="1" x14ac:dyDescent="0.25">
      <c r="A1201">
        <v>51373</v>
      </c>
      <c r="B1201" t="s">
        <v>1517</v>
      </c>
      <c r="C1201">
        <v>4</v>
      </c>
      <c r="F1201" t="s">
        <v>1520</v>
      </c>
      <c r="G1201" t="s">
        <v>228</v>
      </c>
      <c r="H1201" t="s">
        <v>3140</v>
      </c>
      <c r="I1201" t="s">
        <v>3140</v>
      </c>
      <c r="L1201">
        <v>22</v>
      </c>
      <c r="M1201">
        <f t="shared" si="76"/>
        <v>22</v>
      </c>
      <c r="N1201">
        <v>13.3</v>
      </c>
      <c r="O1201">
        <v>11.4</v>
      </c>
      <c r="P1201" s="46" t="s">
        <v>27</v>
      </c>
      <c r="Q1201" t="s">
        <v>28</v>
      </c>
      <c r="R1201" s="2">
        <v>1043.6959999999999</v>
      </c>
      <c r="S1201" s="2">
        <v>443.69600000000003</v>
      </c>
      <c r="T1201">
        <v>1</v>
      </c>
      <c r="U1201" s="2">
        <v>600</v>
      </c>
      <c r="V1201" s="2">
        <v>600</v>
      </c>
      <c r="W1201" t="s">
        <v>928</v>
      </c>
      <c r="X1201" t="s">
        <v>30</v>
      </c>
      <c r="Y1201" s="6">
        <f t="shared" si="77"/>
        <v>1043.6959999999999</v>
      </c>
      <c r="Z1201" s="6">
        <f t="shared" si="78"/>
        <v>443.69600000000003</v>
      </c>
      <c r="AA1201" s="6">
        <f t="shared" si="79"/>
        <v>599.99999999999989</v>
      </c>
      <c r="AD1201" s="50">
        <f>Raw[[#This Row],[Net Contractor Cost after rebate]]+Raw[[#This Row],[TotalIncentive]]</f>
        <v>600</v>
      </c>
      <c r="AH1201" s="69">
        <f>Raw[[#This Row],[Contractor Markup]]/Raw[[#This Row],[RegularPrice]]</f>
        <v>0</v>
      </c>
    </row>
    <row r="1202" spans="1:34" hidden="1" x14ac:dyDescent="0.25">
      <c r="A1202">
        <v>51373</v>
      </c>
      <c r="B1202" t="s">
        <v>1517</v>
      </c>
      <c r="C1202">
        <v>5</v>
      </c>
      <c r="F1202" t="s">
        <v>1521</v>
      </c>
      <c r="G1202" t="s">
        <v>389</v>
      </c>
      <c r="H1202" t="s">
        <v>3140</v>
      </c>
      <c r="I1202" t="s">
        <v>3140</v>
      </c>
      <c r="L1202">
        <v>18</v>
      </c>
      <c r="M1202">
        <f t="shared" si="76"/>
        <v>18</v>
      </c>
      <c r="N1202">
        <v>9.9</v>
      </c>
      <c r="O1202">
        <v>10</v>
      </c>
      <c r="P1202" s="46" t="s">
        <v>27</v>
      </c>
      <c r="Q1202" t="s">
        <v>28</v>
      </c>
      <c r="R1202" s="2">
        <v>738.77800000000002</v>
      </c>
      <c r="S1202" s="2">
        <v>138.77799999999999</v>
      </c>
      <c r="T1202">
        <v>1</v>
      </c>
      <c r="U1202" s="2">
        <v>600</v>
      </c>
      <c r="V1202" s="2">
        <v>600</v>
      </c>
      <c r="W1202" t="s">
        <v>1522</v>
      </c>
      <c r="X1202" t="s">
        <v>30</v>
      </c>
      <c r="Y1202" s="6">
        <f t="shared" si="77"/>
        <v>738.77800000000002</v>
      </c>
      <c r="Z1202" s="6">
        <f t="shared" si="78"/>
        <v>138.77799999999999</v>
      </c>
      <c r="AA1202" s="6">
        <f t="shared" si="79"/>
        <v>600</v>
      </c>
      <c r="AD1202" s="50">
        <f>Raw[[#This Row],[Net Contractor Cost after rebate]]+Raw[[#This Row],[TotalIncentive]]</f>
        <v>600</v>
      </c>
      <c r="AH1202" s="69">
        <f>Raw[[#This Row],[Contractor Markup]]/Raw[[#This Row],[RegularPrice]]</f>
        <v>0</v>
      </c>
    </row>
    <row r="1203" spans="1:34" hidden="1" x14ac:dyDescent="0.25">
      <c r="A1203">
        <v>51373</v>
      </c>
      <c r="B1203" t="s">
        <v>1517</v>
      </c>
      <c r="C1203">
        <v>6</v>
      </c>
      <c r="F1203" t="s">
        <v>1523</v>
      </c>
      <c r="G1203" t="s">
        <v>196</v>
      </c>
      <c r="H1203" t="s">
        <v>3140</v>
      </c>
      <c r="I1203" t="s">
        <v>3140</v>
      </c>
      <c r="L1203">
        <v>23.1</v>
      </c>
      <c r="M1203">
        <f t="shared" si="76"/>
        <v>24</v>
      </c>
      <c r="N1203">
        <v>13</v>
      </c>
      <c r="O1203">
        <v>12.5</v>
      </c>
      <c r="P1203" s="46" t="s">
        <v>27</v>
      </c>
      <c r="Q1203" t="s">
        <v>28</v>
      </c>
      <c r="R1203" s="2">
        <v>872.3</v>
      </c>
      <c r="S1203" s="2">
        <v>272.3</v>
      </c>
      <c r="T1203">
        <v>1</v>
      </c>
      <c r="U1203" s="2">
        <v>600</v>
      </c>
      <c r="V1203" s="2">
        <v>600</v>
      </c>
      <c r="W1203" t="s">
        <v>1524</v>
      </c>
      <c r="X1203" t="s">
        <v>30</v>
      </c>
      <c r="Y1203" s="6">
        <f t="shared" si="77"/>
        <v>872.3</v>
      </c>
      <c r="Z1203" s="6">
        <f t="shared" si="78"/>
        <v>272.3</v>
      </c>
      <c r="AA1203" s="6">
        <f t="shared" si="79"/>
        <v>600</v>
      </c>
      <c r="AD1203" s="50">
        <f>Raw[[#This Row],[Net Contractor Cost after rebate]]+Raw[[#This Row],[TotalIncentive]]</f>
        <v>600</v>
      </c>
      <c r="AH1203" s="69">
        <f>Raw[[#This Row],[Contractor Markup]]/Raw[[#This Row],[RegularPrice]]</f>
        <v>0</v>
      </c>
    </row>
    <row r="1204" spans="1:34" hidden="1" x14ac:dyDescent="0.25">
      <c r="A1204">
        <v>51380</v>
      </c>
      <c r="B1204" t="s">
        <v>1525</v>
      </c>
      <c r="C1204">
        <v>1</v>
      </c>
      <c r="F1204" t="s">
        <v>1526</v>
      </c>
      <c r="G1204" t="s">
        <v>228</v>
      </c>
      <c r="H1204" t="s">
        <v>3140</v>
      </c>
      <c r="I1204" t="s">
        <v>3140</v>
      </c>
      <c r="L1204">
        <v>20.5</v>
      </c>
      <c r="M1204">
        <f t="shared" si="76"/>
        <v>21</v>
      </c>
      <c r="N1204">
        <v>12.5</v>
      </c>
      <c r="O1204">
        <v>10</v>
      </c>
      <c r="P1204" s="46" t="s">
        <v>27</v>
      </c>
      <c r="Q1204" t="s">
        <v>28</v>
      </c>
      <c r="R1204" s="2">
        <v>1635.663</v>
      </c>
      <c r="S1204" s="2">
        <v>519.66300000000001</v>
      </c>
      <c r="T1204">
        <v>1.86</v>
      </c>
      <c r="U1204" s="2">
        <v>600</v>
      </c>
      <c r="V1204" s="2">
        <v>1116</v>
      </c>
      <c r="W1204" t="s">
        <v>651</v>
      </c>
      <c r="X1204" t="s">
        <v>30</v>
      </c>
      <c r="Y1204" s="6">
        <f t="shared" si="77"/>
        <v>879.38870967741934</v>
      </c>
      <c r="Z1204" s="6">
        <f t="shared" si="78"/>
        <v>279.38870967741934</v>
      </c>
      <c r="AA1204" s="6">
        <f t="shared" si="79"/>
        <v>600</v>
      </c>
      <c r="AD1204" s="50">
        <f>Raw[[#This Row],[Net Contractor Cost after rebate]]+Raw[[#This Row],[TotalIncentive]]</f>
        <v>1116</v>
      </c>
      <c r="AH1204" s="69">
        <f>Raw[[#This Row],[Contractor Markup]]/Raw[[#This Row],[RegularPrice]]</f>
        <v>0</v>
      </c>
    </row>
    <row r="1205" spans="1:34" hidden="1" x14ac:dyDescent="0.25">
      <c r="A1205">
        <v>51380</v>
      </c>
      <c r="B1205" t="s">
        <v>1525</v>
      </c>
      <c r="C1205">
        <v>2</v>
      </c>
      <c r="F1205" t="s">
        <v>1528</v>
      </c>
      <c r="G1205" t="s">
        <v>228</v>
      </c>
      <c r="H1205" t="s">
        <v>3140</v>
      </c>
      <c r="I1205" t="s">
        <v>3140</v>
      </c>
      <c r="L1205">
        <v>17</v>
      </c>
      <c r="M1205">
        <f t="shared" si="76"/>
        <v>17</v>
      </c>
      <c r="N1205">
        <v>9.9</v>
      </c>
      <c r="O1205">
        <v>9</v>
      </c>
      <c r="P1205" s="46" t="s">
        <v>27</v>
      </c>
      <c r="Q1205" t="s">
        <v>40</v>
      </c>
      <c r="R1205" s="2">
        <v>568.64</v>
      </c>
      <c r="S1205" s="2">
        <v>168.64</v>
      </c>
      <c r="T1205">
        <v>1</v>
      </c>
      <c r="U1205" s="2">
        <v>400</v>
      </c>
      <c r="V1205" s="2">
        <v>400</v>
      </c>
      <c r="W1205" t="s">
        <v>775</v>
      </c>
      <c r="X1205" t="s">
        <v>30</v>
      </c>
      <c r="Y1205" s="6">
        <f t="shared" si="77"/>
        <v>568.64</v>
      </c>
      <c r="Z1205" s="6">
        <f t="shared" si="78"/>
        <v>168.64</v>
      </c>
      <c r="AA1205" s="6">
        <f t="shared" si="79"/>
        <v>400</v>
      </c>
      <c r="AD1205" s="50">
        <f>Raw[[#This Row],[Net Contractor Cost after rebate]]+Raw[[#This Row],[TotalIncentive]]</f>
        <v>400</v>
      </c>
      <c r="AH1205" s="69">
        <f>Raw[[#This Row],[Contractor Markup]]/Raw[[#This Row],[RegularPrice]]</f>
        <v>0</v>
      </c>
    </row>
    <row r="1206" spans="1:34" hidden="1" x14ac:dyDescent="0.25">
      <c r="A1206">
        <v>51380</v>
      </c>
      <c r="B1206" t="s">
        <v>1525</v>
      </c>
      <c r="C1206">
        <v>3</v>
      </c>
      <c r="F1206" t="s">
        <v>1529</v>
      </c>
      <c r="G1206" t="s">
        <v>719</v>
      </c>
      <c r="H1206" t="s">
        <v>3140</v>
      </c>
      <c r="I1206" t="s">
        <v>3140</v>
      </c>
      <c r="L1206">
        <v>19.7</v>
      </c>
      <c r="M1206">
        <f t="shared" si="76"/>
        <v>20</v>
      </c>
      <c r="N1206">
        <v>9.1999999999999993</v>
      </c>
      <c r="O1206">
        <v>10.3</v>
      </c>
      <c r="P1206" s="46" t="s">
        <v>27</v>
      </c>
      <c r="Q1206" t="s">
        <v>28</v>
      </c>
      <c r="R1206" s="2">
        <v>3313.866</v>
      </c>
      <c r="S1206" s="2">
        <v>1291.866</v>
      </c>
      <c r="T1206">
        <v>3.37</v>
      </c>
      <c r="U1206" s="2">
        <v>600</v>
      </c>
      <c r="V1206" s="2">
        <v>2022</v>
      </c>
      <c r="W1206" t="s">
        <v>961</v>
      </c>
      <c r="X1206" t="s">
        <v>30</v>
      </c>
      <c r="Y1206" s="6">
        <f t="shared" si="77"/>
        <v>983.3430267062314</v>
      </c>
      <c r="Z1206" s="6">
        <f t="shared" si="78"/>
        <v>383.34302670623146</v>
      </c>
      <c r="AA1206" s="6">
        <f t="shared" si="79"/>
        <v>600</v>
      </c>
      <c r="AD1206" s="50">
        <f>Raw[[#This Row],[Net Contractor Cost after rebate]]+Raw[[#This Row],[TotalIncentive]]</f>
        <v>2022</v>
      </c>
      <c r="AH1206" s="69">
        <f>Raw[[#This Row],[Contractor Markup]]/Raw[[#This Row],[RegularPrice]]</f>
        <v>0</v>
      </c>
    </row>
    <row r="1207" spans="1:34" hidden="1" x14ac:dyDescent="0.25">
      <c r="A1207">
        <v>51380</v>
      </c>
      <c r="B1207" t="s">
        <v>1525</v>
      </c>
      <c r="C1207">
        <v>4</v>
      </c>
      <c r="F1207" t="s">
        <v>1530</v>
      </c>
      <c r="G1207" t="s">
        <v>743</v>
      </c>
      <c r="H1207" t="s">
        <v>3140</v>
      </c>
      <c r="I1207" t="s">
        <v>3140</v>
      </c>
      <c r="L1207">
        <v>18</v>
      </c>
      <c r="M1207">
        <f t="shared" si="76"/>
        <v>18</v>
      </c>
      <c r="N1207">
        <v>8.6</v>
      </c>
      <c r="O1207">
        <v>10</v>
      </c>
      <c r="P1207" s="46" t="s">
        <v>27</v>
      </c>
      <c r="Q1207" t="s">
        <v>28</v>
      </c>
      <c r="R1207" s="2">
        <v>828.01400000000001</v>
      </c>
      <c r="S1207" s="2">
        <v>-287.98599999999999</v>
      </c>
      <c r="T1207">
        <v>1.86</v>
      </c>
      <c r="U1207" s="2">
        <v>600</v>
      </c>
      <c r="V1207" s="2">
        <v>1116</v>
      </c>
      <c r="W1207" t="s">
        <v>50</v>
      </c>
      <c r="X1207" t="s">
        <v>30</v>
      </c>
      <c r="Y1207" s="6">
        <f t="shared" si="77"/>
        <v>445.16881720430104</v>
      </c>
      <c r="Z1207" s="6">
        <f t="shared" si="78"/>
        <v>-154.83118279569891</v>
      </c>
      <c r="AA1207" s="6">
        <f t="shared" si="79"/>
        <v>600</v>
      </c>
      <c r="AD1207" s="50">
        <f>Raw[[#This Row],[Net Contractor Cost after rebate]]+Raw[[#This Row],[TotalIncentive]]</f>
        <v>1116</v>
      </c>
      <c r="AH1207" s="69">
        <f>Raw[[#This Row],[Contractor Markup]]/Raw[[#This Row],[RegularPrice]]</f>
        <v>0</v>
      </c>
    </row>
    <row r="1208" spans="1:34" hidden="1" x14ac:dyDescent="0.25">
      <c r="A1208">
        <v>51380</v>
      </c>
      <c r="B1208" t="s">
        <v>1525</v>
      </c>
      <c r="C1208">
        <v>5</v>
      </c>
      <c r="F1208" t="s">
        <v>1531</v>
      </c>
      <c r="G1208" t="s">
        <v>743</v>
      </c>
      <c r="H1208" t="s">
        <v>3140</v>
      </c>
      <c r="I1208" t="s">
        <v>3140</v>
      </c>
      <c r="L1208">
        <v>23.1</v>
      </c>
      <c r="M1208">
        <f t="shared" si="76"/>
        <v>24</v>
      </c>
      <c r="N1208">
        <v>13</v>
      </c>
      <c r="O1208">
        <v>12.5</v>
      </c>
      <c r="P1208" s="46" t="s">
        <v>27</v>
      </c>
      <c r="Q1208" t="s">
        <v>28</v>
      </c>
      <c r="R1208" s="2">
        <v>828.01400000000001</v>
      </c>
      <c r="S1208" s="2">
        <v>228.01400000000001</v>
      </c>
      <c r="T1208">
        <v>1</v>
      </c>
      <c r="U1208" s="2">
        <v>600</v>
      </c>
      <c r="V1208" s="2">
        <v>600</v>
      </c>
      <c r="W1208" t="s">
        <v>50</v>
      </c>
      <c r="X1208" t="s">
        <v>30</v>
      </c>
      <c r="Y1208" s="6">
        <f t="shared" si="77"/>
        <v>828.01400000000001</v>
      </c>
      <c r="Z1208" s="6">
        <f t="shared" si="78"/>
        <v>228.01400000000001</v>
      </c>
      <c r="AA1208" s="6">
        <f t="shared" si="79"/>
        <v>600</v>
      </c>
      <c r="AD1208" s="50">
        <f>Raw[[#This Row],[Net Contractor Cost after rebate]]+Raw[[#This Row],[TotalIncentive]]</f>
        <v>600</v>
      </c>
      <c r="AH1208" s="69">
        <f>Raw[[#This Row],[Contractor Markup]]/Raw[[#This Row],[RegularPrice]]</f>
        <v>0</v>
      </c>
    </row>
    <row r="1209" spans="1:34" hidden="1" x14ac:dyDescent="0.25">
      <c r="A1209">
        <v>51380</v>
      </c>
      <c r="B1209" t="s">
        <v>1525</v>
      </c>
      <c r="C1209">
        <v>6</v>
      </c>
      <c r="F1209" t="s">
        <v>1530</v>
      </c>
      <c r="G1209" t="s">
        <v>743</v>
      </c>
      <c r="H1209" t="s">
        <v>3140</v>
      </c>
      <c r="I1209" t="s">
        <v>3140</v>
      </c>
      <c r="L1209">
        <v>23.1</v>
      </c>
      <c r="M1209">
        <f t="shared" si="76"/>
        <v>24</v>
      </c>
      <c r="N1209">
        <v>13</v>
      </c>
      <c r="O1209">
        <v>12.5</v>
      </c>
      <c r="P1209" s="46" t="s">
        <v>27</v>
      </c>
      <c r="Q1209" t="s">
        <v>28</v>
      </c>
      <c r="R1209" s="2">
        <v>1375</v>
      </c>
      <c r="S1209" s="2">
        <v>775</v>
      </c>
      <c r="T1209">
        <v>1</v>
      </c>
      <c r="U1209" s="2">
        <v>600</v>
      </c>
      <c r="V1209" s="2">
        <v>600</v>
      </c>
      <c r="W1209" t="s">
        <v>50</v>
      </c>
      <c r="X1209" t="s">
        <v>30</v>
      </c>
      <c r="Y1209" s="6">
        <f t="shared" si="77"/>
        <v>1375</v>
      </c>
      <c r="Z1209" s="6">
        <f t="shared" si="78"/>
        <v>775</v>
      </c>
      <c r="AA1209" s="6">
        <f t="shared" si="79"/>
        <v>600</v>
      </c>
      <c r="AD1209" s="50">
        <f>Raw[[#This Row],[Net Contractor Cost after rebate]]+Raw[[#This Row],[TotalIncentive]]</f>
        <v>600</v>
      </c>
      <c r="AH1209" s="69">
        <f>Raw[[#This Row],[Contractor Markup]]/Raw[[#This Row],[RegularPrice]]</f>
        <v>0</v>
      </c>
    </row>
    <row r="1210" spans="1:34" hidden="1" x14ac:dyDescent="0.25">
      <c r="A1210">
        <v>51380</v>
      </c>
      <c r="B1210" t="s">
        <v>1525</v>
      </c>
      <c r="C1210">
        <v>7</v>
      </c>
      <c r="F1210" t="s">
        <v>1532</v>
      </c>
      <c r="G1210" t="s">
        <v>743</v>
      </c>
      <c r="H1210" t="s">
        <v>3140</v>
      </c>
      <c r="I1210" t="s">
        <v>3140</v>
      </c>
      <c r="L1210">
        <v>20.5</v>
      </c>
      <c r="M1210">
        <f t="shared" si="76"/>
        <v>21</v>
      </c>
      <c r="N1210">
        <v>12.5</v>
      </c>
      <c r="O1210">
        <v>10</v>
      </c>
      <c r="P1210" s="46" t="s">
        <v>27</v>
      </c>
      <c r="Q1210" t="s">
        <v>28</v>
      </c>
      <c r="R1210" s="2">
        <v>1423.4190000000001</v>
      </c>
      <c r="S1210" s="2">
        <v>307.41899999999998</v>
      </c>
      <c r="T1210">
        <v>1.86</v>
      </c>
      <c r="U1210" s="2">
        <v>600</v>
      </c>
      <c r="V1210" s="2">
        <v>1116</v>
      </c>
      <c r="W1210" t="s">
        <v>149</v>
      </c>
      <c r="X1210" t="s">
        <v>30</v>
      </c>
      <c r="Y1210" s="6">
        <f t="shared" si="77"/>
        <v>765.27903225806449</v>
      </c>
      <c r="Z1210" s="6">
        <f t="shared" si="78"/>
        <v>165.27903225806449</v>
      </c>
      <c r="AA1210" s="6">
        <f t="shared" si="79"/>
        <v>600</v>
      </c>
      <c r="AD1210" s="50">
        <f>Raw[[#This Row],[Net Contractor Cost after rebate]]+Raw[[#This Row],[TotalIncentive]]</f>
        <v>1116</v>
      </c>
      <c r="AH1210" s="69">
        <f>Raw[[#This Row],[Contractor Markup]]/Raw[[#This Row],[RegularPrice]]</f>
        <v>0</v>
      </c>
    </row>
    <row r="1211" spans="1:34" hidden="1" x14ac:dyDescent="0.25">
      <c r="A1211">
        <v>51380</v>
      </c>
      <c r="B1211" t="s">
        <v>1525</v>
      </c>
      <c r="C1211">
        <v>8</v>
      </c>
      <c r="F1211" t="s">
        <v>1533</v>
      </c>
      <c r="G1211" t="s">
        <v>743</v>
      </c>
      <c r="H1211" t="s">
        <v>3140</v>
      </c>
      <c r="I1211" t="s">
        <v>3140</v>
      </c>
      <c r="L1211">
        <v>18</v>
      </c>
      <c r="M1211">
        <f t="shared" si="76"/>
        <v>18</v>
      </c>
      <c r="N1211">
        <v>9.9</v>
      </c>
      <c r="O1211">
        <v>10</v>
      </c>
      <c r="P1211" s="46" t="s">
        <v>27</v>
      </c>
      <c r="Q1211" t="s">
        <v>28</v>
      </c>
      <c r="R1211" s="2">
        <v>716.89599999999996</v>
      </c>
      <c r="S1211" s="2">
        <v>116.896</v>
      </c>
      <c r="T1211">
        <v>1</v>
      </c>
      <c r="U1211" s="2">
        <v>600</v>
      </c>
      <c r="V1211" s="2">
        <v>600</v>
      </c>
      <c r="W1211" t="s">
        <v>538</v>
      </c>
      <c r="X1211" t="s">
        <v>30</v>
      </c>
      <c r="Y1211" s="6">
        <f t="shared" si="77"/>
        <v>716.89599999999996</v>
      </c>
      <c r="Z1211" s="6">
        <f t="shared" si="78"/>
        <v>116.896</v>
      </c>
      <c r="AA1211" s="6">
        <f t="shared" si="79"/>
        <v>600</v>
      </c>
      <c r="AD1211" s="50">
        <f>Raw[[#This Row],[Net Contractor Cost after rebate]]+Raw[[#This Row],[TotalIncentive]]</f>
        <v>600</v>
      </c>
      <c r="AH1211" s="69">
        <f>Raw[[#This Row],[Contractor Markup]]/Raw[[#This Row],[RegularPrice]]</f>
        <v>0</v>
      </c>
    </row>
    <row r="1212" spans="1:34" hidden="1" x14ac:dyDescent="0.25">
      <c r="A1212">
        <v>51380</v>
      </c>
      <c r="B1212" t="s">
        <v>1525</v>
      </c>
      <c r="C1212">
        <v>9</v>
      </c>
      <c r="F1212" t="s">
        <v>1533</v>
      </c>
      <c r="G1212" t="s">
        <v>743</v>
      </c>
      <c r="H1212" t="s">
        <v>3140</v>
      </c>
      <c r="I1212" t="s">
        <v>3140</v>
      </c>
      <c r="L1212">
        <v>18</v>
      </c>
      <c r="M1212">
        <f t="shared" si="76"/>
        <v>18</v>
      </c>
      <c r="N1212">
        <v>10.5</v>
      </c>
      <c r="O1212">
        <v>10</v>
      </c>
      <c r="P1212" s="46" t="s">
        <v>27</v>
      </c>
      <c r="Q1212" t="s">
        <v>28</v>
      </c>
      <c r="R1212" s="2">
        <v>1100.8</v>
      </c>
      <c r="S1212" s="2">
        <v>242.8</v>
      </c>
      <c r="T1212">
        <v>1.43</v>
      </c>
      <c r="U1212" s="2">
        <v>600</v>
      </c>
      <c r="V1212" s="2">
        <v>858</v>
      </c>
      <c r="W1212" t="s">
        <v>538</v>
      </c>
      <c r="X1212" t="s">
        <v>30</v>
      </c>
      <c r="Y1212" s="6">
        <f t="shared" si="77"/>
        <v>769.79020979020981</v>
      </c>
      <c r="Z1212" s="6">
        <f t="shared" si="78"/>
        <v>169.79020979020981</v>
      </c>
      <c r="AA1212" s="6">
        <f t="shared" si="79"/>
        <v>600</v>
      </c>
      <c r="AD1212" s="50">
        <f>Raw[[#This Row],[Net Contractor Cost after rebate]]+Raw[[#This Row],[TotalIncentive]]</f>
        <v>858</v>
      </c>
      <c r="AH1212" s="69">
        <f>Raw[[#This Row],[Contractor Markup]]/Raw[[#This Row],[RegularPrice]]</f>
        <v>0</v>
      </c>
    </row>
    <row r="1213" spans="1:34" hidden="1" x14ac:dyDescent="0.25">
      <c r="A1213">
        <v>51380</v>
      </c>
      <c r="B1213" t="s">
        <v>1525</v>
      </c>
      <c r="C1213">
        <v>10</v>
      </c>
      <c r="F1213" t="s">
        <v>1534</v>
      </c>
      <c r="G1213" t="s">
        <v>743</v>
      </c>
      <c r="H1213" t="s">
        <v>3140</v>
      </c>
      <c r="I1213" t="s">
        <v>3140</v>
      </c>
      <c r="L1213">
        <v>18</v>
      </c>
      <c r="M1213">
        <f t="shared" si="76"/>
        <v>18</v>
      </c>
      <c r="N1213">
        <v>8.6</v>
      </c>
      <c r="O1213">
        <v>10</v>
      </c>
      <c r="P1213" s="46" t="s">
        <v>27</v>
      </c>
      <c r="Q1213" t="s">
        <v>28</v>
      </c>
      <c r="R1213" s="2">
        <v>1058.7719999999999</v>
      </c>
      <c r="S1213" s="2">
        <v>-57.228000000000101</v>
      </c>
      <c r="T1213">
        <v>1.86</v>
      </c>
      <c r="U1213" s="2">
        <v>600</v>
      </c>
      <c r="V1213" s="2">
        <v>1116</v>
      </c>
      <c r="W1213" t="s">
        <v>320</v>
      </c>
      <c r="X1213" t="s">
        <v>30</v>
      </c>
      <c r="Y1213" s="6">
        <f t="shared" si="77"/>
        <v>569.23225806451603</v>
      </c>
      <c r="Z1213" s="6">
        <f t="shared" si="78"/>
        <v>-30.767741935483922</v>
      </c>
      <c r="AA1213" s="6">
        <f t="shared" si="79"/>
        <v>600</v>
      </c>
      <c r="AD1213" s="50">
        <f>Raw[[#This Row],[Net Contractor Cost after rebate]]+Raw[[#This Row],[TotalIncentive]]</f>
        <v>1116</v>
      </c>
      <c r="AH1213" s="69">
        <f>Raw[[#This Row],[Contractor Markup]]/Raw[[#This Row],[RegularPrice]]</f>
        <v>0</v>
      </c>
    </row>
    <row r="1214" spans="1:34" hidden="1" x14ac:dyDescent="0.25">
      <c r="A1214">
        <v>51380</v>
      </c>
      <c r="B1214" t="s">
        <v>1525</v>
      </c>
      <c r="C1214">
        <v>11</v>
      </c>
      <c r="F1214" t="s">
        <v>1535</v>
      </c>
      <c r="G1214" t="s">
        <v>743</v>
      </c>
      <c r="H1214" t="s">
        <v>3140</v>
      </c>
      <c r="I1214" t="s">
        <v>3140</v>
      </c>
      <c r="L1214">
        <v>18</v>
      </c>
      <c r="M1214">
        <f t="shared" si="76"/>
        <v>18</v>
      </c>
      <c r="N1214">
        <v>8.6</v>
      </c>
      <c r="O1214">
        <v>10</v>
      </c>
      <c r="P1214" s="46" t="s">
        <v>27</v>
      </c>
      <c r="Q1214" t="s">
        <v>28</v>
      </c>
      <c r="R1214" s="2">
        <v>1058.7719999999999</v>
      </c>
      <c r="S1214" s="2">
        <v>-57.228000000000101</v>
      </c>
      <c r="T1214">
        <v>1.86</v>
      </c>
      <c r="U1214" s="2">
        <v>600</v>
      </c>
      <c r="V1214" s="2">
        <v>1116</v>
      </c>
      <c r="W1214" t="s">
        <v>240</v>
      </c>
      <c r="X1214" t="s">
        <v>30</v>
      </c>
      <c r="Y1214" s="6">
        <f t="shared" si="77"/>
        <v>569.23225806451603</v>
      </c>
      <c r="Z1214" s="6">
        <f t="shared" si="78"/>
        <v>-30.767741935483922</v>
      </c>
      <c r="AA1214" s="6">
        <f t="shared" si="79"/>
        <v>600</v>
      </c>
      <c r="AD1214" s="50">
        <f>Raw[[#This Row],[Net Contractor Cost after rebate]]+Raw[[#This Row],[TotalIncentive]]</f>
        <v>1116</v>
      </c>
      <c r="AH1214" s="69">
        <f>Raw[[#This Row],[Contractor Markup]]/Raw[[#This Row],[RegularPrice]]</f>
        <v>0</v>
      </c>
    </row>
    <row r="1215" spans="1:34" hidden="1" x14ac:dyDescent="0.25">
      <c r="A1215">
        <v>51380</v>
      </c>
      <c r="B1215" t="s">
        <v>1525</v>
      </c>
      <c r="C1215">
        <v>12</v>
      </c>
      <c r="F1215" t="s">
        <v>1536</v>
      </c>
      <c r="G1215" t="s">
        <v>743</v>
      </c>
      <c r="H1215" t="s">
        <v>3140</v>
      </c>
      <c r="I1215" t="s">
        <v>3140</v>
      </c>
      <c r="L1215">
        <v>16</v>
      </c>
      <c r="M1215">
        <f t="shared" si="76"/>
        <v>16</v>
      </c>
      <c r="N1215">
        <v>9</v>
      </c>
      <c r="O1215">
        <v>8.5</v>
      </c>
      <c r="P1215" s="46" t="s">
        <v>27</v>
      </c>
      <c r="Q1215" t="s">
        <v>74</v>
      </c>
      <c r="R1215" s="2">
        <v>438.44</v>
      </c>
      <c r="S1215" s="2">
        <v>138.44</v>
      </c>
      <c r="T1215">
        <v>1</v>
      </c>
      <c r="U1215" s="2">
        <v>300</v>
      </c>
      <c r="V1215" s="2">
        <v>300</v>
      </c>
      <c r="W1215" t="s">
        <v>284</v>
      </c>
      <c r="X1215" t="s">
        <v>30</v>
      </c>
      <c r="Y1215" s="6">
        <f t="shared" si="77"/>
        <v>438.44</v>
      </c>
      <c r="Z1215" s="6">
        <f t="shared" si="78"/>
        <v>138.44</v>
      </c>
      <c r="AA1215" s="6">
        <f t="shared" si="79"/>
        <v>300</v>
      </c>
      <c r="AD1215" s="50">
        <f>Raw[[#This Row],[Net Contractor Cost after rebate]]+Raw[[#This Row],[TotalIncentive]]</f>
        <v>300</v>
      </c>
      <c r="AH1215" s="69">
        <f>Raw[[#This Row],[Contractor Markup]]/Raw[[#This Row],[RegularPrice]]</f>
        <v>0</v>
      </c>
    </row>
    <row r="1216" spans="1:34" hidden="1" x14ac:dyDescent="0.25">
      <c r="A1216">
        <v>51380</v>
      </c>
      <c r="B1216" t="s">
        <v>1525</v>
      </c>
      <c r="C1216">
        <v>13</v>
      </c>
      <c r="F1216" t="s">
        <v>1537</v>
      </c>
      <c r="G1216" t="s">
        <v>743</v>
      </c>
      <c r="H1216" t="s">
        <v>3140</v>
      </c>
      <c r="I1216" t="s">
        <v>3140</v>
      </c>
      <c r="L1216">
        <v>16</v>
      </c>
      <c r="M1216">
        <f t="shared" si="76"/>
        <v>16</v>
      </c>
      <c r="N1216">
        <v>8</v>
      </c>
      <c r="O1216">
        <v>8.5</v>
      </c>
      <c r="P1216" s="46" t="s">
        <v>27</v>
      </c>
      <c r="Q1216" t="s">
        <v>74</v>
      </c>
      <c r="R1216" s="2">
        <v>727.92</v>
      </c>
      <c r="S1216" s="2">
        <v>169.92</v>
      </c>
      <c r="T1216">
        <v>1.86</v>
      </c>
      <c r="U1216" s="2">
        <v>300</v>
      </c>
      <c r="V1216" s="2">
        <v>558</v>
      </c>
      <c r="W1216" t="s">
        <v>900</v>
      </c>
      <c r="X1216" t="s">
        <v>30</v>
      </c>
      <c r="Y1216" s="6">
        <f t="shared" si="77"/>
        <v>391.35483870967738</v>
      </c>
      <c r="Z1216" s="6">
        <f t="shared" si="78"/>
        <v>91.354838709677409</v>
      </c>
      <c r="AA1216" s="6">
        <f t="shared" si="79"/>
        <v>300</v>
      </c>
      <c r="AD1216" s="50">
        <f>Raw[[#This Row],[Net Contractor Cost after rebate]]+Raw[[#This Row],[TotalIncentive]]</f>
        <v>558</v>
      </c>
      <c r="AH1216" s="69">
        <f>Raw[[#This Row],[Contractor Markup]]/Raw[[#This Row],[RegularPrice]]</f>
        <v>0</v>
      </c>
    </row>
    <row r="1217" spans="1:34" hidden="1" x14ac:dyDescent="0.25">
      <c r="A1217">
        <v>51380</v>
      </c>
      <c r="B1217" t="s">
        <v>1525</v>
      </c>
      <c r="C1217">
        <v>14</v>
      </c>
      <c r="F1217" t="s">
        <v>1538</v>
      </c>
      <c r="G1217" t="s">
        <v>743</v>
      </c>
      <c r="H1217" t="s">
        <v>3140</v>
      </c>
      <c r="I1217" t="s">
        <v>3140</v>
      </c>
      <c r="L1217">
        <v>20</v>
      </c>
      <c r="M1217">
        <f t="shared" si="76"/>
        <v>20</v>
      </c>
      <c r="N1217">
        <v>12.7</v>
      </c>
      <c r="O1217">
        <v>10</v>
      </c>
      <c r="P1217" s="46" t="s">
        <v>27</v>
      </c>
      <c r="Q1217" t="s">
        <v>28</v>
      </c>
      <c r="R1217" s="2">
        <v>1451.73</v>
      </c>
      <c r="S1217" s="2">
        <v>551.73</v>
      </c>
      <c r="T1217">
        <v>1.5</v>
      </c>
      <c r="U1217" s="2">
        <v>600</v>
      </c>
      <c r="V1217" s="2">
        <v>900</v>
      </c>
      <c r="W1217" t="s">
        <v>556</v>
      </c>
      <c r="X1217" t="s">
        <v>30</v>
      </c>
      <c r="Y1217" s="6">
        <f t="shared" si="77"/>
        <v>967.82</v>
      </c>
      <c r="Z1217" s="6">
        <f t="shared" si="78"/>
        <v>367.82</v>
      </c>
      <c r="AA1217" s="6">
        <f t="shared" si="79"/>
        <v>600</v>
      </c>
      <c r="AD1217" s="50">
        <f>Raw[[#This Row],[Net Contractor Cost after rebate]]+Raw[[#This Row],[TotalIncentive]]</f>
        <v>900</v>
      </c>
      <c r="AH1217" s="69">
        <f>Raw[[#This Row],[Contractor Markup]]/Raw[[#This Row],[RegularPrice]]</f>
        <v>0</v>
      </c>
    </row>
    <row r="1218" spans="1:34" hidden="1" x14ac:dyDescent="0.25">
      <c r="A1218">
        <v>51380</v>
      </c>
      <c r="B1218" t="s">
        <v>1525</v>
      </c>
      <c r="C1218">
        <v>15</v>
      </c>
      <c r="F1218" t="s">
        <v>1539</v>
      </c>
      <c r="G1218" t="s">
        <v>743</v>
      </c>
      <c r="H1218" t="s">
        <v>3140</v>
      </c>
      <c r="I1218" t="s">
        <v>3140</v>
      </c>
      <c r="L1218">
        <v>20</v>
      </c>
      <c r="M1218">
        <f t="shared" si="76"/>
        <v>20</v>
      </c>
      <c r="N1218">
        <v>13.6</v>
      </c>
      <c r="O1218">
        <v>9.8000000000000007</v>
      </c>
      <c r="P1218" s="46" t="s">
        <v>27</v>
      </c>
      <c r="Q1218" t="s">
        <v>28</v>
      </c>
      <c r="R1218" s="2">
        <v>1672</v>
      </c>
      <c r="S1218" s="2">
        <v>574</v>
      </c>
      <c r="T1218">
        <v>1.83</v>
      </c>
      <c r="U1218" s="2">
        <v>600</v>
      </c>
      <c r="V1218" s="2">
        <v>1098</v>
      </c>
      <c r="W1218" t="s">
        <v>323</v>
      </c>
      <c r="X1218" t="s">
        <v>30</v>
      </c>
      <c r="Y1218" s="6">
        <f t="shared" si="77"/>
        <v>913.66120218579226</v>
      </c>
      <c r="Z1218" s="6">
        <f t="shared" si="78"/>
        <v>313.66120218579232</v>
      </c>
      <c r="AA1218" s="6">
        <f t="shared" si="79"/>
        <v>600</v>
      </c>
      <c r="AD1218" s="50">
        <f>Raw[[#This Row],[Net Contractor Cost after rebate]]+Raw[[#This Row],[TotalIncentive]]</f>
        <v>1098</v>
      </c>
      <c r="AH1218" s="69">
        <f>Raw[[#This Row],[Contractor Markup]]/Raw[[#This Row],[RegularPrice]]</f>
        <v>0</v>
      </c>
    </row>
    <row r="1219" spans="1:34" hidden="1" x14ac:dyDescent="0.25">
      <c r="A1219">
        <v>51380</v>
      </c>
      <c r="B1219" t="s">
        <v>1525</v>
      </c>
      <c r="C1219">
        <v>16</v>
      </c>
      <c r="F1219" t="s">
        <v>1540</v>
      </c>
      <c r="G1219" t="s">
        <v>743</v>
      </c>
      <c r="H1219" t="s">
        <v>3140</v>
      </c>
      <c r="I1219" t="s">
        <v>3140</v>
      </c>
      <c r="L1219">
        <v>20</v>
      </c>
      <c r="M1219">
        <f t="shared" si="76"/>
        <v>20</v>
      </c>
      <c r="N1219">
        <v>13.6</v>
      </c>
      <c r="O1219">
        <v>9.8000000000000007</v>
      </c>
      <c r="P1219" s="46" t="s">
        <v>27</v>
      </c>
      <c r="Q1219" t="s">
        <v>28</v>
      </c>
      <c r="R1219" s="2">
        <v>1995.3150000000001</v>
      </c>
      <c r="S1219" s="2">
        <v>897.31500000000005</v>
      </c>
      <c r="T1219">
        <v>1.83</v>
      </c>
      <c r="U1219" s="2">
        <v>600</v>
      </c>
      <c r="V1219" s="2">
        <v>1098</v>
      </c>
      <c r="W1219" t="s">
        <v>895</v>
      </c>
      <c r="X1219" t="s">
        <v>30</v>
      </c>
      <c r="Y1219" s="6">
        <f t="shared" si="77"/>
        <v>1090.3360655737704</v>
      </c>
      <c r="Z1219" s="6">
        <f t="shared" si="78"/>
        <v>490.3360655737705</v>
      </c>
      <c r="AA1219" s="6">
        <f t="shared" si="79"/>
        <v>599.99999999999989</v>
      </c>
      <c r="AD1219" s="50">
        <f>Raw[[#This Row],[Net Contractor Cost after rebate]]+Raw[[#This Row],[TotalIncentive]]</f>
        <v>1098</v>
      </c>
      <c r="AH1219" s="69">
        <f>Raw[[#This Row],[Contractor Markup]]/Raw[[#This Row],[RegularPrice]]</f>
        <v>0</v>
      </c>
    </row>
    <row r="1220" spans="1:34" hidden="1" x14ac:dyDescent="0.25">
      <c r="A1220">
        <v>51380</v>
      </c>
      <c r="B1220" t="s">
        <v>1525</v>
      </c>
      <c r="C1220">
        <v>17</v>
      </c>
      <c r="F1220" t="s">
        <v>1541</v>
      </c>
      <c r="G1220" t="s">
        <v>743</v>
      </c>
      <c r="H1220" t="s">
        <v>3140</v>
      </c>
      <c r="I1220" t="s">
        <v>3140</v>
      </c>
      <c r="L1220">
        <v>19.100000000000001</v>
      </c>
      <c r="M1220">
        <f t="shared" si="76"/>
        <v>20</v>
      </c>
      <c r="N1220">
        <v>14</v>
      </c>
      <c r="O1220">
        <v>11.3</v>
      </c>
      <c r="P1220" s="46" t="s">
        <v>27</v>
      </c>
      <c r="Q1220" t="s">
        <v>28</v>
      </c>
      <c r="R1220" s="2">
        <v>2505.0479999999998</v>
      </c>
      <c r="S1220" s="2">
        <v>705.048</v>
      </c>
      <c r="T1220">
        <v>3</v>
      </c>
      <c r="U1220" s="2">
        <v>600</v>
      </c>
      <c r="V1220" s="2">
        <v>1800</v>
      </c>
      <c r="W1220" t="s">
        <v>157</v>
      </c>
      <c r="X1220" t="s">
        <v>30</v>
      </c>
      <c r="Y1220" s="6">
        <f t="shared" si="77"/>
        <v>835.01599999999996</v>
      </c>
      <c r="Z1220" s="6">
        <f t="shared" si="78"/>
        <v>235.01599999999999</v>
      </c>
      <c r="AA1220" s="6">
        <f t="shared" si="79"/>
        <v>600</v>
      </c>
      <c r="AD1220" s="50">
        <f>Raw[[#This Row],[Net Contractor Cost after rebate]]+Raw[[#This Row],[TotalIncentive]]</f>
        <v>1800</v>
      </c>
      <c r="AH1220" s="69">
        <f>Raw[[#This Row],[Contractor Markup]]/Raw[[#This Row],[RegularPrice]]</f>
        <v>0</v>
      </c>
    </row>
    <row r="1221" spans="1:34" hidden="1" x14ac:dyDescent="0.25">
      <c r="A1221">
        <v>51380</v>
      </c>
      <c r="B1221" t="s">
        <v>1525</v>
      </c>
      <c r="C1221">
        <v>18</v>
      </c>
      <c r="F1221" t="s">
        <v>1542</v>
      </c>
      <c r="G1221" t="s">
        <v>743</v>
      </c>
      <c r="H1221" t="s">
        <v>3140</v>
      </c>
      <c r="I1221" t="s">
        <v>3140</v>
      </c>
      <c r="L1221">
        <v>19.2</v>
      </c>
      <c r="M1221">
        <f t="shared" si="76"/>
        <v>20</v>
      </c>
      <c r="N1221">
        <v>9.4</v>
      </c>
      <c r="O1221">
        <v>11</v>
      </c>
      <c r="P1221" s="46" t="s">
        <v>27</v>
      </c>
      <c r="Q1221" t="s">
        <v>28</v>
      </c>
      <c r="R1221" s="2">
        <v>2099</v>
      </c>
      <c r="S1221" s="2">
        <v>329</v>
      </c>
      <c r="T1221">
        <v>2.95</v>
      </c>
      <c r="U1221" s="2">
        <v>600</v>
      </c>
      <c r="V1221" s="2">
        <v>1770</v>
      </c>
      <c r="W1221" t="s">
        <v>323</v>
      </c>
      <c r="X1221" t="s">
        <v>30</v>
      </c>
      <c r="Y1221" s="6">
        <f t="shared" si="77"/>
        <v>711.52542372881351</v>
      </c>
      <c r="Z1221" s="6">
        <f t="shared" si="78"/>
        <v>111.52542372881355</v>
      </c>
      <c r="AA1221" s="6">
        <f t="shared" si="79"/>
        <v>600</v>
      </c>
      <c r="AD1221" s="50">
        <f>Raw[[#This Row],[Net Contractor Cost after rebate]]+Raw[[#This Row],[TotalIncentive]]</f>
        <v>1770</v>
      </c>
      <c r="AH1221" s="69">
        <f>Raw[[#This Row],[Contractor Markup]]/Raw[[#This Row],[RegularPrice]]</f>
        <v>0</v>
      </c>
    </row>
    <row r="1222" spans="1:34" hidden="1" x14ac:dyDescent="0.25">
      <c r="A1222">
        <v>51380</v>
      </c>
      <c r="B1222" t="s">
        <v>1525</v>
      </c>
      <c r="C1222">
        <v>19</v>
      </c>
      <c r="F1222" t="s">
        <v>1543</v>
      </c>
      <c r="G1222" t="s">
        <v>743</v>
      </c>
      <c r="H1222" t="s">
        <v>3139</v>
      </c>
      <c r="I1222" t="s">
        <v>3139</v>
      </c>
      <c r="L1222">
        <v>19</v>
      </c>
      <c r="M1222">
        <f t="shared" si="76"/>
        <v>19</v>
      </c>
      <c r="N1222">
        <v>11.5</v>
      </c>
      <c r="O1222">
        <v>11.5</v>
      </c>
      <c r="P1222" s="46" t="s">
        <v>51</v>
      </c>
      <c r="Q1222" t="s">
        <v>62</v>
      </c>
      <c r="R1222" s="2">
        <v>3417</v>
      </c>
      <c r="S1222" s="2">
        <v>2244</v>
      </c>
      <c r="T1222">
        <v>3.91</v>
      </c>
      <c r="U1222" s="2">
        <v>300</v>
      </c>
      <c r="V1222" s="2">
        <v>1173</v>
      </c>
      <c r="W1222" t="s">
        <v>1544</v>
      </c>
      <c r="X1222" t="s">
        <v>30</v>
      </c>
      <c r="Y1222" s="6">
        <f t="shared" si="77"/>
        <v>873.91304347826087</v>
      </c>
      <c r="Z1222" s="6">
        <f t="shared" si="78"/>
        <v>573.91304347826087</v>
      </c>
      <c r="AA1222" s="6">
        <f t="shared" si="79"/>
        <v>300</v>
      </c>
      <c r="AD1222" s="50">
        <f>Raw[[#This Row],[Net Contractor Cost after rebate]]+Raw[[#This Row],[TotalIncentive]]</f>
        <v>1173</v>
      </c>
      <c r="AH1222" s="69">
        <f>Raw[[#This Row],[Contractor Markup]]/Raw[[#This Row],[RegularPrice]]</f>
        <v>0</v>
      </c>
    </row>
    <row r="1223" spans="1:34" hidden="1" x14ac:dyDescent="0.25">
      <c r="A1223">
        <v>51380</v>
      </c>
      <c r="B1223" t="s">
        <v>1525</v>
      </c>
      <c r="C1223">
        <v>20</v>
      </c>
      <c r="F1223" t="s">
        <v>1545</v>
      </c>
      <c r="G1223" t="s">
        <v>743</v>
      </c>
      <c r="H1223" t="s">
        <v>3139</v>
      </c>
      <c r="I1223" t="s">
        <v>3139</v>
      </c>
      <c r="L1223">
        <v>15</v>
      </c>
      <c r="M1223">
        <f t="shared" si="76"/>
        <v>15</v>
      </c>
      <c r="N1223">
        <v>12.5</v>
      </c>
      <c r="O1223">
        <v>9.5</v>
      </c>
      <c r="P1223" s="46" t="s">
        <v>51</v>
      </c>
      <c r="Q1223" t="s">
        <v>100</v>
      </c>
      <c r="R1223" s="2">
        <v>2052</v>
      </c>
      <c r="S1223" s="2">
        <v>852</v>
      </c>
      <c r="T1223">
        <v>4</v>
      </c>
      <c r="U1223" s="2">
        <v>300</v>
      </c>
      <c r="V1223" s="2">
        <v>1200</v>
      </c>
      <c r="W1223" t="s">
        <v>149</v>
      </c>
      <c r="X1223" t="s">
        <v>30</v>
      </c>
      <c r="Y1223" s="6">
        <f t="shared" si="77"/>
        <v>513</v>
      </c>
      <c r="Z1223" s="6">
        <f t="shared" si="78"/>
        <v>213</v>
      </c>
      <c r="AA1223" s="6">
        <f t="shared" si="79"/>
        <v>300</v>
      </c>
      <c r="AD1223" s="50">
        <f>Raw[[#This Row],[Net Contractor Cost after rebate]]+Raw[[#This Row],[TotalIncentive]]</f>
        <v>1200</v>
      </c>
      <c r="AH1223" s="69">
        <f>Raw[[#This Row],[Contractor Markup]]/Raw[[#This Row],[RegularPrice]]</f>
        <v>0</v>
      </c>
    </row>
    <row r="1224" spans="1:34" hidden="1" x14ac:dyDescent="0.25">
      <c r="A1224">
        <v>51380</v>
      </c>
      <c r="B1224" t="s">
        <v>1525</v>
      </c>
      <c r="C1224">
        <v>21</v>
      </c>
      <c r="F1224" t="s">
        <v>1546</v>
      </c>
      <c r="G1224" t="s">
        <v>743</v>
      </c>
      <c r="H1224" t="s">
        <v>3139</v>
      </c>
      <c r="I1224" t="s">
        <v>3139</v>
      </c>
      <c r="L1224">
        <v>16</v>
      </c>
      <c r="M1224">
        <f t="shared" si="76"/>
        <v>16</v>
      </c>
      <c r="N1224">
        <v>13</v>
      </c>
      <c r="O1224">
        <v>9</v>
      </c>
      <c r="P1224" s="46" t="s">
        <v>51</v>
      </c>
      <c r="Q1224" t="s">
        <v>49</v>
      </c>
      <c r="R1224" s="2">
        <v>1572</v>
      </c>
      <c r="S1224" s="2">
        <v>858</v>
      </c>
      <c r="T1224">
        <v>2.38</v>
      </c>
      <c r="U1224" s="2">
        <v>300</v>
      </c>
      <c r="V1224" s="2">
        <v>714</v>
      </c>
      <c r="W1224" t="s">
        <v>317</v>
      </c>
      <c r="X1224" t="s">
        <v>30</v>
      </c>
      <c r="Y1224" s="6">
        <f t="shared" si="77"/>
        <v>660.50420168067228</v>
      </c>
      <c r="Z1224" s="6">
        <f t="shared" si="78"/>
        <v>360.50420168067228</v>
      </c>
      <c r="AA1224" s="6">
        <f t="shared" si="79"/>
        <v>300</v>
      </c>
      <c r="AD1224" s="50">
        <f>Raw[[#This Row],[Net Contractor Cost after rebate]]+Raw[[#This Row],[TotalIncentive]]</f>
        <v>714</v>
      </c>
      <c r="AH1224" s="69">
        <f>Raw[[#This Row],[Contractor Markup]]/Raw[[#This Row],[RegularPrice]]</f>
        <v>0</v>
      </c>
    </row>
    <row r="1225" spans="1:34" hidden="1" x14ac:dyDescent="0.25">
      <c r="A1225">
        <v>51380</v>
      </c>
      <c r="B1225" t="s">
        <v>1525</v>
      </c>
      <c r="C1225">
        <v>22</v>
      </c>
      <c r="F1225" t="s">
        <v>1547</v>
      </c>
      <c r="G1225" t="s">
        <v>743</v>
      </c>
      <c r="H1225" t="s">
        <v>3139</v>
      </c>
      <c r="I1225" t="s">
        <v>3139</v>
      </c>
      <c r="L1225">
        <v>16</v>
      </c>
      <c r="M1225">
        <f t="shared" si="76"/>
        <v>16</v>
      </c>
      <c r="N1225">
        <v>13</v>
      </c>
      <c r="O1225">
        <v>9</v>
      </c>
      <c r="P1225" s="46" t="s">
        <v>51</v>
      </c>
      <c r="Q1225" t="s">
        <v>49</v>
      </c>
      <c r="R1225" s="2">
        <v>2288</v>
      </c>
      <c r="S1225" s="2">
        <v>1265</v>
      </c>
      <c r="T1225">
        <v>3.41</v>
      </c>
      <c r="U1225" s="2">
        <v>300</v>
      </c>
      <c r="V1225" s="2">
        <v>1023</v>
      </c>
      <c r="W1225" t="s">
        <v>953</v>
      </c>
      <c r="X1225" t="s">
        <v>30</v>
      </c>
      <c r="Y1225" s="6">
        <f t="shared" si="77"/>
        <v>670.96774193548379</v>
      </c>
      <c r="Z1225" s="6">
        <f t="shared" si="78"/>
        <v>370.96774193548384</v>
      </c>
      <c r="AA1225" s="6">
        <f t="shared" si="79"/>
        <v>299.99999999999994</v>
      </c>
      <c r="AD1225" s="50">
        <f>Raw[[#This Row],[Net Contractor Cost after rebate]]+Raw[[#This Row],[TotalIncentive]]</f>
        <v>1023</v>
      </c>
      <c r="AH1225" s="69">
        <f>Raw[[#This Row],[Contractor Markup]]/Raw[[#This Row],[RegularPrice]]</f>
        <v>0</v>
      </c>
    </row>
    <row r="1226" spans="1:34" hidden="1" x14ac:dyDescent="0.25">
      <c r="A1226">
        <v>51380</v>
      </c>
      <c r="B1226" t="s">
        <v>1525</v>
      </c>
      <c r="C1226">
        <v>23</v>
      </c>
      <c r="F1226" t="s">
        <v>1548</v>
      </c>
      <c r="G1226" t="s">
        <v>743</v>
      </c>
      <c r="H1226" t="s">
        <v>3139</v>
      </c>
      <c r="I1226" t="s">
        <v>3139</v>
      </c>
      <c r="L1226">
        <v>19</v>
      </c>
      <c r="M1226">
        <f t="shared" si="76"/>
        <v>19</v>
      </c>
      <c r="N1226">
        <v>12.2</v>
      </c>
      <c r="O1226">
        <v>9</v>
      </c>
      <c r="P1226" s="46" t="s">
        <v>51</v>
      </c>
      <c r="Q1226" t="s">
        <v>49</v>
      </c>
      <c r="R1226" s="2">
        <v>4400</v>
      </c>
      <c r="S1226" s="2">
        <v>3014</v>
      </c>
      <c r="T1226">
        <v>4.62</v>
      </c>
      <c r="U1226" s="2">
        <v>300</v>
      </c>
      <c r="V1226" s="2">
        <v>1386</v>
      </c>
      <c r="W1226" t="s">
        <v>1080</v>
      </c>
      <c r="X1226" t="s">
        <v>30</v>
      </c>
      <c r="Y1226" s="6">
        <f t="shared" si="77"/>
        <v>952.38095238095241</v>
      </c>
      <c r="Z1226" s="6">
        <f t="shared" si="78"/>
        <v>652.38095238095241</v>
      </c>
      <c r="AA1226" s="6">
        <f t="shared" si="79"/>
        <v>300</v>
      </c>
      <c r="AD1226" s="50">
        <f>Raw[[#This Row],[Net Contractor Cost after rebate]]+Raw[[#This Row],[TotalIncentive]]</f>
        <v>1386</v>
      </c>
      <c r="AH1226" s="69">
        <f>Raw[[#This Row],[Contractor Markup]]/Raw[[#This Row],[RegularPrice]]</f>
        <v>0</v>
      </c>
    </row>
    <row r="1227" spans="1:34" hidden="1" x14ac:dyDescent="0.25">
      <c r="A1227">
        <v>51380</v>
      </c>
      <c r="B1227" t="s">
        <v>1525</v>
      </c>
      <c r="C1227">
        <v>24</v>
      </c>
      <c r="F1227" t="s">
        <v>1549</v>
      </c>
      <c r="G1227" t="s">
        <v>743</v>
      </c>
      <c r="H1227" t="s">
        <v>3139</v>
      </c>
      <c r="I1227" t="s">
        <v>3139</v>
      </c>
      <c r="L1227">
        <v>19</v>
      </c>
      <c r="M1227">
        <f t="shared" si="76"/>
        <v>19</v>
      </c>
      <c r="N1227">
        <v>12.1</v>
      </c>
      <c r="O1227">
        <v>9</v>
      </c>
      <c r="P1227" s="46" t="s">
        <v>51</v>
      </c>
      <c r="Q1227" t="s">
        <v>49</v>
      </c>
      <c r="R1227" s="2">
        <v>4400</v>
      </c>
      <c r="S1227" s="2">
        <v>3026</v>
      </c>
      <c r="T1227">
        <v>4.58</v>
      </c>
      <c r="U1227" s="2">
        <v>300</v>
      </c>
      <c r="V1227" s="2">
        <v>1374</v>
      </c>
      <c r="W1227" t="s">
        <v>456</v>
      </c>
      <c r="X1227" t="s">
        <v>30</v>
      </c>
      <c r="Y1227" s="6">
        <f t="shared" si="77"/>
        <v>960.69868995633192</v>
      </c>
      <c r="Z1227" s="6">
        <f t="shared" si="78"/>
        <v>660.69868995633192</v>
      </c>
      <c r="AA1227" s="6">
        <f t="shared" si="79"/>
        <v>300</v>
      </c>
      <c r="AD1227" s="50">
        <f>Raw[[#This Row],[Net Contractor Cost after rebate]]+Raw[[#This Row],[TotalIncentive]]</f>
        <v>1374</v>
      </c>
      <c r="AH1227" s="69">
        <f>Raw[[#This Row],[Contractor Markup]]/Raw[[#This Row],[RegularPrice]]</f>
        <v>0</v>
      </c>
    </row>
    <row r="1228" spans="1:34" hidden="1" x14ac:dyDescent="0.25">
      <c r="A1228">
        <v>51380</v>
      </c>
      <c r="B1228" t="s">
        <v>1525</v>
      </c>
      <c r="C1228">
        <v>25</v>
      </c>
      <c r="F1228" t="s">
        <v>1549</v>
      </c>
      <c r="G1228" t="s">
        <v>743</v>
      </c>
      <c r="H1228" t="s">
        <v>3139</v>
      </c>
      <c r="I1228" t="s">
        <v>3139</v>
      </c>
      <c r="L1228">
        <v>19</v>
      </c>
      <c r="M1228">
        <f t="shared" si="76"/>
        <v>19</v>
      </c>
      <c r="N1228">
        <v>12.1</v>
      </c>
      <c r="O1228">
        <v>9</v>
      </c>
      <c r="P1228" s="46" t="s">
        <v>51</v>
      </c>
      <c r="Q1228" t="s">
        <v>49</v>
      </c>
      <c r="R1228" s="2">
        <v>4400</v>
      </c>
      <c r="S1228" s="2">
        <v>3026</v>
      </c>
      <c r="T1228">
        <v>4.58</v>
      </c>
      <c r="U1228" s="2">
        <v>300</v>
      </c>
      <c r="V1228" s="2">
        <v>1374</v>
      </c>
      <c r="W1228" t="s">
        <v>456</v>
      </c>
      <c r="X1228" t="s">
        <v>30</v>
      </c>
      <c r="Y1228" s="6">
        <f t="shared" si="77"/>
        <v>960.69868995633192</v>
      </c>
      <c r="Z1228" s="6">
        <f t="shared" si="78"/>
        <v>660.69868995633192</v>
      </c>
      <c r="AA1228" s="6">
        <f t="shared" si="79"/>
        <v>300</v>
      </c>
      <c r="AD1228" s="50">
        <f>Raw[[#This Row],[Net Contractor Cost after rebate]]+Raw[[#This Row],[TotalIncentive]]</f>
        <v>1374</v>
      </c>
      <c r="AH1228" s="69">
        <f>Raw[[#This Row],[Contractor Markup]]/Raw[[#This Row],[RegularPrice]]</f>
        <v>0</v>
      </c>
    </row>
    <row r="1229" spans="1:34" hidden="1" x14ac:dyDescent="0.25">
      <c r="A1229">
        <v>51388</v>
      </c>
      <c r="B1229" t="s">
        <v>1550</v>
      </c>
      <c r="C1229">
        <v>1</v>
      </c>
      <c r="F1229" t="s">
        <v>1551</v>
      </c>
      <c r="G1229" t="s">
        <v>1270</v>
      </c>
      <c r="H1229" t="s">
        <v>3137</v>
      </c>
      <c r="I1229" t="s">
        <v>3137</v>
      </c>
      <c r="L1229">
        <v>18</v>
      </c>
      <c r="M1229">
        <f t="shared" si="76"/>
        <v>18</v>
      </c>
      <c r="N1229">
        <v>10</v>
      </c>
      <c r="O1229">
        <v>10.6</v>
      </c>
      <c r="P1229" s="46" t="s">
        <v>27</v>
      </c>
      <c r="Q1229" t="s">
        <v>28</v>
      </c>
      <c r="R1229" s="2">
        <v>1677.49</v>
      </c>
      <c r="S1229" s="2">
        <v>477.49</v>
      </c>
      <c r="T1229">
        <v>2</v>
      </c>
      <c r="U1229" s="2">
        <v>600</v>
      </c>
      <c r="V1229" s="2">
        <v>1200</v>
      </c>
      <c r="W1229" t="s">
        <v>1552</v>
      </c>
      <c r="X1229" t="s">
        <v>30</v>
      </c>
      <c r="Y1229" s="6">
        <f t="shared" si="77"/>
        <v>838.745</v>
      </c>
      <c r="Z1229" s="6">
        <f t="shared" si="78"/>
        <v>238.745</v>
      </c>
      <c r="AA1229" s="6">
        <f t="shared" si="79"/>
        <v>600</v>
      </c>
      <c r="AD1229" s="50">
        <f>Raw[[#This Row],[Net Contractor Cost after rebate]]+Raw[[#This Row],[TotalIncentive]]</f>
        <v>1200</v>
      </c>
      <c r="AH1229" s="69">
        <f>Raw[[#This Row],[Contractor Markup]]/Raw[[#This Row],[RegularPrice]]</f>
        <v>0</v>
      </c>
    </row>
    <row r="1230" spans="1:34" hidden="1" x14ac:dyDescent="0.25">
      <c r="A1230">
        <v>51388</v>
      </c>
      <c r="B1230" t="s">
        <v>1550</v>
      </c>
      <c r="C1230">
        <v>2</v>
      </c>
      <c r="F1230" t="s">
        <v>1553</v>
      </c>
      <c r="G1230" t="s">
        <v>1288</v>
      </c>
      <c r="H1230" t="s">
        <v>3143</v>
      </c>
      <c r="I1230" t="s">
        <v>3143</v>
      </c>
      <c r="L1230">
        <v>20.5</v>
      </c>
      <c r="M1230">
        <f t="shared" si="76"/>
        <v>21</v>
      </c>
      <c r="N1230">
        <v>11</v>
      </c>
      <c r="O1230">
        <v>10.199999999999999</v>
      </c>
      <c r="P1230" s="46" t="s">
        <v>27</v>
      </c>
      <c r="Q1230" t="s">
        <v>28</v>
      </c>
      <c r="R1230" s="2">
        <v>4725.51</v>
      </c>
      <c r="S1230" s="2">
        <v>2325.5100000000002</v>
      </c>
      <c r="T1230">
        <v>4</v>
      </c>
      <c r="U1230" s="2">
        <v>600</v>
      </c>
      <c r="V1230" s="2">
        <v>2400</v>
      </c>
      <c r="W1230" t="s">
        <v>489</v>
      </c>
      <c r="X1230" t="s">
        <v>30</v>
      </c>
      <c r="Y1230" s="6">
        <f t="shared" si="77"/>
        <v>1181.3775000000001</v>
      </c>
      <c r="Z1230" s="6">
        <f t="shared" si="78"/>
        <v>581.37750000000005</v>
      </c>
      <c r="AA1230" s="6">
        <f t="shared" si="79"/>
        <v>600</v>
      </c>
      <c r="AD1230" s="50">
        <f>Raw[[#This Row],[Net Contractor Cost after rebate]]+Raw[[#This Row],[TotalIncentive]]</f>
        <v>2400</v>
      </c>
      <c r="AH1230" s="69">
        <f>Raw[[#This Row],[Contractor Markup]]/Raw[[#This Row],[RegularPrice]]</f>
        <v>0</v>
      </c>
    </row>
    <row r="1231" spans="1:34" hidden="1" x14ac:dyDescent="0.25">
      <c r="A1231">
        <v>51388</v>
      </c>
      <c r="B1231" t="s">
        <v>1550</v>
      </c>
      <c r="C1231">
        <v>3</v>
      </c>
      <c r="F1231" t="s">
        <v>1554</v>
      </c>
      <c r="G1231" t="s">
        <v>1288</v>
      </c>
      <c r="H1231" t="s">
        <v>3137</v>
      </c>
      <c r="I1231" t="s">
        <v>3137</v>
      </c>
      <c r="L1231">
        <v>16</v>
      </c>
      <c r="M1231">
        <f t="shared" si="76"/>
        <v>16</v>
      </c>
      <c r="N1231">
        <v>10</v>
      </c>
      <c r="O1231">
        <v>9</v>
      </c>
      <c r="P1231" s="46" t="s">
        <v>27</v>
      </c>
      <c r="Q1231" t="s">
        <v>40</v>
      </c>
      <c r="R1231" s="2">
        <v>3129.89</v>
      </c>
      <c r="S1231" s="2">
        <v>2729.89</v>
      </c>
      <c r="T1231">
        <v>1</v>
      </c>
      <c r="U1231" s="2">
        <v>400</v>
      </c>
      <c r="V1231" s="2">
        <v>400</v>
      </c>
      <c r="W1231" t="s">
        <v>387</v>
      </c>
      <c r="X1231" t="s">
        <v>30</v>
      </c>
      <c r="Y1231" s="6">
        <f t="shared" si="77"/>
        <v>3129.89</v>
      </c>
      <c r="Z1231" s="6">
        <f t="shared" si="78"/>
        <v>2729.89</v>
      </c>
      <c r="AA1231" s="6">
        <f t="shared" si="79"/>
        <v>400</v>
      </c>
      <c r="AD1231" s="50">
        <f>Raw[[#This Row],[Net Contractor Cost after rebate]]+Raw[[#This Row],[TotalIncentive]]</f>
        <v>400</v>
      </c>
      <c r="AH1231" s="69">
        <f>Raw[[#This Row],[Contractor Markup]]/Raw[[#This Row],[RegularPrice]]</f>
        <v>0</v>
      </c>
    </row>
    <row r="1232" spans="1:34" hidden="1" x14ac:dyDescent="0.25">
      <c r="A1232">
        <v>51388</v>
      </c>
      <c r="B1232" t="s">
        <v>1550</v>
      </c>
      <c r="C1232">
        <v>4</v>
      </c>
      <c r="F1232" t="s">
        <v>1554</v>
      </c>
      <c r="G1232" t="s">
        <v>1288</v>
      </c>
      <c r="H1232" t="s">
        <v>3137</v>
      </c>
      <c r="I1232" t="s">
        <v>3137</v>
      </c>
      <c r="L1232">
        <v>19.7</v>
      </c>
      <c r="M1232">
        <f t="shared" si="76"/>
        <v>20</v>
      </c>
      <c r="N1232">
        <v>10.5</v>
      </c>
      <c r="O1232">
        <v>10.3</v>
      </c>
      <c r="P1232" s="46" t="s">
        <v>27</v>
      </c>
      <c r="Q1232" t="s">
        <v>28</v>
      </c>
      <c r="R1232" s="2">
        <v>4979.8900000000003</v>
      </c>
      <c r="S1232" s="2">
        <v>2729.89</v>
      </c>
      <c r="T1232">
        <v>3.75</v>
      </c>
      <c r="U1232" s="2">
        <v>600</v>
      </c>
      <c r="V1232" s="2">
        <v>2250</v>
      </c>
      <c r="W1232" t="s">
        <v>387</v>
      </c>
      <c r="X1232" t="s">
        <v>30</v>
      </c>
      <c r="Y1232" s="6">
        <f t="shared" si="77"/>
        <v>1327.9706666666668</v>
      </c>
      <c r="Z1232" s="6">
        <f t="shared" si="78"/>
        <v>727.9706666666666</v>
      </c>
      <c r="AA1232" s="6">
        <f t="shared" si="79"/>
        <v>600.00000000000023</v>
      </c>
      <c r="AD1232" s="50">
        <f>Raw[[#This Row],[Net Contractor Cost after rebate]]+Raw[[#This Row],[TotalIncentive]]</f>
        <v>2250</v>
      </c>
      <c r="AH1232" s="69">
        <f>Raw[[#This Row],[Contractor Markup]]/Raw[[#This Row],[RegularPrice]]</f>
        <v>0</v>
      </c>
    </row>
    <row r="1233" spans="1:34" hidden="1" x14ac:dyDescent="0.25">
      <c r="A1233">
        <v>51388</v>
      </c>
      <c r="B1233" t="s">
        <v>1550</v>
      </c>
      <c r="C1233">
        <v>5</v>
      </c>
      <c r="F1233" t="s">
        <v>1555</v>
      </c>
      <c r="G1233" t="s">
        <v>1270</v>
      </c>
      <c r="H1233" t="s">
        <v>3137</v>
      </c>
      <c r="I1233" t="s">
        <v>3137</v>
      </c>
      <c r="L1233">
        <v>19.7</v>
      </c>
      <c r="M1233">
        <f t="shared" si="76"/>
        <v>20</v>
      </c>
      <c r="N1233">
        <v>10.5</v>
      </c>
      <c r="O1233">
        <v>10.3</v>
      </c>
      <c r="P1233" s="46" t="s">
        <v>27</v>
      </c>
      <c r="Q1233" t="s">
        <v>28</v>
      </c>
      <c r="R1233" s="2">
        <v>5425.86</v>
      </c>
      <c r="S1233" s="2">
        <v>3175.86</v>
      </c>
      <c r="T1233">
        <v>3.75</v>
      </c>
      <c r="U1233" s="2">
        <v>600</v>
      </c>
      <c r="V1233" s="2">
        <v>2250</v>
      </c>
      <c r="W1233" t="s">
        <v>330</v>
      </c>
      <c r="X1233" t="s">
        <v>30</v>
      </c>
      <c r="Y1233" s="6">
        <f t="shared" si="77"/>
        <v>1446.896</v>
      </c>
      <c r="Z1233" s="6">
        <f t="shared" si="78"/>
        <v>846.89600000000007</v>
      </c>
      <c r="AA1233" s="6">
        <f t="shared" si="79"/>
        <v>599.99999999999989</v>
      </c>
      <c r="AD1233" s="50">
        <f>Raw[[#This Row],[Net Contractor Cost after rebate]]+Raw[[#This Row],[TotalIncentive]]</f>
        <v>2250</v>
      </c>
      <c r="AH1233" s="69">
        <f>Raw[[#This Row],[Contractor Markup]]/Raw[[#This Row],[RegularPrice]]</f>
        <v>0</v>
      </c>
    </row>
    <row r="1234" spans="1:34" hidden="1" x14ac:dyDescent="0.25">
      <c r="A1234">
        <v>51388</v>
      </c>
      <c r="B1234" t="s">
        <v>1550</v>
      </c>
      <c r="C1234">
        <v>6</v>
      </c>
      <c r="F1234" t="s">
        <v>1556</v>
      </c>
      <c r="G1234" t="s">
        <v>1279</v>
      </c>
      <c r="H1234" t="s">
        <v>3137</v>
      </c>
      <c r="I1234" t="s">
        <v>3137</v>
      </c>
      <c r="L1234">
        <v>18</v>
      </c>
      <c r="M1234">
        <f t="shared" si="76"/>
        <v>18</v>
      </c>
      <c r="N1234">
        <v>10</v>
      </c>
      <c r="O1234">
        <v>10.6</v>
      </c>
      <c r="P1234" s="46" t="s">
        <v>27</v>
      </c>
      <c r="Q1234" t="s">
        <v>28</v>
      </c>
      <c r="R1234" s="2">
        <v>1683.84</v>
      </c>
      <c r="S1234" s="2">
        <v>483.84</v>
      </c>
      <c r="T1234">
        <v>2</v>
      </c>
      <c r="U1234" s="2">
        <v>600</v>
      </c>
      <c r="V1234" s="2">
        <v>1200</v>
      </c>
      <c r="W1234" t="s">
        <v>1557</v>
      </c>
      <c r="X1234" t="s">
        <v>30</v>
      </c>
      <c r="Y1234" s="6">
        <f t="shared" si="77"/>
        <v>841.92</v>
      </c>
      <c r="Z1234" s="6">
        <f t="shared" si="78"/>
        <v>241.92</v>
      </c>
      <c r="AA1234" s="6">
        <f t="shared" si="79"/>
        <v>600</v>
      </c>
      <c r="AD1234" s="50">
        <f>Raw[[#This Row],[Net Contractor Cost after rebate]]+Raw[[#This Row],[TotalIncentive]]</f>
        <v>1200</v>
      </c>
      <c r="AH1234" s="69">
        <f>Raw[[#This Row],[Contractor Markup]]/Raw[[#This Row],[RegularPrice]]</f>
        <v>0</v>
      </c>
    </row>
    <row r="1235" spans="1:34" hidden="1" x14ac:dyDescent="0.25">
      <c r="A1235">
        <v>51388</v>
      </c>
      <c r="B1235" t="s">
        <v>1550</v>
      </c>
      <c r="C1235">
        <v>7</v>
      </c>
      <c r="F1235" t="s">
        <v>1558</v>
      </c>
      <c r="G1235" t="s">
        <v>1292</v>
      </c>
      <c r="H1235" t="s">
        <v>3137</v>
      </c>
      <c r="I1235" t="s">
        <v>3137</v>
      </c>
      <c r="L1235">
        <v>15.5</v>
      </c>
      <c r="M1235">
        <f t="shared" si="76"/>
        <v>16</v>
      </c>
      <c r="N1235">
        <v>8.5</v>
      </c>
      <c r="O1235">
        <v>9</v>
      </c>
      <c r="P1235" s="46" t="s">
        <v>27</v>
      </c>
      <c r="Q1235" t="s">
        <v>74</v>
      </c>
      <c r="R1235" s="2">
        <v>3365.42</v>
      </c>
      <c r="S1235" s="2">
        <v>2540.42</v>
      </c>
      <c r="T1235">
        <v>2.75</v>
      </c>
      <c r="U1235" s="2">
        <v>300</v>
      </c>
      <c r="V1235" s="2">
        <v>825</v>
      </c>
      <c r="W1235" t="s">
        <v>832</v>
      </c>
      <c r="X1235" t="s">
        <v>30</v>
      </c>
      <c r="Y1235" s="6">
        <f t="shared" si="77"/>
        <v>1223.7890909090909</v>
      </c>
      <c r="Z1235" s="6">
        <f t="shared" si="78"/>
        <v>923.78909090909099</v>
      </c>
      <c r="AA1235" s="6">
        <f t="shared" si="79"/>
        <v>299.99999999999989</v>
      </c>
      <c r="AD1235" s="50">
        <f>Raw[[#This Row],[Net Contractor Cost after rebate]]+Raw[[#This Row],[TotalIncentive]]</f>
        <v>825</v>
      </c>
      <c r="AH1235" s="69">
        <f>Raw[[#This Row],[Contractor Markup]]/Raw[[#This Row],[RegularPrice]]</f>
        <v>0</v>
      </c>
    </row>
    <row r="1236" spans="1:34" hidden="1" x14ac:dyDescent="0.25">
      <c r="A1236">
        <v>51388</v>
      </c>
      <c r="B1236" t="s">
        <v>1550</v>
      </c>
      <c r="C1236">
        <v>8</v>
      </c>
      <c r="F1236" t="s">
        <v>1559</v>
      </c>
      <c r="G1236" t="s">
        <v>1298</v>
      </c>
      <c r="H1236" t="s">
        <v>3143</v>
      </c>
      <c r="I1236" t="s">
        <v>3143</v>
      </c>
      <c r="L1236">
        <v>20.399999999999999</v>
      </c>
      <c r="M1236">
        <f t="shared" ref="M1236:M1299" si="80">ROUNDUP(L1236,0)</f>
        <v>21</v>
      </c>
      <c r="N1236">
        <v>11.5</v>
      </c>
      <c r="O1236">
        <v>10.8</v>
      </c>
      <c r="P1236" s="46" t="s">
        <v>27</v>
      </c>
      <c r="Q1236" t="s">
        <v>28</v>
      </c>
      <c r="R1236" s="2">
        <v>2709.47</v>
      </c>
      <c r="S1236" s="2">
        <v>1359.47</v>
      </c>
      <c r="T1236">
        <v>2.25</v>
      </c>
      <c r="U1236" s="2">
        <v>600</v>
      </c>
      <c r="V1236" s="2">
        <v>1350</v>
      </c>
      <c r="W1236" t="s">
        <v>226</v>
      </c>
      <c r="X1236" t="s">
        <v>30</v>
      </c>
      <c r="Y1236" s="6">
        <f t="shared" ref="Y1236:Y1299" si="81">R1236/T1236</f>
        <v>1204.2088888888889</v>
      </c>
      <c r="Z1236" s="6">
        <f t="shared" ref="Z1236:Z1299" si="82">S1236/T1236</f>
        <v>604.20888888888885</v>
      </c>
      <c r="AA1236" s="6">
        <f t="shared" ref="AA1236:AA1299" si="83">Y1236-Z1236</f>
        <v>600</v>
      </c>
      <c r="AD1236" s="50">
        <f>Raw[[#This Row],[Net Contractor Cost after rebate]]+Raw[[#This Row],[TotalIncentive]]</f>
        <v>1350</v>
      </c>
      <c r="AH1236" s="69">
        <f>Raw[[#This Row],[Contractor Markup]]/Raw[[#This Row],[RegularPrice]]</f>
        <v>0</v>
      </c>
    </row>
    <row r="1237" spans="1:34" hidden="1" x14ac:dyDescent="0.25">
      <c r="A1237">
        <v>51388</v>
      </c>
      <c r="B1237" t="s">
        <v>1550</v>
      </c>
      <c r="C1237">
        <v>9</v>
      </c>
      <c r="F1237" t="s">
        <v>1560</v>
      </c>
      <c r="G1237" t="s">
        <v>1270</v>
      </c>
      <c r="H1237" t="s">
        <v>3137</v>
      </c>
      <c r="I1237" t="s">
        <v>3137</v>
      </c>
      <c r="L1237">
        <v>29.4</v>
      </c>
      <c r="M1237">
        <f t="shared" si="80"/>
        <v>30</v>
      </c>
      <c r="N1237">
        <v>15.2</v>
      </c>
      <c r="O1237">
        <v>14</v>
      </c>
      <c r="P1237" s="46" t="s">
        <v>27</v>
      </c>
      <c r="Q1237" t="s">
        <v>28</v>
      </c>
      <c r="R1237" s="2">
        <v>2528.69</v>
      </c>
      <c r="S1237" s="2">
        <v>1928.69</v>
      </c>
      <c r="T1237">
        <v>1</v>
      </c>
      <c r="U1237" s="2">
        <v>600</v>
      </c>
      <c r="V1237" s="2">
        <v>600</v>
      </c>
      <c r="W1237" t="s">
        <v>320</v>
      </c>
      <c r="X1237" t="s">
        <v>30</v>
      </c>
      <c r="Y1237" s="6">
        <f t="shared" si="81"/>
        <v>2528.69</v>
      </c>
      <c r="Z1237" s="6">
        <f t="shared" si="82"/>
        <v>1928.69</v>
      </c>
      <c r="AA1237" s="6">
        <f t="shared" si="83"/>
        <v>600</v>
      </c>
      <c r="AD1237" s="50">
        <f>Raw[[#This Row],[Net Contractor Cost after rebate]]+Raw[[#This Row],[TotalIncentive]]</f>
        <v>600</v>
      </c>
      <c r="AH1237" s="69">
        <f>Raw[[#This Row],[Contractor Markup]]/Raw[[#This Row],[RegularPrice]]</f>
        <v>0</v>
      </c>
    </row>
    <row r="1238" spans="1:34" hidden="1" x14ac:dyDescent="0.25">
      <c r="A1238">
        <v>51388</v>
      </c>
      <c r="B1238" t="s">
        <v>1550</v>
      </c>
      <c r="C1238">
        <v>10</v>
      </c>
      <c r="F1238" t="s">
        <v>1560</v>
      </c>
      <c r="G1238" t="s">
        <v>1270</v>
      </c>
      <c r="H1238" t="s">
        <v>3137</v>
      </c>
      <c r="I1238" t="s">
        <v>3137</v>
      </c>
      <c r="L1238">
        <v>29.4</v>
      </c>
      <c r="M1238">
        <f t="shared" si="80"/>
        <v>30</v>
      </c>
      <c r="N1238">
        <v>15.2</v>
      </c>
      <c r="O1238">
        <v>14</v>
      </c>
      <c r="P1238" s="46" t="s">
        <v>27</v>
      </c>
      <c r="Q1238" t="s">
        <v>28</v>
      </c>
      <c r="R1238" s="2">
        <v>2528.69</v>
      </c>
      <c r="S1238" s="2">
        <v>1928.69</v>
      </c>
      <c r="T1238">
        <v>1</v>
      </c>
      <c r="U1238" s="2">
        <v>600</v>
      </c>
      <c r="V1238" s="2">
        <v>600</v>
      </c>
      <c r="W1238" t="s">
        <v>320</v>
      </c>
      <c r="X1238" t="s">
        <v>30</v>
      </c>
      <c r="Y1238" s="6">
        <f t="shared" si="81"/>
        <v>2528.69</v>
      </c>
      <c r="Z1238" s="6">
        <f t="shared" si="82"/>
        <v>1928.69</v>
      </c>
      <c r="AA1238" s="6">
        <f t="shared" si="83"/>
        <v>600</v>
      </c>
      <c r="AD1238" s="50">
        <f>Raw[[#This Row],[Net Contractor Cost after rebate]]+Raw[[#This Row],[TotalIncentive]]</f>
        <v>600</v>
      </c>
      <c r="AH1238" s="69">
        <f>Raw[[#This Row],[Contractor Markup]]/Raw[[#This Row],[RegularPrice]]</f>
        <v>0</v>
      </c>
    </row>
    <row r="1239" spans="1:34" hidden="1" x14ac:dyDescent="0.25">
      <c r="A1239">
        <v>51388</v>
      </c>
      <c r="B1239" t="s">
        <v>1550</v>
      </c>
      <c r="C1239">
        <v>11</v>
      </c>
      <c r="F1239" t="s">
        <v>1561</v>
      </c>
      <c r="G1239" t="s">
        <v>1270</v>
      </c>
      <c r="H1239" t="s">
        <v>3137</v>
      </c>
      <c r="I1239" t="s">
        <v>3137</v>
      </c>
      <c r="L1239">
        <v>18</v>
      </c>
      <c r="M1239">
        <f t="shared" si="80"/>
        <v>18</v>
      </c>
      <c r="N1239">
        <v>10</v>
      </c>
      <c r="O1239">
        <v>10.6</v>
      </c>
      <c r="P1239" s="46" t="s">
        <v>27</v>
      </c>
      <c r="Q1239" t="s">
        <v>28</v>
      </c>
      <c r="R1239" s="2">
        <v>1597.55</v>
      </c>
      <c r="S1239" s="2">
        <v>397.55</v>
      </c>
      <c r="T1239">
        <v>2</v>
      </c>
      <c r="U1239" s="2">
        <v>600</v>
      </c>
      <c r="V1239" s="2">
        <v>1200</v>
      </c>
      <c r="W1239" t="s">
        <v>53</v>
      </c>
      <c r="X1239" t="s">
        <v>30</v>
      </c>
      <c r="Y1239" s="6">
        <f t="shared" si="81"/>
        <v>798.77499999999998</v>
      </c>
      <c r="Z1239" s="6">
        <f t="shared" si="82"/>
        <v>198.77500000000001</v>
      </c>
      <c r="AA1239" s="6">
        <f t="shared" si="83"/>
        <v>600</v>
      </c>
      <c r="AD1239" s="50">
        <f>Raw[[#This Row],[Net Contractor Cost after rebate]]+Raw[[#This Row],[TotalIncentive]]</f>
        <v>1200</v>
      </c>
      <c r="AH1239" s="69">
        <f>Raw[[#This Row],[Contractor Markup]]/Raw[[#This Row],[RegularPrice]]</f>
        <v>0</v>
      </c>
    </row>
    <row r="1240" spans="1:34" hidden="1" x14ac:dyDescent="0.25">
      <c r="A1240">
        <v>51388</v>
      </c>
      <c r="B1240" t="s">
        <v>1550</v>
      </c>
      <c r="C1240">
        <v>12</v>
      </c>
      <c r="F1240" t="s">
        <v>1562</v>
      </c>
      <c r="G1240" t="s">
        <v>1279</v>
      </c>
      <c r="H1240" t="s">
        <v>3137</v>
      </c>
      <c r="I1240" t="s">
        <v>3137</v>
      </c>
      <c r="L1240">
        <v>19</v>
      </c>
      <c r="M1240">
        <f t="shared" si="80"/>
        <v>19</v>
      </c>
      <c r="N1240">
        <v>12.5</v>
      </c>
      <c r="O1240">
        <v>10.6</v>
      </c>
      <c r="P1240" s="46" t="s">
        <v>27</v>
      </c>
      <c r="Q1240" t="s">
        <v>28</v>
      </c>
      <c r="R1240" s="2">
        <v>1509.87</v>
      </c>
      <c r="S1240" s="2">
        <v>609.87</v>
      </c>
      <c r="T1240">
        <v>1.5</v>
      </c>
      <c r="U1240" s="2">
        <v>600</v>
      </c>
      <c r="V1240" s="2">
        <v>900</v>
      </c>
      <c r="W1240" t="s">
        <v>50</v>
      </c>
      <c r="X1240" t="s">
        <v>30</v>
      </c>
      <c r="Y1240" s="6">
        <f t="shared" si="81"/>
        <v>1006.5799999999999</v>
      </c>
      <c r="Z1240" s="6">
        <f t="shared" si="82"/>
        <v>406.58</v>
      </c>
      <c r="AA1240" s="6">
        <f t="shared" si="83"/>
        <v>600</v>
      </c>
      <c r="AD1240" s="50">
        <f>Raw[[#This Row],[Net Contractor Cost after rebate]]+Raw[[#This Row],[TotalIncentive]]</f>
        <v>900</v>
      </c>
      <c r="AH1240" s="69">
        <f>Raw[[#This Row],[Contractor Markup]]/Raw[[#This Row],[RegularPrice]]</f>
        <v>0</v>
      </c>
    </row>
    <row r="1241" spans="1:34" hidden="1" x14ac:dyDescent="0.25">
      <c r="A1241">
        <v>51388</v>
      </c>
      <c r="B1241" t="s">
        <v>1550</v>
      </c>
      <c r="C1241">
        <v>13</v>
      </c>
      <c r="F1241" t="s">
        <v>1563</v>
      </c>
      <c r="G1241" t="s">
        <v>1270</v>
      </c>
      <c r="H1241" t="s">
        <v>3137</v>
      </c>
      <c r="I1241" t="s">
        <v>3137</v>
      </c>
      <c r="L1241">
        <v>18.5</v>
      </c>
      <c r="M1241">
        <f t="shared" si="80"/>
        <v>19</v>
      </c>
      <c r="N1241">
        <v>11.3</v>
      </c>
      <c r="O1241">
        <v>9.6999999999999993</v>
      </c>
      <c r="P1241" s="46" t="s">
        <v>27</v>
      </c>
      <c r="Q1241" t="s">
        <v>65</v>
      </c>
      <c r="R1241" s="2">
        <v>4736.41</v>
      </c>
      <c r="S1241" s="2">
        <v>2986.41</v>
      </c>
      <c r="T1241">
        <v>3.5</v>
      </c>
      <c r="U1241" s="2">
        <v>500</v>
      </c>
      <c r="V1241" s="2">
        <v>1750</v>
      </c>
      <c r="W1241" t="s">
        <v>284</v>
      </c>
      <c r="X1241" t="s">
        <v>30</v>
      </c>
      <c r="Y1241" s="6">
        <f t="shared" si="81"/>
        <v>1353.26</v>
      </c>
      <c r="Z1241" s="6">
        <f t="shared" si="82"/>
        <v>853.26</v>
      </c>
      <c r="AA1241" s="6">
        <f t="shared" si="83"/>
        <v>500</v>
      </c>
      <c r="AD1241" s="50">
        <f>Raw[[#This Row],[Net Contractor Cost after rebate]]+Raw[[#This Row],[TotalIncentive]]</f>
        <v>1750</v>
      </c>
      <c r="AH1241" s="69">
        <f>Raw[[#This Row],[Contractor Markup]]/Raw[[#This Row],[RegularPrice]]</f>
        <v>0</v>
      </c>
    </row>
    <row r="1242" spans="1:34" hidden="1" x14ac:dyDescent="0.25">
      <c r="A1242">
        <v>51388</v>
      </c>
      <c r="B1242" t="s">
        <v>1550</v>
      </c>
      <c r="C1242">
        <v>14</v>
      </c>
      <c r="F1242" t="s">
        <v>1564</v>
      </c>
      <c r="G1242" t="s">
        <v>1279</v>
      </c>
      <c r="H1242" t="s">
        <v>3137</v>
      </c>
      <c r="I1242" t="s">
        <v>3137</v>
      </c>
      <c r="L1242">
        <v>18</v>
      </c>
      <c r="M1242">
        <f t="shared" si="80"/>
        <v>18</v>
      </c>
      <c r="N1242">
        <v>10</v>
      </c>
      <c r="O1242">
        <v>10.6</v>
      </c>
      <c r="P1242" s="46" t="s">
        <v>27</v>
      </c>
      <c r="Q1242" t="s">
        <v>28</v>
      </c>
      <c r="R1242" s="2">
        <v>1744</v>
      </c>
      <c r="S1242" s="2">
        <v>544</v>
      </c>
      <c r="T1242">
        <v>2</v>
      </c>
      <c r="U1242" s="2">
        <v>600</v>
      </c>
      <c r="V1242" s="2">
        <v>1200</v>
      </c>
      <c r="W1242" t="s">
        <v>936</v>
      </c>
      <c r="X1242" t="s">
        <v>30</v>
      </c>
      <c r="Y1242" s="6">
        <f t="shared" si="81"/>
        <v>872</v>
      </c>
      <c r="Z1242" s="6">
        <f t="shared" si="82"/>
        <v>272</v>
      </c>
      <c r="AA1242" s="6">
        <f t="shared" si="83"/>
        <v>600</v>
      </c>
      <c r="AD1242" s="50">
        <f>Raw[[#This Row],[Net Contractor Cost after rebate]]+Raw[[#This Row],[TotalIncentive]]</f>
        <v>1200</v>
      </c>
      <c r="AH1242" s="69">
        <f>Raw[[#This Row],[Contractor Markup]]/Raw[[#This Row],[RegularPrice]]</f>
        <v>0</v>
      </c>
    </row>
    <row r="1243" spans="1:34" hidden="1" x14ac:dyDescent="0.25">
      <c r="A1243">
        <v>51388</v>
      </c>
      <c r="B1243" t="s">
        <v>1550</v>
      </c>
      <c r="C1243">
        <v>15</v>
      </c>
      <c r="F1243" t="s">
        <v>1564</v>
      </c>
      <c r="G1243" t="s">
        <v>1279</v>
      </c>
      <c r="H1243" t="s">
        <v>3137</v>
      </c>
      <c r="I1243" t="s">
        <v>3137</v>
      </c>
      <c r="L1243">
        <v>18</v>
      </c>
      <c r="M1243">
        <f t="shared" si="80"/>
        <v>18</v>
      </c>
      <c r="N1243">
        <v>10</v>
      </c>
      <c r="O1243">
        <v>10.6</v>
      </c>
      <c r="P1243" s="46" t="s">
        <v>27</v>
      </c>
      <c r="Q1243" t="s">
        <v>28</v>
      </c>
      <c r="R1243" s="2">
        <v>1744</v>
      </c>
      <c r="S1243" s="2">
        <v>544</v>
      </c>
      <c r="T1243">
        <v>2</v>
      </c>
      <c r="U1243" s="2">
        <v>600</v>
      </c>
      <c r="V1243" s="2">
        <v>1200</v>
      </c>
      <c r="W1243" t="s">
        <v>936</v>
      </c>
      <c r="X1243" t="s">
        <v>30</v>
      </c>
      <c r="Y1243" s="6">
        <f t="shared" si="81"/>
        <v>872</v>
      </c>
      <c r="Z1243" s="6">
        <f t="shared" si="82"/>
        <v>272</v>
      </c>
      <c r="AA1243" s="6">
        <f t="shared" si="83"/>
        <v>600</v>
      </c>
      <c r="AD1243" s="50">
        <f>Raw[[#This Row],[Net Contractor Cost after rebate]]+Raw[[#This Row],[TotalIncentive]]</f>
        <v>1200</v>
      </c>
      <c r="AH1243" s="69">
        <f>Raw[[#This Row],[Contractor Markup]]/Raw[[#This Row],[RegularPrice]]</f>
        <v>0</v>
      </c>
    </row>
    <row r="1244" spans="1:34" hidden="1" x14ac:dyDescent="0.25">
      <c r="A1244">
        <v>51388</v>
      </c>
      <c r="B1244" t="s">
        <v>1550</v>
      </c>
      <c r="C1244">
        <v>16</v>
      </c>
      <c r="F1244" t="s">
        <v>1565</v>
      </c>
      <c r="G1244" t="s">
        <v>1276</v>
      </c>
      <c r="H1244" t="s">
        <v>3143</v>
      </c>
      <c r="I1244" t="s">
        <v>3143</v>
      </c>
      <c r="L1244">
        <v>20.5</v>
      </c>
      <c r="M1244">
        <f t="shared" si="80"/>
        <v>21</v>
      </c>
      <c r="N1244">
        <v>11</v>
      </c>
      <c r="O1244">
        <v>10.199999999999999</v>
      </c>
      <c r="P1244" s="46" t="s">
        <v>27</v>
      </c>
      <c r="Q1244" t="s">
        <v>28</v>
      </c>
      <c r="R1244" s="2">
        <v>3206.89</v>
      </c>
      <c r="S1244" s="2">
        <v>806.89</v>
      </c>
      <c r="T1244">
        <v>4</v>
      </c>
      <c r="U1244" s="2">
        <v>600</v>
      </c>
      <c r="V1244" s="2">
        <v>2400</v>
      </c>
      <c r="W1244" t="s">
        <v>398</v>
      </c>
      <c r="X1244" t="s">
        <v>30</v>
      </c>
      <c r="Y1244" s="6">
        <f t="shared" si="81"/>
        <v>801.72249999999997</v>
      </c>
      <c r="Z1244" s="6">
        <f t="shared" si="82"/>
        <v>201.7225</v>
      </c>
      <c r="AA1244" s="6">
        <f t="shared" si="83"/>
        <v>600</v>
      </c>
      <c r="AD1244" s="50">
        <f>Raw[[#This Row],[Net Contractor Cost after rebate]]+Raw[[#This Row],[TotalIncentive]]</f>
        <v>2400</v>
      </c>
      <c r="AH1244" s="69">
        <f>Raw[[#This Row],[Contractor Markup]]/Raw[[#This Row],[RegularPrice]]</f>
        <v>0</v>
      </c>
    </row>
    <row r="1245" spans="1:34" hidden="1" x14ac:dyDescent="0.25">
      <c r="A1245">
        <v>51388</v>
      </c>
      <c r="B1245" t="s">
        <v>1550</v>
      </c>
      <c r="C1245">
        <v>17</v>
      </c>
      <c r="F1245" t="s">
        <v>1566</v>
      </c>
      <c r="G1245" t="s">
        <v>1276</v>
      </c>
      <c r="H1245" t="s">
        <v>3137</v>
      </c>
      <c r="I1245" t="s">
        <v>3137</v>
      </c>
      <c r="L1245">
        <v>18</v>
      </c>
      <c r="M1245">
        <f t="shared" si="80"/>
        <v>18</v>
      </c>
      <c r="N1245">
        <v>10</v>
      </c>
      <c r="O1245">
        <v>9.4</v>
      </c>
      <c r="P1245" s="46" t="s">
        <v>27</v>
      </c>
      <c r="Q1245" t="s">
        <v>65</v>
      </c>
      <c r="R1245" s="2">
        <v>4477.93</v>
      </c>
      <c r="S1245" s="2">
        <v>3012.93</v>
      </c>
      <c r="T1245">
        <v>2.93</v>
      </c>
      <c r="U1245" s="2">
        <v>500</v>
      </c>
      <c r="V1245" s="2">
        <v>1465</v>
      </c>
      <c r="W1245" t="s">
        <v>330</v>
      </c>
      <c r="X1245" t="s">
        <v>30</v>
      </c>
      <c r="Y1245" s="6">
        <f t="shared" si="81"/>
        <v>1528.3037542662116</v>
      </c>
      <c r="Z1245" s="6">
        <f t="shared" si="82"/>
        <v>1028.3037542662114</v>
      </c>
      <c r="AA1245" s="6">
        <f t="shared" si="83"/>
        <v>500.00000000000023</v>
      </c>
      <c r="AD1245" s="50">
        <f>Raw[[#This Row],[Net Contractor Cost after rebate]]+Raw[[#This Row],[TotalIncentive]]</f>
        <v>1465</v>
      </c>
      <c r="AH1245" s="69">
        <f>Raw[[#This Row],[Contractor Markup]]/Raw[[#This Row],[RegularPrice]]</f>
        <v>0</v>
      </c>
    </row>
    <row r="1246" spans="1:34" hidden="1" x14ac:dyDescent="0.25">
      <c r="A1246">
        <v>51388</v>
      </c>
      <c r="B1246" t="s">
        <v>1550</v>
      </c>
      <c r="C1246">
        <v>18</v>
      </c>
      <c r="F1246" t="s">
        <v>1567</v>
      </c>
      <c r="G1246" t="s">
        <v>1288</v>
      </c>
      <c r="H1246" t="s">
        <v>3137</v>
      </c>
      <c r="I1246" t="s">
        <v>3137</v>
      </c>
      <c r="L1246">
        <v>18</v>
      </c>
      <c r="M1246">
        <f t="shared" si="80"/>
        <v>18</v>
      </c>
      <c r="N1246">
        <v>10</v>
      </c>
      <c r="O1246">
        <v>10.6</v>
      </c>
      <c r="P1246" s="46" t="s">
        <v>27</v>
      </c>
      <c r="Q1246" t="s">
        <v>28</v>
      </c>
      <c r="R1246" s="2">
        <v>1517.02</v>
      </c>
      <c r="S1246" s="2">
        <v>317.02</v>
      </c>
      <c r="T1246">
        <v>2</v>
      </c>
      <c r="U1246" s="2">
        <v>600</v>
      </c>
      <c r="V1246" s="2">
        <v>1200</v>
      </c>
      <c r="W1246" t="s">
        <v>197</v>
      </c>
      <c r="X1246" t="s">
        <v>30</v>
      </c>
      <c r="Y1246" s="6">
        <f t="shared" si="81"/>
        <v>758.51</v>
      </c>
      <c r="Z1246" s="6">
        <f t="shared" si="82"/>
        <v>158.51</v>
      </c>
      <c r="AA1246" s="6">
        <f t="shared" si="83"/>
        <v>600</v>
      </c>
      <c r="AD1246" s="50">
        <f>Raw[[#This Row],[Net Contractor Cost after rebate]]+Raw[[#This Row],[TotalIncentive]]</f>
        <v>1200</v>
      </c>
      <c r="AH1246" s="69">
        <f>Raw[[#This Row],[Contractor Markup]]/Raw[[#This Row],[RegularPrice]]</f>
        <v>0</v>
      </c>
    </row>
    <row r="1247" spans="1:34" hidden="1" x14ac:dyDescent="0.25">
      <c r="A1247">
        <v>51388</v>
      </c>
      <c r="B1247" t="s">
        <v>1550</v>
      </c>
      <c r="C1247">
        <v>19</v>
      </c>
      <c r="F1247" t="s">
        <v>1568</v>
      </c>
      <c r="G1247" t="s">
        <v>1288</v>
      </c>
      <c r="H1247" t="s">
        <v>3137</v>
      </c>
      <c r="I1247" t="s">
        <v>3137</v>
      </c>
      <c r="L1247">
        <v>18</v>
      </c>
      <c r="M1247">
        <f t="shared" si="80"/>
        <v>18</v>
      </c>
      <c r="N1247">
        <v>10</v>
      </c>
      <c r="O1247">
        <v>10.6</v>
      </c>
      <c r="P1247" s="46" t="s">
        <v>27</v>
      </c>
      <c r="Q1247" t="s">
        <v>28</v>
      </c>
      <c r="R1247" s="2">
        <v>1517.02</v>
      </c>
      <c r="S1247" s="2">
        <v>317.02</v>
      </c>
      <c r="T1247">
        <v>2</v>
      </c>
      <c r="U1247" s="2">
        <v>600</v>
      </c>
      <c r="V1247" s="2">
        <v>1200</v>
      </c>
      <c r="W1247" t="s">
        <v>1569</v>
      </c>
      <c r="X1247" t="s">
        <v>30</v>
      </c>
      <c r="Y1247" s="6">
        <f t="shared" si="81"/>
        <v>758.51</v>
      </c>
      <c r="Z1247" s="6">
        <f t="shared" si="82"/>
        <v>158.51</v>
      </c>
      <c r="AA1247" s="6">
        <f t="shared" si="83"/>
        <v>600</v>
      </c>
      <c r="AD1247" s="50">
        <f>Raw[[#This Row],[Net Contractor Cost after rebate]]+Raw[[#This Row],[TotalIncentive]]</f>
        <v>1200</v>
      </c>
      <c r="AH1247" s="69">
        <f>Raw[[#This Row],[Contractor Markup]]/Raw[[#This Row],[RegularPrice]]</f>
        <v>0</v>
      </c>
    </row>
    <row r="1248" spans="1:34" hidden="1" x14ac:dyDescent="0.25">
      <c r="A1248">
        <v>51388</v>
      </c>
      <c r="B1248" t="s">
        <v>1550</v>
      </c>
      <c r="C1248">
        <v>20</v>
      </c>
      <c r="F1248" t="s">
        <v>1570</v>
      </c>
      <c r="G1248" t="s">
        <v>1288</v>
      </c>
      <c r="H1248" t="s">
        <v>3137</v>
      </c>
      <c r="I1248" t="s">
        <v>3137</v>
      </c>
      <c r="L1248">
        <v>18</v>
      </c>
      <c r="M1248">
        <f t="shared" si="80"/>
        <v>18</v>
      </c>
      <c r="N1248">
        <v>10</v>
      </c>
      <c r="O1248">
        <v>10.6</v>
      </c>
      <c r="P1248" s="46" t="s">
        <v>27</v>
      </c>
      <c r="Q1248" t="s">
        <v>28</v>
      </c>
      <c r="R1248" s="2">
        <v>1834.04</v>
      </c>
      <c r="S1248" s="2">
        <v>634.04</v>
      </c>
      <c r="T1248">
        <v>2</v>
      </c>
      <c r="U1248" s="2">
        <v>600</v>
      </c>
      <c r="V1248" s="2">
        <v>1200</v>
      </c>
      <c r="W1248" t="s">
        <v>197</v>
      </c>
      <c r="X1248" t="s">
        <v>30</v>
      </c>
      <c r="Y1248" s="6">
        <f t="shared" si="81"/>
        <v>917.02</v>
      </c>
      <c r="Z1248" s="6">
        <f t="shared" si="82"/>
        <v>317.02</v>
      </c>
      <c r="AA1248" s="6">
        <f t="shared" si="83"/>
        <v>600</v>
      </c>
      <c r="AD1248" s="50">
        <f>Raw[[#This Row],[Net Contractor Cost after rebate]]+Raw[[#This Row],[TotalIncentive]]</f>
        <v>1200</v>
      </c>
      <c r="AH1248" s="69">
        <f>Raw[[#This Row],[Contractor Markup]]/Raw[[#This Row],[RegularPrice]]</f>
        <v>0</v>
      </c>
    </row>
    <row r="1249" spans="1:34" hidden="1" x14ac:dyDescent="0.25">
      <c r="A1249">
        <v>51388</v>
      </c>
      <c r="B1249" t="s">
        <v>1550</v>
      </c>
      <c r="C1249">
        <v>21</v>
      </c>
      <c r="F1249" t="s">
        <v>1570</v>
      </c>
      <c r="G1249" t="s">
        <v>1288</v>
      </c>
      <c r="H1249" t="s">
        <v>3137</v>
      </c>
      <c r="I1249" t="s">
        <v>3137</v>
      </c>
      <c r="L1249">
        <v>18</v>
      </c>
      <c r="M1249">
        <f t="shared" si="80"/>
        <v>18</v>
      </c>
      <c r="N1249">
        <v>10</v>
      </c>
      <c r="O1249">
        <v>10.6</v>
      </c>
      <c r="P1249" s="46" t="s">
        <v>27</v>
      </c>
      <c r="Q1249" t="s">
        <v>28</v>
      </c>
      <c r="R1249" s="2">
        <v>1834.04</v>
      </c>
      <c r="S1249" s="2">
        <v>634.04</v>
      </c>
      <c r="T1249">
        <v>2</v>
      </c>
      <c r="U1249" s="2">
        <v>600</v>
      </c>
      <c r="V1249" s="2">
        <v>1200</v>
      </c>
      <c r="W1249" t="s">
        <v>197</v>
      </c>
      <c r="X1249" t="s">
        <v>30</v>
      </c>
      <c r="Y1249" s="6">
        <f t="shared" si="81"/>
        <v>917.02</v>
      </c>
      <c r="Z1249" s="6">
        <f t="shared" si="82"/>
        <v>317.02</v>
      </c>
      <c r="AA1249" s="6">
        <f t="shared" si="83"/>
        <v>600</v>
      </c>
      <c r="AD1249" s="50">
        <f>Raw[[#This Row],[Net Contractor Cost after rebate]]+Raw[[#This Row],[TotalIncentive]]</f>
        <v>1200</v>
      </c>
      <c r="AH1249" s="69">
        <f>Raw[[#This Row],[Contractor Markup]]/Raw[[#This Row],[RegularPrice]]</f>
        <v>0</v>
      </c>
    </row>
    <row r="1250" spans="1:34" hidden="1" x14ac:dyDescent="0.25">
      <c r="A1250">
        <v>51388</v>
      </c>
      <c r="B1250" t="s">
        <v>1550</v>
      </c>
      <c r="C1250">
        <v>22</v>
      </c>
      <c r="F1250" t="s">
        <v>1571</v>
      </c>
      <c r="G1250" t="s">
        <v>1270</v>
      </c>
      <c r="H1250" t="s">
        <v>3143</v>
      </c>
      <c r="I1250" t="s">
        <v>3143</v>
      </c>
      <c r="L1250">
        <v>16.899999999999999</v>
      </c>
      <c r="M1250">
        <f t="shared" si="80"/>
        <v>17</v>
      </c>
      <c r="N1250">
        <v>9.6999999999999993</v>
      </c>
      <c r="O1250">
        <v>9.6</v>
      </c>
      <c r="P1250" s="46" t="s">
        <v>27</v>
      </c>
      <c r="Q1250" t="s">
        <v>40</v>
      </c>
      <c r="R1250" s="2">
        <v>1228</v>
      </c>
      <c r="S1250" s="2">
        <v>428</v>
      </c>
      <c r="T1250">
        <v>2</v>
      </c>
      <c r="U1250" s="2">
        <v>400</v>
      </c>
      <c r="V1250" s="2">
        <v>800</v>
      </c>
      <c r="W1250" t="s">
        <v>284</v>
      </c>
      <c r="X1250" t="s">
        <v>30</v>
      </c>
      <c r="Y1250" s="6">
        <f t="shared" si="81"/>
        <v>614</v>
      </c>
      <c r="Z1250" s="6">
        <f t="shared" si="82"/>
        <v>214</v>
      </c>
      <c r="AA1250" s="6">
        <f t="shared" si="83"/>
        <v>400</v>
      </c>
      <c r="AD1250" s="50">
        <f>Raw[[#This Row],[Net Contractor Cost after rebate]]+Raw[[#This Row],[TotalIncentive]]</f>
        <v>800</v>
      </c>
      <c r="AH1250" s="69">
        <f>Raw[[#This Row],[Contractor Markup]]/Raw[[#This Row],[RegularPrice]]</f>
        <v>0</v>
      </c>
    </row>
    <row r="1251" spans="1:34" hidden="1" x14ac:dyDescent="0.25">
      <c r="A1251">
        <v>51388</v>
      </c>
      <c r="B1251" t="s">
        <v>1550</v>
      </c>
      <c r="C1251">
        <v>23</v>
      </c>
      <c r="F1251" t="s">
        <v>1572</v>
      </c>
      <c r="G1251" t="s">
        <v>1270</v>
      </c>
      <c r="H1251" t="s">
        <v>3143</v>
      </c>
      <c r="I1251" t="s">
        <v>3143</v>
      </c>
      <c r="L1251">
        <v>17.3</v>
      </c>
      <c r="M1251">
        <f t="shared" si="80"/>
        <v>18</v>
      </c>
      <c r="N1251">
        <v>10</v>
      </c>
      <c r="O1251">
        <v>10.3</v>
      </c>
      <c r="P1251" s="46" t="s">
        <v>27</v>
      </c>
      <c r="Q1251" t="s">
        <v>65</v>
      </c>
      <c r="R1251" s="2">
        <v>1592.91</v>
      </c>
      <c r="S1251" s="2">
        <v>1092.9100000000001</v>
      </c>
      <c r="T1251">
        <v>1</v>
      </c>
      <c r="U1251" s="2">
        <v>500</v>
      </c>
      <c r="V1251" s="2">
        <v>500</v>
      </c>
      <c r="W1251" t="s">
        <v>694</v>
      </c>
      <c r="X1251" t="s">
        <v>30</v>
      </c>
      <c r="Y1251" s="6">
        <f t="shared" si="81"/>
        <v>1592.91</v>
      </c>
      <c r="Z1251" s="6">
        <f t="shared" si="82"/>
        <v>1092.9100000000001</v>
      </c>
      <c r="AA1251" s="6">
        <f t="shared" si="83"/>
        <v>500</v>
      </c>
      <c r="AD1251" s="50">
        <f>Raw[[#This Row],[Net Contractor Cost after rebate]]+Raw[[#This Row],[TotalIncentive]]</f>
        <v>500</v>
      </c>
      <c r="AH1251" s="69">
        <f>Raw[[#This Row],[Contractor Markup]]/Raw[[#This Row],[RegularPrice]]</f>
        <v>0</v>
      </c>
    </row>
    <row r="1252" spans="1:34" hidden="1" x14ac:dyDescent="0.25">
      <c r="A1252">
        <v>51388</v>
      </c>
      <c r="B1252" t="s">
        <v>1550</v>
      </c>
      <c r="C1252">
        <v>24</v>
      </c>
      <c r="F1252" t="s">
        <v>1572</v>
      </c>
      <c r="G1252" t="s">
        <v>1270</v>
      </c>
      <c r="H1252" t="s">
        <v>3143</v>
      </c>
      <c r="I1252" t="s">
        <v>3143</v>
      </c>
      <c r="L1252">
        <v>17.3</v>
      </c>
      <c r="M1252">
        <f t="shared" si="80"/>
        <v>18</v>
      </c>
      <c r="N1252">
        <v>10</v>
      </c>
      <c r="O1252">
        <v>10.3</v>
      </c>
      <c r="P1252" s="46" t="s">
        <v>27</v>
      </c>
      <c r="Q1252" t="s">
        <v>65</v>
      </c>
      <c r="R1252" s="2">
        <v>1592.91</v>
      </c>
      <c r="S1252" s="2">
        <v>1092.9100000000001</v>
      </c>
      <c r="T1252">
        <v>1</v>
      </c>
      <c r="U1252" s="2">
        <v>500</v>
      </c>
      <c r="V1252" s="2">
        <v>500</v>
      </c>
      <c r="W1252" t="s">
        <v>694</v>
      </c>
      <c r="X1252" t="s">
        <v>30</v>
      </c>
      <c r="Y1252" s="6">
        <f t="shared" si="81"/>
        <v>1592.91</v>
      </c>
      <c r="Z1252" s="6">
        <f t="shared" si="82"/>
        <v>1092.9100000000001</v>
      </c>
      <c r="AA1252" s="6">
        <f t="shared" si="83"/>
        <v>500</v>
      </c>
      <c r="AD1252" s="50">
        <f>Raw[[#This Row],[Net Contractor Cost after rebate]]+Raw[[#This Row],[TotalIncentive]]</f>
        <v>500</v>
      </c>
      <c r="AH1252" s="69">
        <f>Raw[[#This Row],[Contractor Markup]]/Raw[[#This Row],[RegularPrice]]</f>
        <v>0</v>
      </c>
    </row>
    <row r="1253" spans="1:34" hidden="1" x14ac:dyDescent="0.25">
      <c r="A1253">
        <v>51388</v>
      </c>
      <c r="B1253" t="s">
        <v>1550</v>
      </c>
      <c r="C1253">
        <v>25</v>
      </c>
      <c r="F1253" t="s">
        <v>1573</v>
      </c>
      <c r="G1253" t="s">
        <v>1270</v>
      </c>
      <c r="H1253" t="s">
        <v>3143</v>
      </c>
      <c r="I1253" t="s">
        <v>3143</v>
      </c>
      <c r="L1253">
        <v>20.399999999999999</v>
      </c>
      <c r="M1253">
        <f t="shared" si="80"/>
        <v>21</v>
      </c>
      <c r="N1253">
        <v>11.5</v>
      </c>
      <c r="O1253">
        <v>10.8</v>
      </c>
      <c r="P1253" s="46" t="s">
        <v>27</v>
      </c>
      <c r="Q1253" t="s">
        <v>28</v>
      </c>
      <c r="R1253" s="2">
        <v>2462.19</v>
      </c>
      <c r="S1253" s="2">
        <v>1112.19</v>
      </c>
      <c r="T1253">
        <v>2.25</v>
      </c>
      <c r="U1253" s="2">
        <v>600</v>
      </c>
      <c r="V1253" s="2">
        <v>1350</v>
      </c>
      <c r="W1253" t="s">
        <v>130</v>
      </c>
      <c r="X1253" t="s">
        <v>30</v>
      </c>
      <c r="Y1253" s="6">
        <f t="shared" si="81"/>
        <v>1094.3066666666666</v>
      </c>
      <c r="Z1253" s="6">
        <f t="shared" si="82"/>
        <v>494.30666666666667</v>
      </c>
      <c r="AA1253" s="6">
        <f t="shared" si="83"/>
        <v>600</v>
      </c>
      <c r="AD1253" s="50">
        <f>Raw[[#This Row],[Net Contractor Cost after rebate]]+Raw[[#This Row],[TotalIncentive]]</f>
        <v>1350</v>
      </c>
      <c r="AH1253" s="69">
        <f>Raw[[#This Row],[Contractor Markup]]/Raw[[#This Row],[RegularPrice]]</f>
        <v>0</v>
      </c>
    </row>
    <row r="1254" spans="1:34" hidden="1" x14ac:dyDescent="0.25">
      <c r="A1254">
        <v>51389</v>
      </c>
      <c r="B1254" t="s">
        <v>1550</v>
      </c>
      <c r="C1254">
        <v>1</v>
      </c>
      <c r="F1254" t="s">
        <v>1574</v>
      </c>
      <c r="G1254" t="s">
        <v>1279</v>
      </c>
      <c r="H1254" t="s">
        <v>3143</v>
      </c>
      <c r="I1254" t="s">
        <v>3143</v>
      </c>
      <c r="L1254">
        <v>16.899999999999999</v>
      </c>
      <c r="M1254">
        <f t="shared" si="80"/>
        <v>17</v>
      </c>
      <c r="N1254">
        <v>9.6999999999999993</v>
      </c>
      <c r="O1254">
        <v>9.6</v>
      </c>
      <c r="P1254" s="46" t="s">
        <v>27</v>
      </c>
      <c r="Q1254" t="s">
        <v>40</v>
      </c>
      <c r="R1254" s="2">
        <v>1270.5999999999999</v>
      </c>
      <c r="S1254" s="2">
        <v>470.6</v>
      </c>
      <c r="T1254">
        <v>2</v>
      </c>
      <c r="U1254" s="2">
        <v>400</v>
      </c>
      <c r="V1254" s="2">
        <v>800</v>
      </c>
      <c r="W1254" t="s">
        <v>240</v>
      </c>
      <c r="X1254" t="s">
        <v>30</v>
      </c>
      <c r="Y1254" s="6">
        <f t="shared" si="81"/>
        <v>635.29999999999995</v>
      </c>
      <c r="Z1254" s="6">
        <f t="shared" si="82"/>
        <v>235.3</v>
      </c>
      <c r="AA1254" s="6">
        <f t="shared" si="83"/>
        <v>399.99999999999994</v>
      </c>
      <c r="AD1254" s="50">
        <f>Raw[[#This Row],[Net Contractor Cost after rebate]]+Raw[[#This Row],[TotalIncentive]]</f>
        <v>800</v>
      </c>
      <c r="AH1254" s="69">
        <f>Raw[[#This Row],[Contractor Markup]]/Raw[[#This Row],[RegularPrice]]</f>
        <v>0</v>
      </c>
    </row>
    <row r="1255" spans="1:34" hidden="1" x14ac:dyDescent="0.25">
      <c r="A1255">
        <v>51389</v>
      </c>
      <c r="B1255" t="s">
        <v>1550</v>
      </c>
      <c r="C1255">
        <v>2</v>
      </c>
      <c r="F1255" t="s">
        <v>1575</v>
      </c>
      <c r="G1255" t="s">
        <v>1284</v>
      </c>
      <c r="H1255" t="s">
        <v>3143</v>
      </c>
      <c r="I1255" t="s">
        <v>3143</v>
      </c>
      <c r="L1255">
        <v>18</v>
      </c>
      <c r="M1255">
        <f t="shared" si="80"/>
        <v>18</v>
      </c>
      <c r="N1255">
        <v>10.5</v>
      </c>
      <c r="O1255">
        <v>10</v>
      </c>
      <c r="P1255" s="46" t="s">
        <v>27</v>
      </c>
      <c r="Q1255" t="s">
        <v>28</v>
      </c>
      <c r="R1255" s="2">
        <v>2620.4499999999998</v>
      </c>
      <c r="S1255" s="2">
        <v>820.45</v>
      </c>
      <c r="T1255">
        <v>3</v>
      </c>
      <c r="U1255" s="2">
        <v>600</v>
      </c>
      <c r="V1255" s="2">
        <v>1800</v>
      </c>
      <c r="W1255" t="s">
        <v>503</v>
      </c>
      <c r="X1255" t="s">
        <v>30</v>
      </c>
      <c r="Y1255" s="6">
        <f t="shared" si="81"/>
        <v>873.48333333333323</v>
      </c>
      <c r="Z1255" s="6">
        <f t="shared" si="82"/>
        <v>273.48333333333335</v>
      </c>
      <c r="AA1255" s="6">
        <f t="shared" si="83"/>
        <v>599.99999999999989</v>
      </c>
      <c r="AD1255" s="50">
        <f>Raw[[#This Row],[Net Contractor Cost after rebate]]+Raw[[#This Row],[TotalIncentive]]</f>
        <v>1800</v>
      </c>
      <c r="AH1255" s="69">
        <f>Raw[[#This Row],[Contractor Markup]]/Raw[[#This Row],[RegularPrice]]</f>
        <v>0</v>
      </c>
    </row>
    <row r="1256" spans="1:34" hidden="1" x14ac:dyDescent="0.25">
      <c r="A1256">
        <v>51389</v>
      </c>
      <c r="B1256" t="s">
        <v>1550</v>
      </c>
      <c r="C1256">
        <v>3</v>
      </c>
      <c r="F1256" t="s">
        <v>1576</v>
      </c>
      <c r="G1256" t="s">
        <v>1288</v>
      </c>
      <c r="H1256" t="s">
        <v>3143</v>
      </c>
      <c r="I1256" t="s">
        <v>3143</v>
      </c>
      <c r="L1256">
        <v>17.3</v>
      </c>
      <c r="M1256">
        <f t="shared" si="80"/>
        <v>18</v>
      </c>
      <c r="N1256">
        <v>10</v>
      </c>
      <c r="O1256">
        <v>10.3</v>
      </c>
      <c r="P1256" s="46" t="s">
        <v>27</v>
      </c>
      <c r="Q1256" t="s">
        <v>65</v>
      </c>
      <c r="R1256" s="2">
        <v>910.36</v>
      </c>
      <c r="S1256" s="2">
        <v>410.36</v>
      </c>
      <c r="T1256">
        <v>1</v>
      </c>
      <c r="U1256" s="2">
        <v>500</v>
      </c>
      <c r="V1256" s="2">
        <v>500</v>
      </c>
      <c r="W1256" t="s">
        <v>401</v>
      </c>
      <c r="X1256" t="s">
        <v>30</v>
      </c>
      <c r="Y1256" s="6">
        <f t="shared" si="81"/>
        <v>910.36</v>
      </c>
      <c r="Z1256" s="6">
        <f t="shared" si="82"/>
        <v>410.36</v>
      </c>
      <c r="AA1256" s="6">
        <f t="shared" si="83"/>
        <v>500</v>
      </c>
      <c r="AD1256" s="50">
        <f>Raw[[#This Row],[Net Contractor Cost after rebate]]+Raw[[#This Row],[TotalIncentive]]</f>
        <v>500</v>
      </c>
      <c r="AH1256" s="69">
        <f>Raw[[#This Row],[Contractor Markup]]/Raw[[#This Row],[RegularPrice]]</f>
        <v>0</v>
      </c>
    </row>
    <row r="1257" spans="1:34" hidden="1" x14ac:dyDescent="0.25">
      <c r="A1257">
        <v>51389</v>
      </c>
      <c r="B1257" t="s">
        <v>1550</v>
      </c>
      <c r="C1257">
        <v>4</v>
      </c>
      <c r="F1257" t="s">
        <v>1577</v>
      </c>
      <c r="G1257" t="s">
        <v>1284</v>
      </c>
      <c r="H1257" t="s">
        <v>3143</v>
      </c>
      <c r="I1257" t="s">
        <v>3143</v>
      </c>
      <c r="L1257">
        <v>20.5</v>
      </c>
      <c r="M1257">
        <f t="shared" si="80"/>
        <v>21</v>
      </c>
      <c r="N1257">
        <v>11</v>
      </c>
      <c r="O1257">
        <v>10.199999999999999</v>
      </c>
      <c r="P1257" s="46" t="s">
        <v>27</v>
      </c>
      <c r="Q1257" t="s">
        <v>28</v>
      </c>
      <c r="R1257" s="2">
        <v>4316.33</v>
      </c>
      <c r="S1257" s="2">
        <v>1916.33</v>
      </c>
      <c r="T1257">
        <v>4</v>
      </c>
      <c r="U1257" s="2">
        <v>600</v>
      </c>
      <c r="V1257" s="2">
        <v>2400</v>
      </c>
      <c r="W1257" t="s">
        <v>503</v>
      </c>
      <c r="X1257" t="s">
        <v>30</v>
      </c>
      <c r="Y1257" s="6">
        <f t="shared" si="81"/>
        <v>1079.0825</v>
      </c>
      <c r="Z1257" s="6">
        <f t="shared" si="82"/>
        <v>479.08249999999998</v>
      </c>
      <c r="AA1257" s="6">
        <f t="shared" si="83"/>
        <v>600</v>
      </c>
      <c r="AD1257" s="50">
        <f>Raw[[#This Row],[Net Contractor Cost after rebate]]+Raw[[#This Row],[TotalIncentive]]</f>
        <v>2400</v>
      </c>
      <c r="AH1257" s="69">
        <f>Raw[[#This Row],[Contractor Markup]]/Raw[[#This Row],[RegularPrice]]</f>
        <v>0</v>
      </c>
    </row>
    <row r="1258" spans="1:34" hidden="1" x14ac:dyDescent="0.25">
      <c r="A1258">
        <v>51389</v>
      </c>
      <c r="B1258" t="s">
        <v>1550</v>
      </c>
      <c r="C1258">
        <v>5</v>
      </c>
      <c r="F1258" t="s">
        <v>1577</v>
      </c>
      <c r="G1258" t="s">
        <v>1284</v>
      </c>
      <c r="H1258" t="s">
        <v>3143</v>
      </c>
      <c r="I1258" t="s">
        <v>3143</v>
      </c>
      <c r="L1258">
        <v>18</v>
      </c>
      <c r="M1258">
        <f t="shared" si="80"/>
        <v>18</v>
      </c>
      <c r="N1258">
        <v>10.5</v>
      </c>
      <c r="O1258">
        <v>10</v>
      </c>
      <c r="P1258" s="46" t="s">
        <v>27</v>
      </c>
      <c r="Q1258" t="s">
        <v>28</v>
      </c>
      <c r="R1258" s="2">
        <v>3716.33</v>
      </c>
      <c r="S1258" s="2">
        <v>1916.33</v>
      </c>
      <c r="T1258">
        <v>3</v>
      </c>
      <c r="U1258" s="2">
        <v>600</v>
      </c>
      <c r="V1258" s="2">
        <v>1800</v>
      </c>
      <c r="W1258" t="s">
        <v>503</v>
      </c>
      <c r="X1258" t="s">
        <v>30</v>
      </c>
      <c r="Y1258" s="6">
        <f t="shared" si="81"/>
        <v>1238.7766666666666</v>
      </c>
      <c r="Z1258" s="6">
        <f t="shared" si="82"/>
        <v>638.77666666666664</v>
      </c>
      <c r="AA1258" s="6">
        <f t="shared" si="83"/>
        <v>600</v>
      </c>
      <c r="AD1258" s="50">
        <f>Raw[[#This Row],[Net Contractor Cost after rebate]]+Raw[[#This Row],[TotalIncentive]]</f>
        <v>1800</v>
      </c>
      <c r="AH1258" s="69">
        <f>Raw[[#This Row],[Contractor Markup]]/Raw[[#This Row],[RegularPrice]]</f>
        <v>0</v>
      </c>
    </row>
    <row r="1259" spans="1:34" hidden="1" x14ac:dyDescent="0.25">
      <c r="A1259">
        <v>51389</v>
      </c>
      <c r="B1259" t="s">
        <v>1550</v>
      </c>
      <c r="C1259">
        <v>6</v>
      </c>
      <c r="F1259" t="s">
        <v>1578</v>
      </c>
      <c r="G1259" t="s">
        <v>1270</v>
      </c>
      <c r="H1259" t="s">
        <v>3137</v>
      </c>
      <c r="I1259" t="s">
        <v>3137</v>
      </c>
      <c r="L1259">
        <v>18</v>
      </c>
      <c r="M1259">
        <f t="shared" si="80"/>
        <v>18</v>
      </c>
      <c r="N1259">
        <v>10</v>
      </c>
      <c r="O1259">
        <v>10.6</v>
      </c>
      <c r="P1259" s="46" t="s">
        <v>27</v>
      </c>
      <c r="Q1259" t="s">
        <v>28</v>
      </c>
      <c r="R1259" s="2">
        <v>1814.93</v>
      </c>
      <c r="S1259" s="2">
        <v>614.92999999999995</v>
      </c>
      <c r="T1259">
        <v>2</v>
      </c>
      <c r="U1259" s="2">
        <v>600</v>
      </c>
      <c r="V1259" s="2">
        <v>1200</v>
      </c>
      <c r="W1259" t="s">
        <v>845</v>
      </c>
      <c r="X1259" t="s">
        <v>30</v>
      </c>
      <c r="Y1259" s="6">
        <f t="shared" si="81"/>
        <v>907.46500000000003</v>
      </c>
      <c r="Z1259" s="6">
        <f t="shared" si="82"/>
        <v>307.46499999999997</v>
      </c>
      <c r="AA1259" s="6">
        <f t="shared" si="83"/>
        <v>600</v>
      </c>
      <c r="AD1259" s="50">
        <f>Raw[[#This Row],[Net Contractor Cost after rebate]]+Raw[[#This Row],[TotalIncentive]]</f>
        <v>1200</v>
      </c>
      <c r="AH1259" s="69">
        <f>Raw[[#This Row],[Contractor Markup]]/Raw[[#This Row],[RegularPrice]]</f>
        <v>0</v>
      </c>
    </row>
    <row r="1260" spans="1:34" hidden="1" x14ac:dyDescent="0.25">
      <c r="A1260">
        <v>51389</v>
      </c>
      <c r="B1260" t="s">
        <v>1550</v>
      </c>
      <c r="C1260">
        <v>7</v>
      </c>
      <c r="F1260" t="s">
        <v>1579</v>
      </c>
      <c r="G1260" t="s">
        <v>1292</v>
      </c>
      <c r="H1260" t="s">
        <v>3143</v>
      </c>
      <c r="I1260" t="s">
        <v>3143</v>
      </c>
      <c r="L1260">
        <v>18</v>
      </c>
      <c r="M1260">
        <f t="shared" si="80"/>
        <v>18</v>
      </c>
      <c r="N1260">
        <v>10.5</v>
      </c>
      <c r="O1260">
        <v>10</v>
      </c>
      <c r="P1260" s="46" t="s">
        <v>27</v>
      </c>
      <c r="Q1260" t="s">
        <v>28</v>
      </c>
      <c r="R1260" s="2">
        <v>1979</v>
      </c>
      <c r="S1260" s="2">
        <v>179</v>
      </c>
      <c r="T1260">
        <v>3</v>
      </c>
      <c r="U1260" s="2">
        <v>600</v>
      </c>
      <c r="V1260" s="2">
        <v>1800</v>
      </c>
      <c r="W1260" t="s">
        <v>845</v>
      </c>
      <c r="X1260" t="s">
        <v>30</v>
      </c>
      <c r="Y1260" s="6">
        <f t="shared" si="81"/>
        <v>659.66666666666663</v>
      </c>
      <c r="Z1260" s="6">
        <f t="shared" si="82"/>
        <v>59.666666666666664</v>
      </c>
      <c r="AA1260" s="6">
        <f t="shared" si="83"/>
        <v>600</v>
      </c>
      <c r="AD1260" s="50">
        <f>Raw[[#This Row],[Net Contractor Cost after rebate]]+Raw[[#This Row],[TotalIncentive]]</f>
        <v>1800</v>
      </c>
      <c r="AH1260" s="69">
        <f>Raw[[#This Row],[Contractor Markup]]/Raw[[#This Row],[RegularPrice]]</f>
        <v>0</v>
      </c>
    </row>
    <row r="1261" spans="1:34" hidden="1" x14ac:dyDescent="0.25">
      <c r="A1261">
        <v>51389</v>
      </c>
      <c r="B1261" t="s">
        <v>1550</v>
      </c>
      <c r="C1261">
        <v>8</v>
      </c>
      <c r="F1261" t="s">
        <v>1580</v>
      </c>
      <c r="G1261" t="s">
        <v>1270</v>
      </c>
      <c r="H1261" t="s">
        <v>3137</v>
      </c>
      <c r="I1261" t="s">
        <v>3137</v>
      </c>
      <c r="L1261">
        <v>19</v>
      </c>
      <c r="M1261">
        <f t="shared" si="80"/>
        <v>19</v>
      </c>
      <c r="N1261">
        <v>12.5</v>
      </c>
      <c r="O1261">
        <v>10.6</v>
      </c>
      <c r="P1261" s="46" t="s">
        <v>27</v>
      </c>
      <c r="Q1261" t="s">
        <v>28</v>
      </c>
      <c r="R1261" s="2">
        <v>1428.79</v>
      </c>
      <c r="S1261" s="2">
        <v>528.79</v>
      </c>
      <c r="T1261">
        <v>1.5</v>
      </c>
      <c r="U1261" s="2">
        <v>600</v>
      </c>
      <c r="V1261" s="2">
        <v>900</v>
      </c>
      <c r="W1261" t="s">
        <v>832</v>
      </c>
      <c r="X1261" t="s">
        <v>30</v>
      </c>
      <c r="Y1261" s="6">
        <f t="shared" si="81"/>
        <v>952.52666666666664</v>
      </c>
      <c r="Z1261" s="6">
        <f t="shared" si="82"/>
        <v>352.52666666666664</v>
      </c>
      <c r="AA1261" s="6">
        <f t="shared" si="83"/>
        <v>600</v>
      </c>
      <c r="AD1261" s="50">
        <f>Raw[[#This Row],[Net Contractor Cost after rebate]]+Raw[[#This Row],[TotalIncentive]]</f>
        <v>900</v>
      </c>
      <c r="AH1261" s="69">
        <f>Raw[[#This Row],[Contractor Markup]]/Raw[[#This Row],[RegularPrice]]</f>
        <v>0</v>
      </c>
    </row>
    <row r="1262" spans="1:34" hidden="1" x14ac:dyDescent="0.25">
      <c r="A1262">
        <v>51389</v>
      </c>
      <c r="B1262" t="s">
        <v>1550</v>
      </c>
      <c r="C1262">
        <v>9</v>
      </c>
      <c r="F1262" t="s">
        <v>1581</v>
      </c>
      <c r="G1262" t="s">
        <v>1270</v>
      </c>
      <c r="H1262" t="s">
        <v>3137</v>
      </c>
      <c r="I1262" t="s">
        <v>3137</v>
      </c>
      <c r="L1262">
        <v>18</v>
      </c>
      <c r="M1262">
        <f t="shared" si="80"/>
        <v>18</v>
      </c>
      <c r="N1262">
        <v>10</v>
      </c>
      <c r="O1262">
        <v>10.6</v>
      </c>
      <c r="P1262" s="46" t="s">
        <v>27</v>
      </c>
      <c r="Q1262" t="s">
        <v>28</v>
      </c>
      <c r="R1262" s="2">
        <v>1684.72</v>
      </c>
      <c r="S1262" s="2">
        <v>484.72</v>
      </c>
      <c r="T1262">
        <v>2</v>
      </c>
      <c r="U1262" s="2">
        <v>600</v>
      </c>
      <c r="V1262" s="2">
        <v>1200</v>
      </c>
      <c r="W1262" t="s">
        <v>320</v>
      </c>
      <c r="X1262" t="s">
        <v>30</v>
      </c>
      <c r="Y1262" s="6">
        <f t="shared" si="81"/>
        <v>842.36</v>
      </c>
      <c r="Z1262" s="6">
        <f t="shared" si="82"/>
        <v>242.36</v>
      </c>
      <c r="AA1262" s="6">
        <f t="shared" si="83"/>
        <v>600</v>
      </c>
      <c r="AD1262" s="50">
        <f>Raw[[#This Row],[Net Contractor Cost after rebate]]+Raw[[#This Row],[TotalIncentive]]</f>
        <v>1200</v>
      </c>
      <c r="AH1262" s="69">
        <f>Raw[[#This Row],[Contractor Markup]]/Raw[[#This Row],[RegularPrice]]</f>
        <v>0</v>
      </c>
    </row>
    <row r="1263" spans="1:34" hidden="1" x14ac:dyDescent="0.25">
      <c r="A1263">
        <v>51389</v>
      </c>
      <c r="B1263" t="s">
        <v>1550</v>
      </c>
      <c r="C1263">
        <v>10</v>
      </c>
      <c r="F1263" t="s">
        <v>1582</v>
      </c>
      <c r="G1263" t="s">
        <v>1270</v>
      </c>
      <c r="H1263" t="s">
        <v>3144</v>
      </c>
      <c r="I1263" t="s">
        <v>3144</v>
      </c>
      <c r="L1263">
        <v>18</v>
      </c>
      <c r="M1263">
        <f t="shared" si="80"/>
        <v>18</v>
      </c>
      <c r="N1263">
        <v>12.5</v>
      </c>
      <c r="O1263">
        <v>9</v>
      </c>
      <c r="P1263" s="46" t="s">
        <v>27</v>
      </c>
      <c r="Q1263" t="s">
        <v>40</v>
      </c>
      <c r="R1263" s="2">
        <v>1545.61</v>
      </c>
      <c r="S1263" s="2">
        <v>841.61</v>
      </c>
      <c r="T1263">
        <v>1.76</v>
      </c>
      <c r="U1263" s="2">
        <v>400</v>
      </c>
      <c r="V1263" s="2">
        <v>704</v>
      </c>
      <c r="W1263" t="s">
        <v>380</v>
      </c>
      <c r="X1263" t="s">
        <v>30</v>
      </c>
      <c r="Y1263" s="6">
        <f t="shared" si="81"/>
        <v>878.18749999999989</v>
      </c>
      <c r="Z1263" s="6">
        <f t="shared" si="82"/>
        <v>478.1875</v>
      </c>
      <c r="AA1263" s="6">
        <f t="shared" si="83"/>
        <v>399.99999999999989</v>
      </c>
      <c r="AD1263" s="50">
        <f>Raw[[#This Row],[Net Contractor Cost after rebate]]+Raw[[#This Row],[TotalIncentive]]</f>
        <v>704</v>
      </c>
      <c r="AH1263" s="69">
        <f>Raw[[#This Row],[Contractor Markup]]/Raw[[#This Row],[RegularPrice]]</f>
        <v>0</v>
      </c>
    </row>
    <row r="1264" spans="1:34" hidden="1" x14ac:dyDescent="0.25">
      <c r="A1264">
        <v>51389</v>
      </c>
      <c r="B1264" t="s">
        <v>1550</v>
      </c>
      <c r="C1264">
        <v>11</v>
      </c>
      <c r="F1264" t="s">
        <v>1583</v>
      </c>
      <c r="G1264" t="s">
        <v>1270</v>
      </c>
      <c r="H1264" t="s">
        <v>3144</v>
      </c>
      <c r="I1264" t="s">
        <v>3144</v>
      </c>
      <c r="L1264">
        <v>17</v>
      </c>
      <c r="M1264">
        <f t="shared" si="80"/>
        <v>17</v>
      </c>
      <c r="N1264">
        <v>8.5</v>
      </c>
      <c r="O1264">
        <v>9</v>
      </c>
      <c r="P1264" s="46" t="s">
        <v>27</v>
      </c>
      <c r="Q1264" t="s">
        <v>40</v>
      </c>
      <c r="R1264" s="2">
        <v>814.21</v>
      </c>
      <c r="S1264" s="2">
        <v>450.21</v>
      </c>
      <c r="T1264">
        <v>0.91</v>
      </c>
      <c r="U1264" s="2">
        <v>400</v>
      </c>
      <c r="V1264" s="2">
        <v>364</v>
      </c>
      <c r="W1264" t="s">
        <v>374</v>
      </c>
      <c r="X1264" t="s">
        <v>30</v>
      </c>
      <c r="Y1264" s="6">
        <f t="shared" si="81"/>
        <v>894.73626373626371</v>
      </c>
      <c r="Z1264" s="6">
        <f t="shared" si="82"/>
        <v>494.73626373626371</v>
      </c>
      <c r="AA1264" s="6">
        <f t="shared" si="83"/>
        <v>400</v>
      </c>
      <c r="AD1264" s="50">
        <f>Raw[[#This Row],[Net Contractor Cost after rebate]]+Raw[[#This Row],[TotalIncentive]]</f>
        <v>364</v>
      </c>
      <c r="AH1264" s="69">
        <f>Raw[[#This Row],[Contractor Markup]]/Raw[[#This Row],[RegularPrice]]</f>
        <v>0</v>
      </c>
    </row>
    <row r="1265" spans="1:34" hidden="1" x14ac:dyDescent="0.25">
      <c r="A1265">
        <v>51389</v>
      </c>
      <c r="B1265" t="s">
        <v>1550</v>
      </c>
      <c r="C1265">
        <v>12</v>
      </c>
      <c r="F1265" t="s">
        <v>1584</v>
      </c>
      <c r="G1265" t="s">
        <v>1270</v>
      </c>
      <c r="H1265" t="s">
        <v>3137</v>
      </c>
      <c r="I1265" t="s">
        <v>3137</v>
      </c>
      <c r="L1265">
        <v>19</v>
      </c>
      <c r="M1265">
        <f t="shared" si="80"/>
        <v>19</v>
      </c>
      <c r="N1265">
        <v>12.5</v>
      </c>
      <c r="O1265">
        <v>10.6</v>
      </c>
      <c r="P1265" s="46" t="s">
        <v>27</v>
      </c>
      <c r="Q1265" t="s">
        <v>28</v>
      </c>
      <c r="R1265" s="2">
        <v>1983.9</v>
      </c>
      <c r="S1265" s="2">
        <v>1083.9000000000001</v>
      </c>
      <c r="T1265">
        <v>1.5</v>
      </c>
      <c r="U1265" s="2">
        <v>600</v>
      </c>
      <c r="V1265" s="2">
        <v>900</v>
      </c>
      <c r="W1265" t="s">
        <v>50</v>
      </c>
      <c r="X1265" t="s">
        <v>30</v>
      </c>
      <c r="Y1265" s="6">
        <f t="shared" si="81"/>
        <v>1322.6000000000001</v>
      </c>
      <c r="Z1265" s="6">
        <f t="shared" si="82"/>
        <v>722.6</v>
      </c>
      <c r="AA1265" s="6">
        <f t="shared" si="83"/>
        <v>600.00000000000011</v>
      </c>
      <c r="AD1265" s="50">
        <f>Raw[[#This Row],[Net Contractor Cost after rebate]]+Raw[[#This Row],[TotalIncentive]]</f>
        <v>900</v>
      </c>
      <c r="AH1265" s="69">
        <f>Raw[[#This Row],[Contractor Markup]]/Raw[[#This Row],[RegularPrice]]</f>
        <v>0</v>
      </c>
    </row>
    <row r="1266" spans="1:34" hidden="1" x14ac:dyDescent="0.25">
      <c r="A1266">
        <v>51389</v>
      </c>
      <c r="B1266" t="s">
        <v>1550</v>
      </c>
      <c r="C1266">
        <v>13</v>
      </c>
      <c r="F1266" t="s">
        <v>1584</v>
      </c>
      <c r="G1266" t="s">
        <v>1270</v>
      </c>
      <c r="H1266" t="s">
        <v>3137</v>
      </c>
      <c r="I1266" t="s">
        <v>3137</v>
      </c>
      <c r="L1266">
        <v>19</v>
      </c>
      <c r="M1266">
        <f t="shared" si="80"/>
        <v>19</v>
      </c>
      <c r="N1266">
        <v>12.5</v>
      </c>
      <c r="O1266">
        <v>10.6</v>
      </c>
      <c r="P1266" s="46" t="s">
        <v>27</v>
      </c>
      <c r="Q1266" t="s">
        <v>28</v>
      </c>
      <c r="R1266" s="2">
        <v>1983.9</v>
      </c>
      <c r="S1266" s="2">
        <v>1083.9000000000001</v>
      </c>
      <c r="T1266">
        <v>1.5</v>
      </c>
      <c r="U1266" s="2">
        <v>600</v>
      </c>
      <c r="V1266" s="2">
        <v>900</v>
      </c>
      <c r="W1266" t="s">
        <v>50</v>
      </c>
      <c r="X1266" t="s">
        <v>30</v>
      </c>
      <c r="Y1266" s="6">
        <f t="shared" si="81"/>
        <v>1322.6000000000001</v>
      </c>
      <c r="Z1266" s="6">
        <f t="shared" si="82"/>
        <v>722.6</v>
      </c>
      <c r="AA1266" s="6">
        <f t="shared" si="83"/>
        <v>600.00000000000011</v>
      </c>
      <c r="AD1266" s="50">
        <f>Raw[[#This Row],[Net Contractor Cost after rebate]]+Raw[[#This Row],[TotalIncentive]]</f>
        <v>900</v>
      </c>
      <c r="AH1266" s="69">
        <f>Raw[[#This Row],[Contractor Markup]]/Raw[[#This Row],[RegularPrice]]</f>
        <v>0</v>
      </c>
    </row>
    <row r="1267" spans="1:34" hidden="1" x14ac:dyDescent="0.25">
      <c r="A1267">
        <v>51389</v>
      </c>
      <c r="B1267" t="s">
        <v>1550</v>
      </c>
      <c r="C1267">
        <v>14</v>
      </c>
      <c r="F1267" t="s">
        <v>1585</v>
      </c>
      <c r="G1267" t="s">
        <v>1270</v>
      </c>
      <c r="H1267" t="s">
        <v>3137</v>
      </c>
      <c r="I1267" t="s">
        <v>3137</v>
      </c>
      <c r="L1267">
        <v>16</v>
      </c>
      <c r="M1267">
        <f t="shared" si="80"/>
        <v>16</v>
      </c>
      <c r="N1267">
        <v>10.9</v>
      </c>
      <c r="O1267">
        <v>9</v>
      </c>
      <c r="P1267" s="46" t="s">
        <v>27</v>
      </c>
      <c r="Q1267" t="s">
        <v>40</v>
      </c>
      <c r="R1267" s="2">
        <v>1379.3</v>
      </c>
      <c r="S1267" s="2">
        <v>1079.3</v>
      </c>
      <c r="T1267">
        <v>0.75</v>
      </c>
      <c r="U1267" s="2">
        <v>400</v>
      </c>
      <c r="V1267" s="2">
        <v>300</v>
      </c>
      <c r="W1267" t="s">
        <v>380</v>
      </c>
      <c r="X1267" t="s">
        <v>30</v>
      </c>
      <c r="Y1267" s="6">
        <f t="shared" si="81"/>
        <v>1839.0666666666666</v>
      </c>
      <c r="Z1267" s="6">
        <f t="shared" si="82"/>
        <v>1439.0666666666666</v>
      </c>
      <c r="AA1267" s="6">
        <f t="shared" si="83"/>
        <v>400</v>
      </c>
      <c r="AD1267" s="50">
        <f>Raw[[#This Row],[Net Contractor Cost after rebate]]+Raw[[#This Row],[TotalIncentive]]</f>
        <v>300</v>
      </c>
      <c r="AH1267" s="69">
        <f>Raw[[#This Row],[Contractor Markup]]/Raw[[#This Row],[RegularPrice]]</f>
        <v>0</v>
      </c>
    </row>
    <row r="1268" spans="1:34" hidden="1" x14ac:dyDescent="0.25">
      <c r="A1268">
        <v>51389</v>
      </c>
      <c r="B1268" t="s">
        <v>1550</v>
      </c>
      <c r="C1268">
        <v>15</v>
      </c>
      <c r="F1268" t="s">
        <v>1585</v>
      </c>
      <c r="G1268" t="s">
        <v>1270</v>
      </c>
      <c r="H1268" t="s">
        <v>3137</v>
      </c>
      <c r="I1268" t="s">
        <v>3137</v>
      </c>
      <c r="L1268">
        <v>16</v>
      </c>
      <c r="M1268">
        <f t="shared" si="80"/>
        <v>16</v>
      </c>
      <c r="N1268">
        <v>10</v>
      </c>
      <c r="O1268">
        <v>9</v>
      </c>
      <c r="P1268" s="46" t="s">
        <v>27</v>
      </c>
      <c r="Q1268" t="s">
        <v>40</v>
      </c>
      <c r="R1268" s="2">
        <v>1479.3</v>
      </c>
      <c r="S1268" s="2">
        <v>1079.3</v>
      </c>
      <c r="T1268">
        <v>1</v>
      </c>
      <c r="U1268" s="2">
        <v>400</v>
      </c>
      <c r="V1268" s="2">
        <v>400</v>
      </c>
      <c r="W1268" t="s">
        <v>380</v>
      </c>
      <c r="X1268" t="s">
        <v>30</v>
      </c>
      <c r="Y1268" s="6">
        <f t="shared" si="81"/>
        <v>1479.3</v>
      </c>
      <c r="Z1268" s="6">
        <f t="shared" si="82"/>
        <v>1079.3</v>
      </c>
      <c r="AA1268" s="6">
        <f t="shared" si="83"/>
        <v>400</v>
      </c>
      <c r="AD1268" s="50">
        <f>Raw[[#This Row],[Net Contractor Cost after rebate]]+Raw[[#This Row],[TotalIncentive]]</f>
        <v>400</v>
      </c>
      <c r="AH1268" s="69">
        <f>Raw[[#This Row],[Contractor Markup]]/Raw[[#This Row],[RegularPrice]]</f>
        <v>0</v>
      </c>
    </row>
    <row r="1269" spans="1:34" hidden="1" x14ac:dyDescent="0.25">
      <c r="A1269">
        <v>51389</v>
      </c>
      <c r="B1269" t="s">
        <v>1550</v>
      </c>
      <c r="C1269">
        <v>16</v>
      </c>
      <c r="F1269" t="s">
        <v>1586</v>
      </c>
      <c r="G1269" t="s">
        <v>1276</v>
      </c>
      <c r="H1269" t="s">
        <v>3143</v>
      </c>
      <c r="I1269" t="s">
        <v>3143</v>
      </c>
      <c r="L1269">
        <v>20.399999999999999</v>
      </c>
      <c r="M1269">
        <f t="shared" si="80"/>
        <v>21</v>
      </c>
      <c r="N1269">
        <v>11.5</v>
      </c>
      <c r="O1269">
        <v>10.8</v>
      </c>
      <c r="P1269" s="46" t="s">
        <v>27</v>
      </c>
      <c r="Q1269" t="s">
        <v>28</v>
      </c>
      <c r="R1269" s="2">
        <v>3132.1</v>
      </c>
      <c r="S1269" s="2">
        <v>1782.1</v>
      </c>
      <c r="T1269">
        <v>2.25</v>
      </c>
      <c r="U1269" s="2">
        <v>600</v>
      </c>
      <c r="V1269" s="2">
        <v>1350</v>
      </c>
      <c r="W1269" t="s">
        <v>1330</v>
      </c>
      <c r="X1269" t="s">
        <v>30</v>
      </c>
      <c r="Y1269" s="6">
        <f t="shared" si="81"/>
        <v>1392.0444444444445</v>
      </c>
      <c r="Z1269" s="6">
        <f t="shared" si="82"/>
        <v>792.04444444444437</v>
      </c>
      <c r="AA1269" s="6">
        <f t="shared" si="83"/>
        <v>600.00000000000011</v>
      </c>
      <c r="AD1269" s="50">
        <f>Raw[[#This Row],[Net Contractor Cost after rebate]]+Raw[[#This Row],[TotalIncentive]]</f>
        <v>1350</v>
      </c>
      <c r="AH1269" s="69">
        <f>Raw[[#This Row],[Contractor Markup]]/Raw[[#This Row],[RegularPrice]]</f>
        <v>0</v>
      </c>
    </row>
    <row r="1270" spans="1:34" hidden="1" x14ac:dyDescent="0.25">
      <c r="A1270">
        <v>51389</v>
      </c>
      <c r="B1270" t="s">
        <v>1550</v>
      </c>
      <c r="C1270">
        <v>17</v>
      </c>
      <c r="F1270" t="s">
        <v>1586</v>
      </c>
      <c r="G1270" t="s">
        <v>1276</v>
      </c>
      <c r="H1270" t="s">
        <v>3143</v>
      </c>
      <c r="I1270" t="s">
        <v>3143</v>
      </c>
      <c r="L1270">
        <v>21.4</v>
      </c>
      <c r="M1270">
        <f t="shared" si="80"/>
        <v>22</v>
      </c>
      <c r="N1270">
        <v>10.5</v>
      </c>
      <c r="O1270">
        <v>10.199999999999999</v>
      </c>
      <c r="P1270" s="46" t="s">
        <v>27</v>
      </c>
      <c r="Q1270" t="s">
        <v>28</v>
      </c>
      <c r="R1270" s="2">
        <v>3585.1</v>
      </c>
      <c r="S1270" s="2">
        <v>1785.1</v>
      </c>
      <c r="T1270">
        <v>3</v>
      </c>
      <c r="U1270" s="2">
        <v>600</v>
      </c>
      <c r="V1270" s="2">
        <v>1800</v>
      </c>
      <c r="W1270" t="s">
        <v>1330</v>
      </c>
      <c r="X1270" t="s">
        <v>30</v>
      </c>
      <c r="Y1270" s="6">
        <f t="shared" si="81"/>
        <v>1195.0333333333333</v>
      </c>
      <c r="Z1270" s="6">
        <f t="shared" si="82"/>
        <v>595.0333333333333</v>
      </c>
      <c r="AA1270" s="6">
        <f t="shared" si="83"/>
        <v>600</v>
      </c>
      <c r="AD1270" s="50">
        <f>Raw[[#This Row],[Net Contractor Cost after rebate]]+Raw[[#This Row],[TotalIncentive]]</f>
        <v>1800</v>
      </c>
      <c r="AH1270" s="69">
        <f>Raw[[#This Row],[Contractor Markup]]/Raw[[#This Row],[RegularPrice]]</f>
        <v>0</v>
      </c>
    </row>
    <row r="1271" spans="1:34" hidden="1" x14ac:dyDescent="0.25">
      <c r="A1271">
        <v>51389</v>
      </c>
      <c r="B1271" t="s">
        <v>1550</v>
      </c>
      <c r="C1271">
        <v>18</v>
      </c>
      <c r="F1271" t="s">
        <v>1587</v>
      </c>
      <c r="G1271" t="s">
        <v>1276</v>
      </c>
      <c r="H1271" t="s">
        <v>3143</v>
      </c>
      <c r="I1271" t="s">
        <v>3143</v>
      </c>
      <c r="L1271">
        <v>16.899999999999999</v>
      </c>
      <c r="M1271">
        <f t="shared" si="80"/>
        <v>17</v>
      </c>
      <c r="N1271">
        <v>9.6999999999999993</v>
      </c>
      <c r="O1271">
        <v>9.6</v>
      </c>
      <c r="P1271" s="46" t="s">
        <v>27</v>
      </c>
      <c r="Q1271" t="s">
        <v>40</v>
      </c>
      <c r="R1271" s="2">
        <v>1228</v>
      </c>
      <c r="S1271" s="2">
        <v>428</v>
      </c>
      <c r="T1271">
        <v>2</v>
      </c>
      <c r="U1271" s="2">
        <v>400</v>
      </c>
      <c r="V1271" s="2">
        <v>800</v>
      </c>
      <c r="W1271" t="s">
        <v>638</v>
      </c>
      <c r="X1271" t="s">
        <v>30</v>
      </c>
      <c r="Y1271" s="6">
        <f t="shared" si="81"/>
        <v>614</v>
      </c>
      <c r="Z1271" s="6">
        <f t="shared" si="82"/>
        <v>214</v>
      </c>
      <c r="AA1271" s="6">
        <f t="shared" si="83"/>
        <v>400</v>
      </c>
      <c r="AD1271" s="50">
        <f>Raw[[#This Row],[Net Contractor Cost after rebate]]+Raw[[#This Row],[TotalIncentive]]</f>
        <v>800</v>
      </c>
      <c r="AH1271" s="69">
        <f>Raw[[#This Row],[Contractor Markup]]/Raw[[#This Row],[RegularPrice]]</f>
        <v>0</v>
      </c>
    </row>
    <row r="1272" spans="1:34" hidden="1" x14ac:dyDescent="0.25">
      <c r="A1272">
        <v>51389</v>
      </c>
      <c r="B1272" t="s">
        <v>1550</v>
      </c>
      <c r="C1272">
        <v>19</v>
      </c>
      <c r="F1272" t="s">
        <v>1588</v>
      </c>
      <c r="G1272" t="s">
        <v>1276</v>
      </c>
      <c r="H1272" t="s">
        <v>3137</v>
      </c>
      <c r="I1272" t="s">
        <v>3137</v>
      </c>
      <c r="L1272">
        <v>16</v>
      </c>
      <c r="M1272">
        <f t="shared" si="80"/>
        <v>16</v>
      </c>
      <c r="N1272">
        <v>10.9</v>
      </c>
      <c r="O1272">
        <v>9</v>
      </c>
      <c r="P1272" s="46" t="s">
        <v>27</v>
      </c>
      <c r="Q1272" t="s">
        <v>40</v>
      </c>
      <c r="R1272" s="2">
        <v>729.36</v>
      </c>
      <c r="S1272" s="2">
        <v>429.36</v>
      </c>
      <c r="T1272">
        <v>0.75</v>
      </c>
      <c r="U1272" s="2">
        <v>400</v>
      </c>
      <c r="V1272" s="2">
        <v>300</v>
      </c>
      <c r="W1272" t="s">
        <v>578</v>
      </c>
      <c r="X1272" t="s">
        <v>30</v>
      </c>
      <c r="Y1272" s="6">
        <f t="shared" si="81"/>
        <v>972.48</v>
      </c>
      <c r="Z1272" s="6">
        <f t="shared" si="82"/>
        <v>572.48</v>
      </c>
      <c r="AA1272" s="6">
        <f t="shared" si="83"/>
        <v>400</v>
      </c>
      <c r="AD1272" s="50">
        <f>Raw[[#This Row],[Net Contractor Cost after rebate]]+Raw[[#This Row],[TotalIncentive]]</f>
        <v>300</v>
      </c>
      <c r="AH1272" s="69">
        <f>Raw[[#This Row],[Contractor Markup]]/Raw[[#This Row],[RegularPrice]]</f>
        <v>0</v>
      </c>
    </row>
    <row r="1273" spans="1:34" hidden="1" x14ac:dyDescent="0.25">
      <c r="A1273">
        <v>51389</v>
      </c>
      <c r="B1273" t="s">
        <v>1550</v>
      </c>
      <c r="C1273">
        <v>20</v>
      </c>
      <c r="F1273" t="s">
        <v>1589</v>
      </c>
      <c r="G1273" t="s">
        <v>1270</v>
      </c>
      <c r="H1273" t="s">
        <v>3143</v>
      </c>
      <c r="I1273" t="s">
        <v>3143</v>
      </c>
      <c r="L1273">
        <v>17.600000000000001</v>
      </c>
      <c r="M1273">
        <f t="shared" si="80"/>
        <v>18</v>
      </c>
      <c r="N1273">
        <v>11.2</v>
      </c>
      <c r="O1273">
        <v>10</v>
      </c>
      <c r="P1273" s="46" t="s">
        <v>27</v>
      </c>
      <c r="Q1273" t="s">
        <v>65</v>
      </c>
      <c r="R1273" s="2">
        <v>725.41</v>
      </c>
      <c r="S1273" s="2">
        <v>350.41</v>
      </c>
      <c r="T1273">
        <v>0.75</v>
      </c>
      <c r="U1273" s="2">
        <v>500</v>
      </c>
      <c r="V1273" s="2">
        <v>375</v>
      </c>
      <c r="W1273" t="s">
        <v>380</v>
      </c>
      <c r="X1273" t="s">
        <v>30</v>
      </c>
      <c r="Y1273" s="6">
        <f t="shared" si="81"/>
        <v>967.21333333333325</v>
      </c>
      <c r="Z1273" s="6">
        <f t="shared" si="82"/>
        <v>467.21333333333337</v>
      </c>
      <c r="AA1273" s="6">
        <f t="shared" si="83"/>
        <v>499.99999999999989</v>
      </c>
      <c r="AD1273" s="50">
        <f>Raw[[#This Row],[Net Contractor Cost after rebate]]+Raw[[#This Row],[TotalIncentive]]</f>
        <v>375</v>
      </c>
      <c r="AH1273" s="69">
        <f>Raw[[#This Row],[Contractor Markup]]/Raw[[#This Row],[RegularPrice]]</f>
        <v>0</v>
      </c>
    </row>
    <row r="1274" spans="1:34" hidden="1" x14ac:dyDescent="0.25">
      <c r="A1274">
        <v>51389</v>
      </c>
      <c r="B1274" t="s">
        <v>1550</v>
      </c>
      <c r="C1274">
        <v>21</v>
      </c>
      <c r="F1274" t="s">
        <v>1590</v>
      </c>
      <c r="G1274" t="s">
        <v>1276</v>
      </c>
      <c r="H1274" t="s">
        <v>3143</v>
      </c>
      <c r="I1274" t="s">
        <v>3143</v>
      </c>
      <c r="L1274">
        <v>18</v>
      </c>
      <c r="M1274">
        <f t="shared" si="80"/>
        <v>18</v>
      </c>
      <c r="N1274">
        <v>10.5</v>
      </c>
      <c r="O1274">
        <v>10</v>
      </c>
      <c r="P1274" s="46" t="s">
        <v>27</v>
      </c>
      <c r="Q1274" t="s">
        <v>28</v>
      </c>
      <c r="R1274" s="2">
        <v>2096.35</v>
      </c>
      <c r="S1274" s="2">
        <v>296.35000000000002</v>
      </c>
      <c r="T1274">
        <v>3</v>
      </c>
      <c r="U1274" s="2">
        <v>600</v>
      </c>
      <c r="V1274" s="2">
        <v>1800</v>
      </c>
      <c r="W1274" t="s">
        <v>197</v>
      </c>
      <c r="X1274" t="s">
        <v>30</v>
      </c>
      <c r="Y1274" s="6">
        <f t="shared" si="81"/>
        <v>698.7833333333333</v>
      </c>
      <c r="Z1274" s="6">
        <f t="shared" si="82"/>
        <v>98.783333333333346</v>
      </c>
      <c r="AA1274" s="6">
        <f t="shared" si="83"/>
        <v>600</v>
      </c>
      <c r="AD1274" s="50">
        <f>Raw[[#This Row],[Net Contractor Cost after rebate]]+Raw[[#This Row],[TotalIncentive]]</f>
        <v>1800</v>
      </c>
      <c r="AH1274" s="69">
        <f>Raw[[#This Row],[Contractor Markup]]/Raw[[#This Row],[RegularPrice]]</f>
        <v>0</v>
      </c>
    </row>
    <row r="1275" spans="1:34" hidden="1" x14ac:dyDescent="0.25">
      <c r="A1275">
        <v>51389</v>
      </c>
      <c r="B1275" t="s">
        <v>1550</v>
      </c>
      <c r="C1275">
        <v>22</v>
      </c>
      <c r="F1275" t="s">
        <v>1591</v>
      </c>
      <c r="G1275" t="s">
        <v>1298</v>
      </c>
      <c r="H1275" t="s">
        <v>3143</v>
      </c>
      <c r="I1275" t="s">
        <v>3143</v>
      </c>
      <c r="L1275">
        <v>20.5</v>
      </c>
      <c r="M1275">
        <f t="shared" si="80"/>
        <v>21</v>
      </c>
      <c r="N1275">
        <v>11</v>
      </c>
      <c r="O1275">
        <v>10.199999999999999</v>
      </c>
      <c r="P1275" s="46" t="s">
        <v>27</v>
      </c>
      <c r="Q1275" t="s">
        <v>28</v>
      </c>
      <c r="R1275" s="2">
        <v>3804.93</v>
      </c>
      <c r="S1275" s="2">
        <v>1404.93</v>
      </c>
      <c r="T1275">
        <v>4</v>
      </c>
      <c r="U1275" s="2">
        <v>600</v>
      </c>
      <c r="V1275" s="2">
        <v>2400</v>
      </c>
      <c r="W1275" t="s">
        <v>135</v>
      </c>
      <c r="X1275" t="s">
        <v>30</v>
      </c>
      <c r="Y1275" s="6">
        <f t="shared" si="81"/>
        <v>951.23249999999996</v>
      </c>
      <c r="Z1275" s="6">
        <f t="shared" si="82"/>
        <v>351.23250000000002</v>
      </c>
      <c r="AA1275" s="6">
        <f t="shared" si="83"/>
        <v>600</v>
      </c>
      <c r="AD1275" s="50">
        <f>Raw[[#This Row],[Net Contractor Cost after rebate]]+Raw[[#This Row],[TotalIncentive]]</f>
        <v>2400</v>
      </c>
      <c r="AH1275" s="69">
        <f>Raw[[#This Row],[Contractor Markup]]/Raw[[#This Row],[RegularPrice]]</f>
        <v>0</v>
      </c>
    </row>
    <row r="1276" spans="1:34" hidden="1" x14ac:dyDescent="0.25">
      <c r="A1276">
        <v>51389</v>
      </c>
      <c r="B1276" t="s">
        <v>1550</v>
      </c>
      <c r="C1276">
        <v>23</v>
      </c>
      <c r="F1276" t="s">
        <v>1592</v>
      </c>
      <c r="G1276" t="s">
        <v>1279</v>
      </c>
      <c r="H1276" t="s">
        <v>3143</v>
      </c>
      <c r="I1276" t="s">
        <v>3143</v>
      </c>
      <c r="L1276">
        <v>20.5</v>
      </c>
      <c r="M1276">
        <f t="shared" si="80"/>
        <v>21</v>
      </c>
      <c r="N1276">
        <v>10.1</v>
      </c>
      <c r="O1276">
        <v>11.5</v>
      </c>
      <c r="P1276" s="46" t="s">
        <v>27</v>
      </c>
      <c r="Q1276" t="s">
        <v>28</v>
      </c>
      <c r="R1276" s="2">
        <v>3965.21</v>
      </c>
      <c r="S1276" s="2">
        <v>1517.21</v>
      </c>
      <c r="T1276">
        <v>4.08</v>
      </c>
      <c r="U1276" s="2">
        <v>600</v>
      </c>
      <c r="V1276" s="2">
        <v>2448</v>
      </c>
      <c r="W1276" t="s">
        <v>59</v>
      </c>
      <c r="X1276" t="s">
        <v>30</v>
      </c>
      <c r="Y1276" s="6">
        <f t="shared" si="81"/>
        <v>971.86519607843138</v>
      </c>
      <c r="Z1276" s="6">
        <f t="shared" si="82"/>
        <v>371.86519607843138</v>
      </c>
      <c r="AA1276" s="6">
        <f t="shared" si="83"/>
        <v>600</v>
      </c>
      <c r="AD1276" s="50">
        <f>Raw[[#This Row],[Net Contractor Cost after rebate]]+Raw[[#This Row],[TotalIncentive]]</f>
        <v>2448</v>
      </c>
      <c r="AH1276" s="69">
        <f>Raw[[#This Row],[Contractor Markup]]/Raw[[#This Row],[RegularPrice]]</f>
        <v>0</v>
      </c>
    </row>
    <row r="1277" spans="1:34" hidden="1" x14ac:dyDescent="0.25">
      <c r="A1277">
        <v>51389</v>
      </c>
      <c r="B1277" t="s">
        <v>1550</v>
      </c>
      <c r="C1277">
        <v>24</v>
      </c>
      <c r="F1277" t="s">
        <v>1593</v>
      </c>
      <c r="G1277" t="s">
        <v>1276</v>
      </c>
      <c r="H1277" t="s">
        <v>3144</v>
      </c>
      <c r="I1277" t="s">
        <v>3144</v>
      </c>
      <c r="L1277">
        <v>18</v>
      </c>
      <c r="M1277">
        <f t="shared" si="80"/>
        <v>18</v>
      </c>
      <c r="N1277">
        <v>12.7</v>
      </c>
      <c r="O1277">
        <v>12.5</v>
      </c>
      <c r="P1277" s="46" t="s">
        <v>27</v>
      </c>
      <c r="Q1277" t="s">
        <v>28</v>
      </c>
      <c r="R1277" s="2">
        <v>2952.74</v>
      </c>
      <c r="S1277" s="2">
        <v>1752.74</v>
      </c>
      <c r="T1277">
        <v>2</v>
      </c>
      <c r="U1277" s="2">
        <v>600</v>
      </c>
      <c r="V1277" s="2">
        <v>1200</v>
      </c>
      <c r="W1277" t="s">
        <v>736</v>
      </c>
      <c r="X1277" t="s">
        <v>30</v>
      </c>
      <c r="Y1277" s="6">
        <f t="shared" si="81"/>
        <v>1476.37</v>
      </c>
      <c r="Z1277" s="6">
        <f t="shared" si="82"/>
        <v>876.37</v>
      </c>
      <c r="AA1277" s="6">
        <f t="shared" si="83"/>
        <v>599.99999999999989</v>
      </c>
      <c r="AD1277" s="50">
        <f>Raw[[#This Row],[Net Contractor Cost after rebate]]+Raw[[#This Row],[TotalIncentive]]</f>
        <v>1200</v>
      </c>
      <c r="AH1277" s="69">
        <f>Raw[[#This Row],[Contractor Markup]]/Raw[[#This Row],[RegularPrice]]</f>
        <v>0</v>
      </c>
    </row>
    <row r="1278" spans="1:34" hidden="1" x14ac:dyDescent="0.25">
      <c r="A1278">
        <v>51389</v>
      </c>
      <c r="B1278" t="s">
        <v>1550</v>
      </c>
      <c r="C1278">
        <v>25</v>
      </c>
      <c r="F1278" t="s">
        <v>1594</v>
      </c>
      <c r="G1278" t="s">
        <v>1276</v>
      </c>
      <c r="H1278" t="s">
        <v>3143</v>
      </c>
      <c r="I1278" t="s">
        <v>3143</v>
      </c>
      <c r="L1278">
        <v>17.3</v>
      </c>
      <c r="M1278">
        <f t="shared" si="80"/>
        <v>18</v>
      </c>
      <c r="N1278">
        <v>10</v>
      </c>
      <c r="O1278">
        <v>10.3</v>
      </c>
      <c r="P1278" s="46" t="s">
        <v>27</v>
      </c>
      <c r="Q1278" t="s">
        <v>65</v>
      </c>
      <c r="R1278" s="2">
        <v>740.55</v>
      </c>
      <c r="S1278" s="2">
        <v>240.55</v>
      </c>
      <c r="T1278">
        <v>1</v>
      </c>
      <c r="U1278" s="2">
        <v>500</v>
      </c>
      <c r="V1278" s="2">
        <v>500</v>
      </c>
      <c r="W1278" t="s">
        <v>420</v>
      </c>
      <c r="X1278" t="s">
        <v>30</v>
      </c>
      <c r="Y1278" s="6">
        <f t="shared" si="81"/>
        <v>740.55</v>
      </c>
      <c r="Z1278" s="6">
        <f t="shared" si="82"/>
        <v>240.55</v>
      </c>
      <c r="AA1278" s="6">
        <f t="shared" si="83"/>
        <v>499.99999999999994</v>
      </c>
      <c r="AD1278" s="50">
        <f>Raw[[#This Row],[Net Contractor Cost after rebate]]+Raw[[#This Row],[TotalIncentive]]</f>
        <v>500</v>
      </c>
      <c r="AH1278" s="69">
        <f>Raw[[#This Row],[Contractor Markup]]/Raw[[#This Row],[RegularPrice]]</f>
        <v>0</v>
      </c>
    </row>
    <row r="1279" spans="1:34" hidden="1" x14ac:dyDescent="0.25">
      <c r="A1279">
        <v>51390</v>
      </c>
      <c r="B1279" t="s">
        <v>1550</v>
      </c>
      <c r="C1279">
        <v>1</v>
      </c>
      <c r="F1279" t="s">
        <v>1595</v>
      </c>
      <c r="G1279" t="s">
        <v>1276</v>
      </c>
      <c r="H1279" t="s">
        <v>3137</v>
      </c>
      <c r="I1279" t="s">
        <v>3137</v>
      </c>
      <c r="L1279">
        <v>18</v>
      </c>
      <c r="M1279">
        <f t="shared" si="80"/>
        <v>18</v>
      </c>
      <c r="N1279">
        <v>10</v>
      </c>
      <c r="O1279">
        <v>10.6</v>
      </c>
      <c r="P1279" s="46" t="s">
        <v>27</v>
      </c>
      <c r="Q1279" t="s">
        <v>28</v>
      </c>
      <c r="R1279" s="2">
        <v>1668.29</v>
      </c>
      <c r="S1279" s="2">
        <v>468.29</v>
      </c>
      <c r="T1279">
        <v>2</v>
      </c>
      <c r="U1279" s="2">
        <v>600</v>
      </c>
      <c r="V1279" s="2">
        <v>1200</v>
      </c>
      <c r="W1279" t="s">
        <v>315</v>
      </c>
      <c r="X1279" t="s">
        <v>30</v>
      </c>
      <c r="Y1279" s="6">
        <f t="shared" si="81"/>
        <v>834.14499999999998</v>
      </c>
      <c r="Z1279" s="6">
        <f t="shared" si="82"/>
        <v>234.14500000000001</v>
      </c>
      <c r="AA1279" s="6">
        <f t="shared" si="83"/>
        <v>600</v>
      </c>
      <c r="AD1279" s="50">
        <f>Raw[[#This Row],[Net Contractor Cost after rebate]]+Raw[[#This Row],[TotalIncentive]]</f>
        <v>1200</v>
      </c>
      <c r="AH1279" s="69">
        <f>Raw[[#This Row],[Contractor Markup]]/Raw[[#This Row],[RegularPrice]]</f>
        <v>0</v>
      </c>
    </row>
    <row r="1280" spans="1:34" hidden="1" x14ac:dyDescent="0.25">
      <c r="A1280">
        <v>51390</v>
      </c>
      <c r="B1280" t="s">
        <v>1550</v>
      </c>
      <c r="C1280">
        <v>2</v>
      </c>
      <c r="F1280" t="s">
        <v>1596</v>
      </c>
      <c r="G1280" t="s">
        <v>1276</v>
      </c>
      <c r="H1280" t="s">
        <v>3144</v>
      </c>
      <c r="I1280" t="s">
        <v>3144</v>
      </c>
      <c r="L1280">
        <v>19</v>
      </c>
      <c r="M1280">
        <f t="shared" si="80"/>
        <v>19</v>
      </c>
      <c r="N1280">
        <v>12.5</v>
      </c>
      <c r="O1280">
        <v>9</v>
      </c>
      <c r="P1280" s="46" t="s">
        <v>27</v>
      </c>
      <c r="Q1280" t="s">
        <v>40</v>
      </c>
      <c r="R1280" s="2">
        <v>962.25</v>
      </c>
      <c r="S1280" s="2">
        <v>602.25</v>
      </c>
      <c r="T1280">
        <v>0.9</v>
      </c>
      <c r="U1280" s="2">
        <v>400</v>
      </c>
      <c r="V1280" s="2">
        <v>360</v>
      </c>
      <c r="W1280" t="s">
        <v>159</v>
      </c>
      <c r="X1280" t="s">
        <v>30</v>
      </c>
      <c r="Y1280" s="6">
        <f t="shared" si="81"/>
        <v>1069.1666666666667</v>
      </c>
      <c r="Z1280" s="6">
        <f t="shared" si="82"/>
        <v>669.16666666666663</v>
      </c>
      <c r="AA1280" s="6">
        <f t="shared" si="83"/>
        <v>400.00000000000011</v>
      </c>
      <c r="AD1280" s="50">
        <f>Raw[[#This Row],[Net Contractor Cost after rebate]]+Raw[[#This Row],[TotalIncentive]]</f>
        <v>360</v>
      </c>
      <c r="AH1280" s="69">
        <f>Raw[[#This Row],[Contractor Markup]]/Raw[[#This Row],[RegularPrice]]</f>
        <v>0</v>
      </c>
    </row>
    <row r="1281" spans="1:34" hidden="1" x14ac:dyDescent="0.25">
      <c r="A1281">
        <v>51390</v>
      </c>
      <c r="B1281" t="s">
        <v>1550</v>
      </c>
      <c r="C1281">
        <v>3</v>
      </c>
      <c r="F1281" t="s">
        <v>1597</v>
      </c>
      <c r="G1281" t="s">
        <v>1276</v>
      </c>
      <c r="H1281" t="s">
        <v>3143</v>
      </c>
      <c r="I1281" t="s">
        <v>3143</v>
      </c>
      <c r="L1281">
        <v>18</v>
      </c>
      <c r="M1281">
        <f t="shared" si="80"/>
        <v>18</v>
      </c>
      <c r="N1281">
        <v>10.5</v>
      </c>
      <c r="O1281">
        <v>10</v>
      </c>
      <c r="P1281" s="46" t="s">
        <v>27</v>
      </c>
      <c r="Q1281" t="s">
        <v>28</v>
      </c>
      <c r="R1281" s="2">
        <v>2337</v>
      </c>
      <c r="S1281" s="2">
        <v>537</v>
      </c>
      <c r="T1281">
        <v>3</v>
      </c>
      <c r="U1281" s="2">
        <v>600</v>
      </c>
      <c r="V1281" s="2">
        <v>1800</v>
      </c>
      <c r="W1281" t="s">
        <v>1338</v>
      </c>
      <c r="X1281" t="s">
        <v>30</v>
      </c>
      <c r="Y1281" s="6">
        <f t="shared" si="81"/>
        <v>779</v>
      </c>
      <c r="Z1281" s="6">
        <f t="shared" si="82"/>
        <v>179</v>
      </c>
      <c r="AA1281" s="6">
        <f t="shared" si="83"/>
        <v>600</v>
      </c>
      <c r="AD1281" s="50">
        <f>Raw[[#This Row],[Net Contractor Cost after rebate]]+Raw[[#This Row],[TotalIncentive]]</f>
        <v>1800</v>
      </c>
      <c r="AH1281" s="69">
        <f>Raw[[#This Row],[Contractor Markup]]/Raw[[#This Row],[RegularPrice]]</f>
        <v>0</v>
      </c>
    </row>
    <row r="1282" spans="1:34" hidden="1" x14ac:dyDescent="0.25">
      <c r="A1282">
        <v>51390</v>
      </c>
      <c r="B1282" t="s">
        <v>1550</v>
      </c>
      <c r="C1282">
        <v>4</v>
      </c>
      <c r="F1282" t="s">
        <v>1597</v>
      </c>
      <c r="G1282" t="s">
        <v>1276</v>
      </c>
      <c r="H1282" t="s">
        <v>3143</v>
      </c>
      <c r="I1282" t="s">
        <v>3143</v>
      </c>
      <c r="L1282">
        <v>18</v>
      </c>
      <c r="M1282">
        <f t="shared" si="80"/>
        <v>18</v>
      </c>
      <c r="N1282">
        <v>10.5</v>
      </c>
      <c r="O1282">
        <v>10</v>
      </c>
      <c r="P1282" s="46" t="s">
        <v>27</v>
      </c>
      <c r="Q1282" t="s">
        <v>28</v>
      </c>
      <c r="R1282" s="2">
        <v>2337</v>
      </c>
      <c r="S1282" s="2">
        <v>537</v>
      </c>
      <c r="T1282">
        <v>3</v>
      </c>
      <c r="U1282" s="2">
        <v>600</v>
      </c>
      <c r="V1282" s="2">
        <v>1800</v>
      </c>
      <c r="W1282" t="s">
        <v>1338</v>
      </c>
      <c r="X1282" t="s">
        <v>30</v>
      </c>
      <c r="Y1282" s="6">
        <f t="shared" si="81"/>
        <v>779</v>
      </c>
      <c r="Z1282" s="6">
        <f t="shared" si="82"/>
        <v>179</v>
      </c>
      <c r="AA1282" s="6">
        <f t="shared" si="83"/>
        <v>600</v>
      </c>
      <c r="AD1282" s="50">
        <f>Raw[[#This Row],[Net Contractor Cost after rebate]]+Raw[[#This Row],[TotalIncentive]]</f>
        <v>1800</v>
      </c>
      <c r="AH1282" s="69">
        <f>Raw[[#This Row],[Contractor Markup]]/Raw[[#This Row],[RegularPrice]]</f>
        <v>0</v>
      </c>
    </row>
    <row r="1283" spans="1:34" hidden="1" x14ac:dyDescent="0.25">
      <c r="A1283">
        <v>51390</v>
      </c>
      <c r="B1283" t="s">
        <v>1550</v>
      </c>
      <c r="C1283">
        <v>5</v>
      </c>
      <c r="F1283" t="s">
        <v>1597</v>
      </c>
      <c r="G1283" t="s">
        <v>1276</v>
      </c>
      <c r="H1283" t="s">
        <v>3143</v>
      </c>
      <c r="I1283" t="s">
        <v>3143</v>
      </c>
      <c r="L1283">
        <v>18</v>
      </c>
      <c r="M1283">
        <f t="shared" si="80"/>
        <v>18</v>
      </c>
      <c r="N1283">
        <v>10.5</v>
      </c>
      <c r="O1283">
        <v>10</v>
      </c>
      <c r="P1283" s="46" t="s">
        <v>27</v>
      </c>
      <c r="Q1283" t="s">
        <v>28</v>
      </c>
      <c r="R1283" s="2">
        <v>2337</v>
      </c>
      <c r="S1283" s="2">
        <v>537</v>
      </c>
      <c r="T1283">
        <v>3</v>
      </c>
      <c r="U1283" s="2">
        <v>600</v>
      </c>
      <c r="V1283" s="2">
        <v>1800</v>
      </c>
      <c r="W1283" t="s">
        <v>1338</v>
      </c>
      <c r="X1283" t="s">
        <v>30</v>
      </c>
      <c r="Y1283" s="6">
        <f t="shared" si="81"/>
        <v>779</v>
      </c>
      <c r="Z1283" s="6">
        <f t="shared" si="82"/>
        <v>179</v>
      </c>
      <c r="AA1283" s="6">
        <f t="shared" si="83"/>
        <v>600</v>
      </c>
      <c r="AD1283" s="50">
        <f>Raw[[#This Row],[Net Contractor Cost after rebate]]+Raw[[#This Row],[TotalIncentive]]</f>
        <v>1800</v>
      </c>
      <c r="AH1283" s="69">
        <f>Raw[[#This Row],[Contractor Markup]]/Raw[[#This Row],[RegularPrice]]</f>
        <v>0</v>
      </c>
    </row>
    <row r="1284" spans="1:34" hidden="1" x14ac:dyDescent="0.25">
      <c r="A1284">
        <v>51390</v>
      </c>
      <c r="B1284" t="s">
        <v>1550</v>
      </c>
      <c r="C1284">
        <v>6</v>
      </c>
      <c r="F1284" t="s">
        <v>1598</v>
      </c>
      <c r="G1284" t="s">
        <v>1288</v>
      </c>
      <c r="H1284" t="s">
        <v>3137</v>
      </c>
      <c r="I1284" t="s">
        <v>3137</v>
      </c>
      <c r="L1284">
        <v>18</v>
      </c>
      <c r="M1284">
        <f t="shared" si="80"/>
        <v>18</v>
      </c>
      <c r="N1284">
        <v>10</v>
      </c>
      <c r="O1284">
        <v>10.6</v>
      </c>
      <c r="P1284" s="46" t="s">
        <v>27</v>
      </c>
      <c r="Q1284" t="s">
        <v>28</v>
      </c>
      <c r="R1284" s="2">
        <v>2955.86</v>
      </c>
      <c r="S1284" s="2">
        <v>1755.86</v>
      </c>
      <c r="T1284">
        <v>2</v>
      </c>
      <c r="U1284" s="2">
        <v>600</v>
      </c>
      <c r="V1284" s="2">
        <v>1200</v>
      </c>
      <c r="W1284" t="s">
        <v>636</v>
      </c>
      <c r="X1284" t="s">
        <v>30</v>
      </c>
      <c r="Y1284" s="6">
        <f t="shared" si="81"/>
        <v>1477.93</v>
      </c>
      <c r="Z1284" s="6">
        <f t="shared" si="82"/>
        <v>877.93</v>
      </c>
      <c r="AA1284" s="6">
        <f t="shared" si="83"/>
        <v>600.00000000000011</v>
      </c>
      <c r="AD1284" s="50">
        <f>Raw[[#This Row],[Net Contractor Cost after rebate]]+Raw[[#This Row],[TotalIncentive]]</f>
        <v>1200</v>
      </c>
      <c r="AH1284" s="69">
        <f>Raw[[#This Row],[Contractor Markup]]/Raw[[#This Row],[RegularPrice]]</f>
        <v>0</v>
      </c>
    </row>
    <row r="1285" spans="1:34" hidden="1" x14ac:dyDescent="0.25">
      <c r="A1285">
        <v>51390</v>
      </c>
      <c r="B1285" t="s">
        <v>1550</v>
      </c>
      <c r="C1285">
        <v>7</v>
      </c>
      <c r="F1285" t="s">
        <v>1598</v>
      </c>
      <c r="G1285" t="s">
        <v>1288</v>
      </c>
      <c r="H1285" t="s">
        <v>3137</v>
      </c>
      <c r="I1285" t="s">
        <v>3137</v>
      </c>
      <c r="L1285">
        <v>18</v>
      </c>
      <c r="M1285">
        <f t="shared" si="80"/>
        <v>18</v>
      </c>
      <c r="N1285">
        <v>10</v>
      </c>
      <c r="O1285">
        <v>10.6</v>
      </c>
      <c r="P1285" s="46" t="s">
        <v>27</v>
      </c>
      <c r="Q1285" t="s">
        <v>28</v>
      </c>
      <c r="R1285" s="2">
        <v>2955.86</v>
      </c>
      <c r="S1285" s="2">
        <v>1755.86</v>
      </c>
      <c r="T1285">
        <v>2</v>
      </c>
      <c r="U1285" s="2">
        <v>600</v>
      </c>
      <c r="V1285" s="2">
        <v>1200</v>
      </c>
      <c r="W1285" t="s">
        <v>636</v>
      </c>
      <c r="X1285" t="s">
        <v>30</v>
      </c>
      <c r="Y1285" s="6">
        <f t="shared" si="81"/>
        <v>1477.93</v>
      </c>
      <c r="Z1285" s="6">
        <f t="shared" si="82"/>
        <v>877.93</v>
      </c>
      <c r="AA1285" s="6">
        <f t="shared" si="83"/>
        <v>600.00000000000011</v>
      </c>
      <c r="AD1285" s="50">
        <f>Raw[[#This Row],[Net Contractor Cost after rebate]]+Raw[[#This Row],[TotalIncentive]]</f>
        <v>1200</v>
      </c>
      <c r="AH1285" s="69">
        <f>Raw[[#This Row],[Contractor Markup]]/Raw[[#This Row],[RegularPrice]]</f>
        <v>0</v>
      </c>
    </row>
    <row r="1286" spans="1:34" hidden="1" x14ac:dyDescent="0.25">
      <c r="A1286">
        <v>51390</v>
      </c>
      <c r="B1286" t="s">
        <v>1550</v>
      </c>
      <c r="C1286">
        <v>8</v>
      </c>
      <c r="F1286" t="s">
        <v>1598</v>
      </c>
      <c r="G1286" t="s">
        <v>1288</v>
      </c>
      <c r="H1286" t="s">
        <v>3137</v>
      </c>
      <c r="I1286" t="s">
        <v>3137</v>
      </c>
      <c r="L1286">
        <v>19</v>
      </c>
      <c r="M1286">
        <f t="shared" si="80"/>
        <v>19</v>
      </c>
      <c r="N1286">
        <v>12.5</v>
      </c>
      <c r="O1286">
        <v>10.6</v>
      </c>
      <c r="P1286" s="46" t="s">
        <v>27</v>
      </c>
      <c r="Q1286" t="s">
        <v>28</v>
      </c>
      <c r="R1286" s="2">
        <v>2655.86</v>
      </c>
      <c r="S1286" s="2">
        <v>1755.86</v>
      </c>
      <c r="T1286">
        <v>1.5</v>
      </c>
      <c r="U1286" s="2">
        <v>600</v>
      </c>
      <c r="V1286" s="2">
        <v>900</v>
      </c>
      <c r="W1286" t="s">
        <v>636</v>
      </c>
      <c r="X1286" t="s">
        <v>30</v>
      </c>
      <c r="Y1286" s="6">
        <f t="shared" si="81"/>
        <v>1770.5733333333335</v>
      </c>
      <c r="Z1286" s="6">
        <f t="shared" si="82"/>
        <v>1170.5733333333333</v>
      </c>
      <c r="AA1286" s="6">
        <f t="shared" si="83"/>
        <v>600.00000000000023</v>
      </c>
      <c r="AD1286" s="50">
        <f>Raw[[#This Row],[Net Contractor Cost after rebate]]+Raw[[#This Row],[TotalIncentive]]</f>
        <v>900</v>
      </c>
      <c r="AH1286" s="69">
        <f>Raw[[#This Row],[Contractor Markup]]/Raw[[#This Row],[RegularPrice]]</f>
        <v>0</v>
      </c>
    </row>
    <row r="1287" spans="1:34" hidden="1" x14ac:dyDescent="0.25">
      <c r="A1287">
        <v>51390</v>
      </c>
      <c r="B1287" t="s">
        <v>1550</v>
      </c>
      <c r="C1287">
        <v>9</v>
      </c>
      <c r="F1287" t="s">
        <v>1599</v>
      </c>
      <c r="G1287" t="s">
        <v>1284</v>
      </c>
      <c r="H1287" t="s">
        <v>3137</v>
      </c>
      <c r="I1287" t="s">
        <v>3137</v>
      </c>
      <c r="L1287">
        <v>18</v>
      </c>
      <c r="M1287">
        <f t="shared" si="80"/>
        <v>18</v>
      </c>
      <c r="N1287">
        <v>10</v>
      </c>
      <c r="O1287">
        <v>10.6</v>
      </c>
      <c r="P1287" s="46" t="s">
        <v>27</v>
      </c>
      <c r="Q1287" t="s">
        <v>28</v>
      </c>
      <c r="R1287" s="2">
        <v>1721.47</v>
      </c>
      <c r="S1287" s="2">
        <v>521.47</v>
      </c>
      <c r="T1287">
        <v>2</v>
      </c>
      <c r="U1287" s="2">
        <v>600</v>
      </c>
      <c r="V1287" s="2">
        <v>1200</v>
      </c>
      <c r="W1287" t="s">
        <v>385</v>
      </c>
      <c r="X1287" t="s">
        <v>30</v>
      </c>
      <c r="Y1287" s="6">
        <f t="shared" si="81"/>
        <v>860.73500000000001</v>
      </c>
      <c r="Z1287" s="6">
        <f t="shared" si="82"/>
        <v>260.73500000000001</v>
      </c>
      <c r="AA1287" s="6">
        <f t="shared" si="83"/>
        <v>600</v>
      </c>
      <c r="AD1287" s="50">
        <f>Raw[[#This Row],[Net Contractor Cost after rebate]]+Raw[[#This Row],[TotalIncentive]]</f>
        <v>1200</v>
      </c>
      <c r="AH1287" s="69">
        <f>Raw[[#This Row],[Contractor Markup]]/Raw[[#This Row],[RegularPrice]]</f>
        <v>0</v>
      </c>
    </row>
    <row r="1288" spans="1:34" hidden="1" x14ac:dyDescent="0.25">
      <c r="A1288">
        <v>51390</v>
      </c>
      <c r="B1288" t="s">
        <v>1550</v>
      </c>
      <c r="C1288">
        <v>10</v>
      </c>
      <c r="F1288" t="s">
        <v>1600</v>
      </c>
      <c r="G1288" t="s">
        <v>1276</v>
      </c>
      <c r="H1288" t="s">
        <v>3143</v>
      </c>
      <c r="I1288" t="s">
        <v>3143</v>
      </c>
      <c r="L1288">
        <v>17.3</v>
      </c>
      <c r="M1288">
        <f t="shared" si="80"/>
        <v>18</v>
      </c>
      <c r="N1288">
        <v>10</v>
      </c>
      <c r="O1288">
        <v>10.3</v>
      </c>
      <c r="P1288" s="46" t="s">
        <v>27</v>
      </c>
      <c r="Q1288" t="s">
        <v>65</v>
      </c>
      <c r="R1288" s="2">
        <v>836.43</v>
      </c>
      <c r="S1288" s="2">
        <v>336.43</v>
      </c>
      <c r="T1288">
        <v>1</v>
      </c>
      <c r="U1288" s="2">
        <v>500</v>
      </c>
      <c r="V1288" s="2">
        <v>500</v>
      </c>
      <c r="W1288" t="s">
        <v>411</v>
      </c>
      <c r="X1288" t="s">
        <v>30</v>
      </c>
      <c r="Y1288" s="6">
        <f t="shared" si="81"/>
        <v>836.43</v>
      </c>
      <c r="Z1288" s="6">
        <f t="shared" si="82"/>
        <v>336.43</v>
      </c>
      <c r="AA1288" s="6">
        <f t="shared" si="83"/>
        <v>499.99999999999994</v>
      </c>
      <c r="AD1288" s="50">
        <f>Raw[[#This Row],[Net Contractor Cost after rebate]]+Raw[[#This Row],[TotalIncentive]]</f>
        <v>500</v>
      </c>
      <c r="AH1288" s="69">
        <f>Raw[[#This Row],[Contractor Markup]]/Raw[[#This Row],[RegularPrice]]</f>
        <v>0</v>
      </c>
    </row>
    <row r="1289" spans="1:34" hidden="1" x14ac:dyDescent="0.25">
      <c r="A1289">
        <v>51390</v>
      </c>
      <c r="B1289" t="s">
        <v>1550</v>
      </c>
      <c r="C1289">
        <v>11</v>
      </c>
      <c r="F1289" t="s">
        <v>1601</v>
      </c>
      <c r="G1289" t="s">
        <v>1276</v>
      </c>
      <c r="H1289" t="s">
        <v>3143</v>
      </c>
      <c r="I1289" t="s">
        <v>3143</v>
      </c>
      <c r="L1289">
        <v>18</v>
      </c>
      <c r="M1289">
        <f t="shared" si="80"/>
        <v>18</v>
      </c>
      <c r="N1289">
        <v>10.5</v>
      </c>
      <c r="O1289">
        <v>10</v>
      </c>
      <c r="P1289" s="46" t="s">
        <v>27</v>
      </c>
      <c r="Q1289" t="s">
        <v>28</v>
      </c>
      <c r="R1289" s="2">
        <v>2391.62</v>
      </c>
      <c r="S1289" s="2">
        <v>591.62</v>
      </c>
      <c r="T1289">
        <v>3</v>
      </c>
      <c r="U1289" s="2">
        <v>600</v>
      </c>
      <c r="V1289" s="2">
        <v>1800</v>
      </c>
      <c r="W1289" t="s">
        <v>240</v>
      </c>
      <c r="X1289" t="s">
        <v>30</v>
      </c>
      <c r="Y1289" s="6">
        <f t="shared" si="81"/>
        <v>797.20666666666659</v>
      </c>
      <c r="Z1289" s="6">
        <f t="shared" si="82"/>
        <v>197.20666666666668</v>
      </c>
      <c r="AA1289" s="6">
        <f t="shared" si="83"/>
        <v>599.99999999999989</v>
      </c>
      <c r="AD1289" s="50">
        <f>Raw[[#This Row],[Net Contractor Cost after rebate]]+Raw[[#This Row],[TotalIncentive]]</f>
        <v>1800</v>
      </c>
      <c r="AH1289" s="69">
        <f>Raw[[#This Row],[Contractor Markup]]/Raw[[#This Row],[RegularPrice]]</f>
        <v>0</v>
      </c>
    </row>
    <row r="1290" spans="1:34" hidden="1" x14ac:dyDescent="0.25">
      <c r="A1290">
        <v>51390</v>
      </c>
      <c r="B1290" t="s">
        <v>1550</v>
      </c>
      <c r="C1290">
        <v>12</v>
      </c>
      <c r="F1290" t="s">
        <v>1602</v>
      </c>
      <c r="G1290" t="s">
        <v>1276</v>
      </c>
      <c r="H1290" t="s">
        <v>3137</v>
      </c>
      <c r="I1290" t="s">
        <v>3137</v>
      </c>
      <c r="L1290">
        <v>16</v>
      </c>
      <c r="M1290">
        <f t="shared" si="80"/>
        <v>16</v>
      </c>
      <c r="N1290">
        <v>10</v>
      </c>
      <c r="O1290">
        <v>9</v>
      </c>
      <c r="P1290" s="46" t="s">
        <v>27</v>
      </c>
      <c r="Q1290" t="s">
        <v>40</v>
      </c>
      <c r="R1290" s="2">
        <v>823</v>
      </c>
      <c r="S1290" s="2">
        <v>423</v>
      </c>
      <c r="T1290">
        <v>1</v>
      </c>
      <c r="U1290" s="2">
        <v>400</v>
      </c>
      <c r="V1290" s="2">
        <v>400</v>
      </c>
      <c r="W1290" t="s">
        <v>900</v>
      </c>
      <c r="X1290" t="s">
        <v>30</v>
      </c>
      <c r="Y1290" s="6">
        <f t="shared" si="81"/>
        <v>823</v>
      </c>
      <c r="Z1290" s="6">
        <f t="shared" si="82"/>
        <v>423</v>
      </c>
      <c r="AA1290" s="6">
        <f t="shared" si="83"/>
        <v>400</v>
      </c>
      <c r="AD1290" s="50">
        <f>Raw[[#This Row],[Net Contractor Cost after rebate]]+Raw[[#This Row],[TotalIncentive]]</f>
        <v>400</v>
      </c>
      <c r="AH1290" s="69">
        <f>Raw[[#This Row],[Contractor Markup]]/Raw[[#This Row],[RegularPrice]]</f>
        <v>0</v>
      </c>
    </row>
    <row r="1291" spans="1:34" hidden="1" x14ac:dyDescent="0.25">
      <c r="A1291">
        <v>51390</v>
      </c>
      <c r="B1291" t="s">
        <v>1550</v>
      </c>
      <c r="C1291">
        <v>13</v>
      </c>
      <c r="F1291" t="s">
        <v>1603</v>
      </c>
      <c r="G1291" t="s">
        <v>1288</v>
      </c>
      <c r="H1291" t="s">
        <v>3143</v>
      </c>
      <c r="I1291" t="s">
        <v>3143</v>
      </c>
      <c r="L1291">
        <v>17.3</v>
      </c>
      <c r="M1291">
        <f t="shared" si="80"/>
        <v>18</v>
      </c>
      <c r="N1291">
        <v>10</v>
      </c>
      <c r="O1291">
        <v>10.3</v>
      </c>
      <c r="P1291" s="46" t="s">
        <v>27</v>
      </c>
      <c r="Q1291" t="s">
        <v>65</v>
      </c>
      <c r="R1291" s="2">
        <v>946</v>
      </c>
      <c r="S1291" s="2">
        <v>446</v>
      </c>
      <c r="T1291">
        <v>1</v>
      </c>
      <c r="U1291" s="2">
        <v>500</v>
      </c>
      <c r="V1291" s="2">
        <v>500</v>
      </c>
      <c r="W1291" t="s">
        <v>832</v>
      </c>
      <c r="X1291" t="s">
        <v>30</v>
      </c>
      <c r="Y1291" s="6">
        <f t="shared" si="81"/>
        <v>946</v>
      </c>
      <c r="Z1291" s="6">
        <f t="shared" si="82"/>
        <v>446</v>
      </c>
      <c r="AA1291" s="6">
        <f t="shared" si="83"/>
        <v>500</v>
      </c>
      <c r="AD1291" s="50">
        <f>Raw[[#This Row],[Net Contractor Cost after rebate]]+Raw[[#This Row],[TotalIncentive]]</f>
        <v>500</v>
      </c>
      <c r="AH1291" s="69">
        <f>Raw[[#This Row],[Contractor Markup]]/Raw[[#This Row],[RegularPrice]]</f>
        <v>0</v>
      </c>
    </row>
    <row r="1292" spans="1:34" hidden="1" x14ac:dyDescent="0.25">
      <c r="A1292">
        <v>51390</v>
      </c>
      <c r="B1292" t="s">
        <v>1550</v>
      </c>
      <c r="C1292">
        <v>14</v>
      </c>
      <c r="F1292" t="s">
        <v>1603</v>
      </c>
      <c r="G1292" t="s">
        <v>1288</v>
      </c>
      <c r="H1292" t="s">
        <v>3143</v>
      </c>
      <c r="I1292" t="s">
        <v>3143</v>
      </c>
      <c r="L1292">
        <v>20.399999999999999</v>
      </c>
      <c r="M1292">
        <f t="shared" si="80"/>
        <v>21</v>
      </c>
      <c r="N1292">
        <v>11.5</v>
      </c>
      <c r="O1292">
        <v>10.8</v>
      </c>
      <c r="P1292" s="46" t="s">
        <v>27</v>
      </c>
      <c r="Q1292" t="s">
        <v>28</v>
      </c>
      <c r="R1292" s="2">
        <v>1796</v>
      </c>
      <c r="S1292" s="2">
        <v>446</v>
      </c>
      <c r="T1292">
        <v>2.25</v>
      </c>
      <c r="U1292" s="2">
        <v>600</v>
      </c>
      <c r="V1292" s="2">
        <v>1350</v>
      </c>
      <c r="W1292" t="s">
        <v>832</v>
      </c>
      <c r="X1292" t="s">
        <v>30</v>
      </c>
      <c r="Y1292" s="6">
        <f t="shared" si="81"/>
        <v>798.22222222222217</v>
      </c>
      <c r="Z1292" s="6">
        <f t="shared" si="82"/>
        <v>198.22222222222223</v>
      </c>
      <c r="AA1292" s="6">
        <f t="shared" si="83"/>
        <v>600</v>
      </c>
      <c r="AD1292" s="50">
        <f>Raw[[#This Row],[Net Contractor Cost after rebate]]+Raw[[#This Row],[TotalIncentive]]</f>
        <v>1350</v>
      </c>
      <c r="AH1292" s="69">
        <f>Raw[[#This Row],[Contractor Markup]]/Raw[[#This Row],[RegularPrice]]</f>
        <v>0</v>
      </c>
    </row>
    <row r="1293" spans="1:34" hidden="1" x14ac:dyDescent="0.25">
      <c r="A1293">
        <v>51390</v>
      </c>
      <c r="B1293" t="s">
        <v>1550</v>
      </c>
      <c r="C1293">
        <v>15</v>
      </c>
      <c r="F1293" t="s">
        <v>1604</v>
      </c>
      <c r="G1293" t="s">
        <v>1276</v>
      </c>
      <c r="H1293" t="s">
        <v>3137</v>
      </c>
      <c r="I1293" t="s">
        <v>3137</v>
      </c>
      <c r="L1293">
        <v>16</v>
      </c>
      <c r="M1293">
        <f t="shared" si="80"/>
        <v>16</v>
      </c>
      <c r="N1293">
        <v>10</v>
      </c>
      <c r="O1293">
        <v>9</v>
      </c>
      <c r="P1293" s="46" t="s">
        <v>27</v>
      </c>
      <c r="Q1293" t="s">
        <v>40</v>
      </c>
      <c r="R1293" s="2">
        <v>1424</v>
      </c>
      <c r="S1293" s="2">
        <v>1024</v>
      </c>
      <c r="T1293">
        <v>1</v>
      </c>
      <c r="U1293" s="2">
        <v>400</v>
      </c>
      <c r="V1293" s="2">
        <v>400</v>
      </c>
      <c r="W1293" t="s">
        <v>578</v>
      </c>
      <c r="X1293" t="s">
        <v>30</v>
      </c>
      <c r="Y1293" s="6">
        <f t="shared" si="81"/>
        <v>1424</v>
      </c>
      <c r="Z1293" s="6">
        <f t="shared" si="82"/>
        <v>1024</v>
      </c>
      <c r="AA1293" s="6">
        <f t="shared" si="83"/>
        <v>400</v>
      </c>
      <c r="AD1293" s="50">
        <f>Raw[[#This Row],[Net Contractor Cost after rebate]]+Raw[[#This Row],[TotalIncentive]]</f>
        <v>400</v>
      </c>
      <c r="AH1293" s="69">
        <f>Raw[[#This Row],[Contractor Markup]]/Raw[[#This Row],[RegularPrice]]</f>
        <v>0</v>
      </c>
    </row>
    <row r="1294" spans="1:34" hidden="1" x14ac:dyDescent="0.25">
      <c r="A1294">
        <v>51390</v>
      </c>
      <c r="B1294" t="s">
        <v>1550</v>
      </c>
      <c r="C1294">
        <v>16</v>
      </c>
      <c r="F1294" t="s">
        <v>1604</v>
      </c>
      <c r="G1294" t="s">
        <v>1276</v>
      </c>
      <c r="H1294" t="s">
        <v>3137</v>
      </c>
      <c r="I1294" t="s">
        <v>3137</v>
      </c>
      <c r="L1294">
        <v>23</v>
      </c>
      <c r="M1294">
        <f t="shared" si="80"/>
        <v>23</v>
      </c>
      <c r="N1294">
        <v>12.5</v>
      </c>
      <c r="O1294">
        <v>12.5</v>
      </c>
      <c r="P1294" s="46" t="s">
        <v>27</v>
      </c>
      <c r="Q1294" t="s">
        <v>28</v>
      </c>
      <c r="R1294" s="2">
        <v>1624</v>
      </c>
      <c r="S1294" s="2">
        <v>1024</v>
      </c>
      <c r="T1294">
        <v>1</v>
      </c>
      <c r="U1294" s="2">
        <v>600</v>
      </c>
      <c r="V1294" s="2">
        <v>600</v>
      </c>
      <c r="W1294" t="s">
        <v>578</v>
      </c>
      <c r="X1294" t="s">
        <v>30</v>
      </c>
      <c r="Y1294" s="6">
        <f t="shared" si="81"/>
        <v>1624</v>
      </c>
      <c r="Z1294" s="6">
        <f t="shared" si="82"/>
        <v>1024</v>
      </c>
      <c r="AA1294" s="6">
        <f t="shared" si="83"/>
        <v>600</v>
      </c>
      <c r="AD1294" s="50">
        <f>Raw[[#This Row],[Net Contractor Cost after rebate]]+Raw[[#This Row],[TotalIncentive]]</f>
        <v>600</v>
      </c>
      <c r="AH1294" s="69">
        <f>Raw[[#This Row],[Contractor Markup]]/Raw[[#This Row],[RegularPrice]]</f>
        <v>0</v>
      </c>
    </row>
    <row r="1295" spans="1:34" hidden="1" x14ac:dyDescent="0.25">
      <c r="A1295">
        <v>51390</v>
      </c>
      <c r="B1295" t="s">
        <v>1550</v>
      </c>
      <c r="C1295">
        <v>17</v>
      </c>
      <c r="F1295" t="s">
        <v>1605</v>
      </c>
      <c r="G1295" t="s">
        <v>1276</v>
      </c>
      <c r="H1295" t="s">
        <v>3137</v>
      </c>
      <c r="I1295" t="s">
        <v>3137</v>
      </c>
      <c r="L1295">
        <v>18</v>
      </c>
      <c r="M1295">
        <f t="shared" si="80"/>
        <v>18</v>
      </c>
      <c r="N1295">
        <v>10</v>
      </c>
      <c r="O1295">
        <v>10.6</v>
      </c>
      <c r="P1295" s="46" t="s">
        <v>27</v>
      </c>
      <c r="Q1295" t="s">
        <v>28</v>
      </c>
      <c r="R1295" s="2">
        <v>1472</v>
      </c>
      <c r="S1295" s="2">
        <v>272</v>
      </c>
      <c r="T1295">
        <v>2</v>
      </c>
      <c r="U1295" s="2">
        <v>600</v>
      </c>
      <c r="V1295" s="2">
        <v>1200</v>
      </c>
      <c r="W1295" t="s">
        <v>527</v>
      </c>
      <c r="X1295" t="s">
        <v>30</v>
      </c>
      <c r="Y1295" s="6">
        <f t="shared" si="81"/>
        <v>736</v>
      </c>
      <c r="Z1295" s="6">
        <f t="shared" si="82"/>
        <v>136</v>
      </c>
      <c r="AA1295" s="6">
        <f t="shared" si="83"/>
        <v>600</v>
      </c>
      <c r="AD1295" s="50">
        <f>Raw[[#This Row],[Net Contractor Cost after rebate]]+Raw[[#This Row],[TotalIncentive]]</f>
        <v>1200</v>
      </c>
      <c r="AH1295" s="69">
        <f>Raw[[#This Row],[Contractor Markup]]/Raw[[#This Row],[RegularPrice]]</f>
        <v>0</v>
      </c>
    </row>
    <row r="1296" spans="1:34" hidden="1" x14ac:dyDescent="0.25">
      <c r="A1296">
        <v>51390</v>
      </c>
      <c r="B1296" t="s">
        <v>1550</v>
      </c>
      <c r="C1296">
        <v>18</v>
      </c>
      <c r="F1296" t="s">
        <v>1606</v>
      </c>
      <c r="G1296" t="s">
        <v>1292</v>
      </c>
      <c r="H1296" t="s">
        <v>3143</v>
      </c>
      <c r="I1296" t="s">
        <v>3143</v>
      </c>
      <c r="L1296">
        <v>22</v>
      </c>
      <c r="M1296">
        <f t="shared" si="80"/>
        <v>22</v>
      </c>
      <c r="N1296">
        <v>12.5</v>
      </c>
      <c r="O1296">
        <v>10.5</v>
      </c>
      <c r="P1296" s="46" t="s">
        <v>27</v>
      </c>
      <c r="Q1296" t="s">
        <v>28</v>
      </c>
      <c r="R1296" s="2">
        <v>1245.78</v>
      </c>
      <c r="S1296" s="2">
        <v>399.78</v>
      </c>
      <c r="T1296">
        <v>1.5</v>
      </c>
      <c r="U1296" s="2">
        <v>600</v>
      </c>
      <c r="V1296" s="2">
        <v>900</v>
      </c>
      <c r="W1296" t="s">
        <v>845</v>
      </c>
      <c r="X1296" t="s">
        <v>30</v>
      </c>
      <c r="Y1296" s="6">
        <f t="shared" si="81"/>
        <v>830.52</v>
      </c>
      <c r="Z1296" s="6">
        <f t="shared" si="82"/>
        <v>266.52</v>
      </c>
      <c r="AA1296" s="6">
        <f t="shared" si="83"/>
        <v>564</v>
      </c>
      <c r="AD1296" s="50">
        <f>Raw[[#This Row],[Net Contractor Cost after rebate]]+Raw[[#This Row],[TotalIncentive]]</f>
        <v>900</v>
      </c>
      <c r="AH1296" s="69">
        <f>Raw[[#This Row],[Contractor Markup]]/Raw[[#This Row],[RegularPrice]]</f>
        <v>0</v>
      </c>
    </row>
    <row r="1297" spans="1:34" hidden="1" x14ac:dyDescent="0.25">
      <c r="A1297">
        <v>51390</v>
      </c>
      <c r="B1297" t="s">
        <v>1550</v>
      </c>
      <c r="C1297">
        <v>19</v>
      </c>
      <c r="F1297" t="s">
        <v>1607</v>
      </c>
      <c r="G1297" t="s">
        <v>1279</v>
      </c>
      <c r="H1297" t="s">
        <v>3137</v>
      </c>
      <c r="I1297" t="s">
        <v>3137</v>
      </c>
      <c r="L1297">
        <v>16</v>
      </c>
      <c r="M1297">
        <f t="shared" si="80"/>
        <v>16</v>
      </c>
      <c r="N1297">
        <v>10.9</v>
      </c>
      <c r="O1297">
        <v>9</v>
      </c>
      <c r="P1297" s="46" t="s">
        <v>27</v>
      </c>
      <c r="Q1297" t="s">
        <v>40</v>
      </c>
      <c r="R1297" s="2">
        <v>729.36</v>
      </c>
      <c r="S1297" s="2">
        <v>429.36</v>
      </c>
      <c r="T1297">
        <v>0.75</v>
      </c>
      <c r="U1297" s="2">
        <v>400</v>
      </c>
      <c r="V1297" s="2">
        <v>300</v>
      </c>
      <c r="W1297" t="s">
        <v>420</v>
      </c>
      <c r="X1297" t="s">
        <v>30</v>
      </c>
      <c r="Y1297" s="6">
        <f t="shared" si="81"/>
        <v>972.48</v>
      </c>
      <c r="Z1297" s="6">
        <f t="shared" si="82"/>
        <v>572.48</v>
      </c>
      <c r="AA1297" s="6">
        <f t="shared" si="83"/>
        <v>400</v>
      </c>
      <c r="AD1297" s="50">
        <f>Raw[[#This Row],[Net Contractor Cost after rebate]]+Raw[[#This Row],[TotalIncentive]]</f>
        <v>300</v>
      </c>
      <c r="AH1297" s="69">
        <f>Raw[[#This Row],[Contractor Markup]]/Raw[[#This Row],[RegularPrice]]</f>
        <v>0</v>
      </c>
    </row>
    <row r="1298" spans="1:34" hidden="1" x14ac:dyDescent="0.25">
      <c r="A1298">
        <v>51390</v>
      </c>
      <c r="B1298" t="s">
        <v>1550</v>
      </c>
      <c r="C1298">
        <v>20</v>
      </c>
      <c r="F1298" t="s">
        <v>1608</v>
      </c>
      <c r="G1298" t="s">
        <v>1276</v>
      </c>
      <c r="H1298" t="s">
        <v>3137</v>
      </c>
      <c r="I1298" t="s">
        <v>3137</v>
      </c>
      <c r="L1298">
        <v>18</v>
      </c>
      <c r="M1298">
        <f t="shared" si="80"/>
        <v>18</v>
      </c>
      <c r="N1298">
        <v>10</v>
      </c>
      <c r="O1298">
        <v>10.6</v>
      </c>
      <c r="P1298" s="46" t="s">
        <v>27</v>
      </c>
      <c r="Q1298" t="s">
        <v>28</v>
      </c>
      <c r="R1298" s="2">
        <v>1657.05</v>
      </c>
      <c r="S1298" s="2">
        <v>457.05</v>
      </c>
      <c r="T1298">
        <v>2</v>
      </c>
      <c r="U1298" s="2">
        <v>600</v>
      </c>
      <c r="V1298" s="2">
        <v>1200</v>
      </c>
      <c r="W1298" t="s">
        <v>218</v>
      </c>
      <c r="X1298" t="s">
        <v>30</v>
      </c>
      <c r="Y1298" s="6">
        <f t="shared" si="81"/>
        <v>828.52499999999998</v>
      </c>
      <c r="Z1298" s="6">
        <f t="shared" si="82"/>
        <v>228.52500000000001</v>
      </c>
      <c r="AA1298" s="6">
        <f t="shared" si="83"/>
        <v>600</v>
      </c>
      <c r="AD1298" s="50">
        <f>Raw[[#This Row],[Net Contractor Cost after rebate]]+Raw[[#This Row],[TotalIncentive]]</f>
        <v>1200</v>
      </c>
      <c r="AH1298" s="69">
        <f>Raw[[#This Row],[Contractor Markup]]/Raw[[#This Row],[RegularPrice]]</f>
        <v>0</v>
      </c>
    </row>
    <row r="1299" spans="1:34" hidden="1" x14ac:dyDescent="0.25">
      <c r="A1299">
        <v>51390</v>
      </c>
      <c r="B1299" t="s">
        <v>1550</v>
      </c>
      <c r="C1299">
        <v>21</v>
      </c>
      <c r="F1299" t="s">
        <v>1609</v>
      </c>
      <c r="G1299" t="s">
        <v>1292</v>
      </c>
      <c r="H1299" t="s">
        <v>3143</v>
      </c>
      <c r="I1299" t="s">
        <v>3143</v>
      </c>
      <c r="L1299">
        <v>18</v>
      </c>
      <c r="M1299">
        <f t="shared" si="80"/>
        <v>18</v>
      </c>
      <c r="N1299">
        <v>10.5</v>
      </c>
      <c r="O1299">
        <v>10</v>
      </c>
      <c r="P1299" s="46" t="s">
        <v>27</v>
      </c>
      <c r="Q1299" t="s">
        <v>28</v>
      </c>
      <c r="R1299" s="2">
        <v>2409</v>
      </c>
      <c r="S1299" s="2">
        <v>609</v>
      </c>
      <c r="T1299">
        <v>3</v>
      </c>
      <c r="U1299" s="2">
        <v>600</v>
      </c>
      <c r="V1299" s="2">
        <v>1800</v>
      </c>
      <c r="W1299" t="s">
        <v>1330</v>
      </c>
      <c r="X1299" t="s">
        <v>30</v>
      </c>
      <c r="Y1299" s="6">
        <f t="shared" si="81"/>
        <v>803</v>
      </c>
      <c r="Z1299" s="6">
        <f t="shared" si="82"/>
        <v>203</v>
      </c>
      <c r="AA1299" s="6">
        <f t="shared" si="83"/>
        <v>600</v>
      </c>
      <c r="AD1299" s="50">
        <f>Raw[[#This Row],[Net Contractor Cost after rebate]]+Raw[[#This Row],[TotalIncentive]]</f>
        <v>1800</v>
      </c>
      <c r="AH1299" s="69">
        <f>Raw[[#This Row],[Contractor Markup]]/Raw[[#This Row],[RegularPrice]]</f>
        <v>0</v>
      </c>
    </row>
    <row r="1300" spans="1:34" hidden="1" x14ac:dyDescent="0.25">
      <c r="A1300">
        <v>51390</v>
      </c>
      <c r="B1300" t="s">
        <v>1550</v>
      </c>
      <c r="C1300">
        <v>22</v>
      </c>
      <c r="F1300" t="s">
        <v>1610</v>
      </c>
      <c r="G1300" t="s">
        <v>1288</v>
      </c>
      <c r="H1300" t="s">
        <v>3137</v>
      </c>
      <c r="I1300" t="s">
        <v>3137</v>
      </c>
      <c r="L1300">
        <v>23</v>
      </c>
      <c r="M1300">
        <f t="shared" ref="M1300:M1363" si="84">ROUNDUP(L1300,0)</f>
        <v>23</v>
      </c>
      <c r="N1300">
        <v>12.5</v>
      </c>
      <c r="O1300">
        <v>12.5</v>
      </c>
      <c r="P1300" s="46" t="s">
        <v>27</v>
      </c>
      <c r="Q1300" t="s">
        <v>28</v>
      </c>
      <c r="R1300" s="2">
        <v>1337.27</v>
      </c>
      <c r="S1300" s="2">
        <v>737.27</v>
      </c>
      <c r="T1300">
        <v>1</v>
      </c>
      <c r="U1300" s="2">
        <v>600</v>
      </c>
      <c r="V1300" s="2">
        <v>600</v>
      </c>
      <c r="W1300" t="s">
        <v>393</v>
      </c>
      <c r="X1300" t="s">
        <v>30</v>
      </c>
      <c r="Y1300" s="6">
        <f t="shared" ref="Y1300:Y1363" si="85">R1300/T1300</f>
        <v>1337.27</v>
      </c>
      <c r="Z1300" s="6">
        <f t="shared" ref="Z1300:Z1363" si="86">S1300/T1300</f>
        <v>737.27</v>
      </c>
      <c r="AA1300" s="6">
        <f t="shared" ref="AA1300:AA1363" si="87">Y1300-Z1300</f>
        <v>600</v>
      </c>
      <c r="AD1300" s="50">
        <f>Raw[[#This Row],[Net Contractor Cost after rebate]]+Raw[[#This Row],[TotalIncentive]]</f>
        <v>600</v>
      </c>
      <c r="AH1300" s="69">
        <f>Raw[[#This Row],[Contractor Markup]]/Raw[[#This Row],[RegularPrice]]</f>
        <v>0</v>
      </c>
    </row>
    <row r="1301" spans="1:34" hidden="1" x14ac:dyDescent="0.25">
      <c r="A1301">
        <v>51390</v>
      </c>
      <c r="B1301" t="s">
        <v>1550</v>
      </c>
      <c r="C1301">
        <v>23</v>
      </c>
      <c r="F1301" t="s">
        <v>1611</v>
      </c>
      <c r="G1301" t="s">
        <v>1288</v>
      </c>
      <c r="H1301" t="s">
        <v>3135</v>
      </c>
      <c r="I1301" t="s">
        <v>3135</v>
      </c>
      <c r="L1301">
        <v>16</v>
      </c>
      <c r="M1301">
        <f t="shared" si="84"/>
        <v>16</v>
      </c>
      <c r="N1301">
        <v>11.5</v>
      </c>
      <c r="O1301">
        <v>9.5</v>
      </c>
      <c r="P1301" s="46" t="s">
        <v>51</v>
      </c>
      <c r="Q1301" t="s">
        <v>49</v>
      </c>
      <c r="R1301" s="2">
        <v>3384.67</v>
      </c>
      <c r="S1301" s="2">
        <v>2010.67</v>
      </c>
      <c r="T1301">
        <v>4.58</v>
      </c>
      <c r="U1301" s="2">
        <v>300</v>
      </c>
      <c r="V1301" s="2">
        <v>1374</v>
      </c>
      <c r="W1301" t="s">
        <v>806</v>
      </c>
      <c r="X1301" t="s">
        <v>30</v>
      </c>
      <c r="Y1301" s="6">
        <f t="shared" si="85"/>
        <v>739.01091703056773</v>
      </c>
      <c r="Z1301" s="6">
        <f t="shared" si="86"/>
        <v>439.01091703056767</v>
      </c>
      <c r="AA1301" s="6">
        <f t="shared" si="87"/>
        <v>300.00000000000006</v>
      </c>
      <c r="AD1301" s="50">
        <f>Raw[[#This Row],[Net Contractor Cost after rebate]]+Raw[[#This Row],[TotalIncentive]]</f>
        <v>1374</v>
      </c>
      <c r="AH1301" s="69">
        <f>Raw[[#This Row],[Contractor Markup]]/Raw[[#This Row],[RegularPrice]]</f>
        <v>0</v>
      </c>
    </row>
    <row r="1302" spans="1:34" hidden="1" x14ac:dyDescent="0.25">
      <c r="A1302">
        <v>51390</v>
      </c>
      <c r="B1302" t="s">
        <v>1550</v>
      </c>
      <c r="C1302">
        <v>24</v>
      </c>
      <c r="F1302" t="s">
        <v>1612</v>
      </c>
      <c r="G1302" t="s">
        <v>1288</v>
      </c>
      <c r="H1302" t="s">
        <v>3137</v>
      </c>
      <c r="I1302" t="s">
        <v>3137</v>
      </c>
      <c r="L1302">
        <v>18</v>
      </c>
      <c r="M1302">
        <f t="shared" si="84"/>
        <v>18</v>
      </c>
      <c r="N1302">
        <v>10</v>
      </c>
      <c r="O1302">
        <v>10.6</v>
      </c>
      <c r="P1302" s="46" t="s">
        <v>27</v>
      </c>
      <c r="Q1302" t="s">
        <v>28</v>
      </c>
      <c r="R1302" s="2">
        <v>3332.04</v>
      </c>
      <c r="S1302" s="2">
        <v>2132.04</v>
      </c>
      <c r="T1302">
        <v>2</v>
      </c>
      <c r="U1302" s="2">
        <v>600</v>
      </c>
      <c r="V1302" s="2">
        <v>1200</v>
      </c>
      <c r="W1302" t="s">
        <v>197</v>
      </c>
      <c r="X1302" t="s">
        <v>30</v>
      </c>
      <c r="Y1302" s="6">
        <f t="shared" si="85"/>
        <v>1666.02</v>
      </c>
      <c r="Z1302" s="6">
        <f t="shared" si="86"/>
        <v>1066.02</v>
      </c>
      <c r="AA1302" s="6">
        <f t="shared" si="87"/>
        <v>600</v>
      </c>
      <c r="AD1302" s="50">
        <f>Raw[[#This Row],[Net Contractor Cost after rebate]]+Raw[[#This Row],[TotalIncentive]]</f>
        <v>1200</v>
      </c>
      <c r="AH1302" s="69">
        <f>Raw[[#This Row],[Contractor Markup]]/Raw[[#This Row],[RegularPrice]]</f>
        <v>0</v>
      </c>
    </row>
    <row r="1303" spans="1:34" hidden="1" x14ac:dyDescent="0.25">
      <c r="A1303">
        <v>51390</v>
      </c>
      <c r="B1303" t="s">
        <v>1550</v>
      </c>
      <c r="C1303">
        <v>25</v>
      </c>
      <c r="F1303" t="s">
        <v>1612</v>
      </c>
      <c r="G1303" t="s">
        <v>1288</v>
      </c>
      <c r="H1303" t="s">
        <v>3137</v>
      </c>
      <c r="I1303" t="s">
        <v>3137</v>
      </c>
      <c r="L1303">
        <v>18</v>
      </c>
      <c r="M1303">
        <f t="shared" si="84"/>
        <v>18</v>
      </c>
      <c r="N1303">
        <v>12.5</v>
      </c>
      <c r="O1303">
        <v>9.5</v>
      </c>
      <c r="P1303" s="46" t="s">
        <v>27</v>
      </c>
      <c r="Q1303" t="s">
        <v>65</v>
      </c>
      <c r="R1303" s="2">
        <v>3047.04</v>
      </c>
      <c r="S1303" s="2">
        <v>2132.04</v>
      </c>
      <c r="T1303">
        <v>1.83</v>
      </c>
      <c r="U1303" s="2">
        <v>500</v>
      </c>
      <c r="V1303" s="2">
        <v>915</v>
      </c>
      <c r="W1303" t="s">
        <v>197</v>
      </c>
      <c r="X1303" t="s">
        <v>30</v>
      </c>
      <c r="Y1303" s="6">
        <f t="shared" si="85"/>
        <v>1665.0491803278687</v>
      </c>
      <c r="Z1303" s="6">
        <f t="shared" si="86"/>
        <v>1165.0491803278687</v>
      </c>
      <c r="AA1303" s="6">
        <f t="shared" si="87"/>
        <v>500</v>
      </c>
      <c r="AD1303" s="50">
        <f>Raw[[#This Row],[Net Contractor Cost after rebate]]+Raw[[#This Row],[TotalIncentive]]</f>
        <v>915</v>
      </c>
      <c r="AH1303" s="69">
        <f>Raw[[#This Row],[Contractor Markup]]/Raw[[#This Row],[RegularPrice]]</f>
        <v>0</v>
      </c>
    </row>
    <row r="1304" spans="1:34" hidden="1" x14ac:dyDescent="0.25">
      <c r="A1304">
        <v>51401</v>
      </c>
      <c r="B1304" t="s">
        <v>863</v>
      </c>
      <c r="C1304">
        <v>1</v>
      </c>
      <c r="F1304" t="s">
        <v>1613</v>
      </c>
      <c r="G1304" t="s">
        <v>1614</v>
      </c>
      <c r="H1304" t="s">
        <v>3137</v>
      </c>
      <c r="I1304" t="s">
        <v>3137</v>
      </c>
      <c r="L1304">
        <v>18</v>
      </c>
      <c r="M1304">
        <f t="shared" si="84"/>
        <v>18</v>
      </c>
      <c r="N1304">
        <v>12.5</v>
      </c>
      <c r="O1304">
        <v>9.5</v>
      </c>
      <c r="P1304" s="46" t="s">
        <v>27</v>
      </c>
      <c r="Q1304" t="s">
        <v>65</v>
      </c>
      <c r="R1304" s="2">
        <v>1422.47</v>
      </c>
      <c r="S1304" s="2">
        <v>422.47</v>
      </c>
      <c r="T1304">
        <v>2</v>
      </c>
      <c r="U1304" s="2">
        <v>500</v>
      </c>
      <c r="V1304" s="2">
        <v>1000</v>
      </c>
      <c r="W1304" t="s">
        <v>238</v>
      </c>
      <c r="X1304" t="s">
        <v>30</v>
      </c>
      <c r="Y1304" s="6">
        <f t="shared" si="85"/>
        <v>711.23500000000001</v>
      </c>
      <c r="Z1304" s="6">
        <f t="shared" si="86"/>
        <v>211.23500000000001</v>
      </c>
      <c r="AA1304" s="6">
        <f t="shared" si="87"/>
        <v>500</v>
      </c>
      <c r="AD1304" s="50">
        <f>Raw[[#This Row],[Net Contractor Cost after rebate]]+Raw[[#This Row],[TotalIncentive]]</f>
        <v>1000</v>
      </c>
      <c r="AH1304" s="69">
        <f>Raw[[#This Row],[Contractor Markup]]/Raw[[#This Row],[RegularPrice]]</f>
        <v>0</v>
      </c>
    </row>
    <row r="1305" spans="1:34" hidden="1" x14ac:dyDescent="0.25">
      <c r="A1305">
        <v>51402</v>
      </c>
      <c r="B1305" t="s">
        <v>1422</v>
      </c>
      <c r="C1305">
        <v>1</v>
      </c>
      <c r="F1305" t="s">
        <v>1615</v>
      </c>
      <c r="G1305" t="s">
        <v>1614</v>
      </c>
      <c r="H1305" t="s">
        <v>3137</v>
      </c>
      <c r="I1305" t="s">
        <v>3137</v>
      </c>
      <c r="L1305">
        <v>18</v>
      </c>
      <c r="M1305">
        <f t="shared" si="84"/>
        <v>18</v>
      </c>
      <c r="N1305">
        <v>10</v>
      </c>
      <c r="O1305">
        <v>10.6</v>
      </c>
      <c r="P1305" s="46" t="s">
        <v>27</v>
      </c>
      <c r="Q1305" t="s">
        <v>28</v>
      </c>
      <c r="R1305" s="2">
        <v>1200</v>
      </c>
      <c r="S1305" s="2">
        <v>0</v>
      </c>
      <c r="T1305">
        <v>2</v>
      </c>
      <c r="U1305" s="2">
        <v>600</v>
      </c>
      <c r="V1305" s="2">
        <v>1200</v>
      </c>
      <c r="W1305" t="s">
        <v>240</v>
      </c>
      <c r="X1305" t="s">
        <v>30</v>
      </c>
      <c r="Y1305" s="6">
        <f t="shared" si="85"/>
        <v>600</v>
      </c>
      <c r="Z1305" s="6">
        <f t="shared" si="86"/>
        <v>0</v>
      </c>
      <c r="AA1305" s="6">
        <f t="shared" si="87"/>
        <v>600</v>
      </c>
      <c r="AD1305" s="50">
        <f>Raw[[#This Row],[Net Contractor Cost after rebate]]+Raw[[#This Row],[TotalIncentive]]</f>
        <v>1200</v>
      </c>
      <c r="AH1305" s="69">
        <f>Raw[[#This Row],[Contractor Markup]]/Raw[[#This Row],[RegularPrice]]</f>
        <v>0</v>
      </c>
    </row>
    <row r="1306" spans="1:34" hidden="1" x14ac:dyDescent="0.25">
      <c r="A1306">
        <v>51402</v>
      </c>
      <c r="B1306" t="s">
        <v>1422</v>
      </c>
      <c r="C1306">
        <v>2</v>
      </c>
      <c r="F1306" t="s">
        <v>1616</v>
      </c>
      <c r="G1306" t="s">
        <v>1276</v>
      </c>
      <c r="H1306" t="s">
        <v>3137</v>
      </c>
      <c r="I1306" t="s">
        <v>3137</v>
      </c>
      <c r="L1306">
        <v>16</v>
      </c>
      <c r="M1306">
        <f t="shared" si="84"/>
        <v>16</v>
      </c>
      <c r="N1306">
        <v>10</v>
      </c>
      <c r="O1306">
        <v>9</v>
      </c>
      <c r="P1306" s="46" t="s">
        <v>27</v>
      </c>
      <c r="Q1306" t="s">
        <v>40</v>
      </c>
      <c r="R1306" s="2">
        <v>473.87</v>
      </c>
      <c r="S1306" s="2">
        <v>73.87</v>
      </c>
      <c r="T1306">
        <v>1</v>
      </c>
      <c r="U1306" s="2">
        <v>400</v>
      </c>
      <c r="V1306" s="2">
        <v>400</v>
      </c>
      <c r="W1306" t="s">
        <v>50</v>
      </c>
      <c r="X1306" t="s">
        <v>30</v>
      </c>
      <c r="Y1306" s="6">
        <f t="shared" si="85"/>
        <v>473.87</v>
      </c>
      <c r="Z1306" s="6">
        <f t="shared" si="86"/>
        <v>73.87</v>
      </c>
      <c r="AA1306" s="6">
        <f t="shared" si="87"/>
        <v>400</v>
      </c>
      <c r="AD1306" s="50">
        <f>Raw[[#This Row],[Net Contractor Cost after rebate]]+Raw[[#This Row],[TotalIncentive]]</f>
        <v>400</v>
      </c>
      <c r="AH1306" s="69">
        <f>Raw[[#This Row],[Contractor Markup]]/Raw[[#This Row],[RegularPrice]]</f>
        <v>0</v>
      </c>
    </row>
    <row r="1307" spans="1:34" hidden="1" x14ac:dyDescent="0.25">
      <c r="A1307">
        <v>51402</v>
      </c>
      <c r="B1307" t="s">
        <v>1422</v>
      </c>
      <c r="C1307">
        <v>3</v>
      </c>
      <c r="F1307" t="s">
        <v>1617</v>
      </c>
      <c r="G1307" t="s">
        <v>1618</v>
      </c>
      <c r="H1307" t="s">
        <v>3137</v>
      </c>
      <c r="I1307" t="s">
        <v>3137</v>
      </c>
      <c r="L1307">
        <v>22</v>
      </c>
      <c r="M1307">
        <f t="shared" si="84"/>
        <v>22</v>
      </c>
      <c r="N1307">
        <v>12.5</v>
      </c>
      <c r="O1307">
        <v>11</v>
      </c>
      <c r="P1307" s="46" t="s">
        <v>27</v>
      </c>
      <c r="Q1307" t="s">
        <v>28</v>
      </c>
      <c r="R1307" s="2">
        <v>717.04</v>
      </c>
      <c r="S1307" s="2">
        <v>117.04</v>
      </c>
      <c r="T1307">
        <v>1</v>
      </c>
      <c r="U1307" s="2">
        <v>600</v>
      </c>
      <c r="V1307" s="2">
        <v>600</v>
      </c>
      <c r="W1307" t="s">
        <v>393</v>
      </c>
      <c r="X1307" t="s">
        <v>30</v>
      </c>
      <c r="Y1307" s="6">
        <f t="shared" si="85"/>
        <v>717.04</v>
      </c>
      <c r="Z1307" s="6">
        <f t="shared" si="86"/>
        <v>117.04</v>
      </c>
      <c r="AA1307" s="6">
        <f t="shared" si="87"/>
        <v>600</v>
      </c>
      <c r="AD1307" s="50">
        <f>Raw[[#This Row],[Net Contractor Cost after rebate]]+Raw[[#This Row],[TotalIncentive]]</f>
        <v>600</v>
      </c>
      <c r="AH1307" s="69">
        <f>Raw[[#This Row],[Contractor Markup]]/Raw[[#This Row],[RegularPrice]]</f>
        <v>0</v>
      </c>
    </row>
    <row r="1308" spans="1:34" hidden="1" x14ac:dyDescent="0.25">
      <c r="A1308">
        <v>51402</v>
      </c>
      <c r="B1308" t="s">
        <v>1422</v>
      </c>
      <c r="C1308">
        <v>4</v>
      </c>
      <c r="F1308" t="s">
        <v>1617</v>
      </c>
      <c r="G1308" t="s">
        <v>1618</v>
      </c>
      <c r="H1308" t="s">
        <v>3137</v>
      </c>
      <c r="I1308" t="s">
        <v>3137</v>
      </c>
      <c r="L1308">
        <v>22</v>
      </c>
      <c r="M1308">
        <f t="shared" si="84"/>
        <v>22</v>
      </c>
      <c r="N1308">
        <v>12.5</v>
      </c>
      <c r="O1308">
        <v>11</v>
      </c>
      <c r="P1308" s="46" t="s">
        <v>27</v>
      </c>
      <c r="Q1308" t="s">
        <v>28</v>
      </c>
      <c r="R1308" s="2">
        <v>717.04</v>
      </c>
      <c r="S1308" s="2">
        <v>117.04</v>
      </c>
      <c r="T1308">
        <v>1</v>
      </c>
      <c r="U1308" s="2">
        <v>600</v>
      </c>
      <c r="V1308" s="2">
        <v>600</v>
      </c>
      <c r="W1308" t="s">
        <v>393</v>
      </c>
      <c r="X1308" t="s">
        <v>30</v>
      </c>
      <c r="Y1308" s="6">
        <f t="shared" si="85"/>
        <v>717.04</v>
      </c>
      <c r="Z1308" s="6">
        <f t="shared" si="86"/>
        <v>117.04</v>
      </c>
      <c r="AA1308" s="6">
        <f t="shared" si="87"/>
        <v>600</v>
      </c>
      <c r="AD1308" s="50">
        <f>Raw[[#This Row],[Net Contractor Cost after rebate]]+Raw[[#This Row],[TotalIncentive]]</f>
        <v>600</v>
      </c>
      <c r="AH1308" s="69">
        <f>Raw[[#This Row],[Contractor Markup]]/Raw[[#This Row],[RegularPrice]]</f>
        <v>0</v>
      </c>
    </row>
    <row r="1309" spans="1:34" hidden="1" x14ac:dyDescent="0.25">
      <c r="A1309">
        <v>51402</v>
      </c>
      <c r="B1309" t="s">
        <v>1422</v>
      </c>
      <c r="C1309">
        <v>5</v>
      </c>
      <c r="F1309" t="s">
        <v>1619</v>
      </c>
      <c r="G1309" t="s">
        <v>1614</v>
      </c>
      <c r="H1309" t="s">
        <v>3137</v>
      </c>
      <c r="I1309" t="s">
        <v>3137</v>
      </c>
      <c r="L1309">
        <v>18</v>
      </c>
      <c r="M1309">
        <f t="shared" si="84"/>
        <v>18</v>
      </c>
      <c r="N1309">
        <v>10</v>
      </c>
      <c r="O1309">
        <v>10.6</v>
      </c>
      <c r="P1309" s="46" t="s">
        <v>27</v>
      </c>
      <c r="Q1309" t="s">
        <v>28</v>
      </c>
      <c r="R1309" s="2">
        <v>1200</v>
      </c>
      <c r="S1309" s="2">
        <v>0</v>
      </c>
      <c r="T1309">
        <v>2</v>
      </c>
      <c r="U1309" s="2">
        <v>600</v>
      </c>
      <c r="V1309" s="2">
        <v>1200</v>
      </c>
      <c r="W1309" t="s">
        <v>393</v>
      </c>
      <c r="X1309" t="s">
        <v>30</v>
      </c>
      <c r="Y1309" s="6">
        <f t="shared" si="85"/>
        <v>600</v>
      </c>
      <c r="Z1309" s="6">
        <f t="shared" si="86"/>
        <v>0</v>
      </c>
      <c r="AA1309" s="6">
        <f t="shared" si="87"/>
        <v>600</v>
      </c>
      <c r="AD1309" s="50">
        <f>Raw[[#This Row],[Net Contractor Cost after rebate]]+Raw[[#This Row],[TotalIncentive]]</f>
        <v>1200</v>
      </c>
      <c r="AH1309" s="69">
        <f>Raw[[#This Row],[Contractor Markup]]/Raw[[#This Row],[RegularPrice]]</f>
        <v>0</v>
      </c>
    </row>
    <row r="1310" spans="1:34" hidden="1" x14ac:dyDescent="0.25">
      <c r="A1310">
        <v>51402</v>
      </c>
      <c r="B1310" t="s">
        <v>1422</v>
      </c>
      <c r="C1310">
        <v>6</v>
      </c>
      <c r="F1310" t="s">
        <v>1619</v>
      </c>
      <c r="G1310" t="s">
        <v>1614</v>
      </c>
      <c r="H1310" t="s">
        <v>3137</v>
      </c>
      <c r="I1310" t="s">
        <v>3137</v>
      </c>
      <c r="L1310">
        <v>22</v>
      </c>
      <c r="M1310">
        <f t="shared" si="84"/>
        <v>22</v>
      </c>
      <c r="N1310">
        <v>12.5</v>
      </c>
      <c r="O1310">
        <v>11</v>
      </c>
      <c r="P1310" s="46" t="s">
        <v>27</v>
      </c>
      <c r="Q1310" t="s">
        <v>28</v>
      </c>
      <c r="R1310" s="2">
        <v>717.04</v>
      </c>
      <c r="S1310" s="2">
        <v>117.04</v>
      </c>
      <c r="T1310">
        <v>1</v>
      </c>
      <c r="U1310" s="2">
        <v>600</v>
      </c>
      <c r="V1310" s="2">
        <v>600</v>
      </c>
      <c r="W1310" t="s">
        <v>393</v>
      </c>
      <c r="X1310" t="s">
        <v>30</v>
      </c>
      <c r="Y1310" s="6">
        <f t="shared" si="85"/>
        <v>717.04</v>
      </c>
      <c r="Z1310" s="6">
        <f t="shared" si="86"/>
        <v>117.04</v>
      </c>
      <c r="AA1310" s="6">
        <f t="shared" si="87"/>
        <v>600</v>
      </c>
      <c r="AD1310" s="50">
        <f>Raw[[#This Row],[Net Contractor Cost after rebate]]+Raw[[#This Row],[TotalIncentive]]</f>
        <v>600</v>
      </c>
      <c r="AH1310" s="69">
        <f>Raw[[#This Row],[Contractor Markup]]/Raw[[#This Row],[RegularPrice]]</f>
        <v>0</v>
      </c>
    </row>
    <row r="1311" spans="1:34" hidden="1" x14ac:dyDescent="0.25">
      <c r="A1311">
        <v>51408</v>
      </c>
      <c r="B1311" t="s">
        <v>1620</v>
      </c>
      <c r="C1311">
        <v>1</v>
      </c>
      <c r="F1311" t="s">
        <v>1343</v>
      </c>
      <c r="G1311" t="s">
        <v>1621</v>
      </c>
      <c r="H1311" t="s">
        <v>3137</v>
      </c>
      <c r="I1311" t="s">
        <v>3137</v>
      </c>
      <c r="L1311">
        <v>19</v>
      </c>
      <c r="M1311">
        <f t="shared" si="84"/>
        <v>19</v>
      </c>
      <c r="N1311">
        <v>12.5</v>
      </c>
      <c r="O1311">
        <v>10.6</v>
      </c>
      <c r="P1311" s="46" t="s">
        <v>27</v>
      </c>
      <c r="Q1311" t="s">
        <v>28</v>
      </c>
      <c r="R1311" s="2">
        <v>900</v>
      </c>
      <c r="S1311" s="2">
        <v>0</v>
      </c>
      <c r="T1311">
        <v>1.5</v>
      </c>
      <c r="U1311" s="2">
        <v>600</v>
      </c>
      <c r="V1311" s="2">
        <v>900</v>
      </c>
      <c r="W1311" t="s">
        <v>117</v>
      </c>
      <c r="X1311" t="s">
        <v>30</v>
      </c>
      <c r="Y1311" s="6">
        <f t="shared" si="85"/>
        <v>600</v>
      </c>
      <c r="Z1311" s="6">
        <f t="shared" si="86"/>
        <v>0</v>
      </c>
      <c r="AA1311" s="6">
        <f t="shared" si="87"/>
        <v>600</v>
      </c>
      <c r="AD1311" s="50">
        <f>Raw[[#This Row],[Net Contractor Cost after rebate]]+Raw[[#This Row],[TotalIncentive]]</f>
        <v>900</v>
      </c>
      <c r="AH1311" s="69">
        <f>Raw[[#This Row],[Contractor Markup]]/Raw[[#This Row],[RegularPrice]]</f>
        <v>0</v>
      </c>
    </row>
    <row r="1312" spans="1:34" hidden="1" x14ac:dyDescent="0.25">
      <c r="A1312">
        <v>51416</v>
      </c>
      <c r="B1312" t="s">
        <v>337</v>
      </c>
      <c r="C1312">
        <v>1</v>
      </c>
      <c r="F1312" t="s">
        <v>1622</v>
      </c>
      <c r="G1312" t="s">
        <v>196</v>
      </c>
      <c r="H1312" t="s">
        <v>3142</v>
      </c>
      <c r="I1312" t="s">
        <v>3142</v>
      </c>
      <c r="L1312">
        <v>16</v>
      </c>
      <c r="M1312">
        <f t="shared" si="84"/>
        <v>16</v>
      </c>
      <c r="N1312">
        <v>13</v>
      </c>
      <c r="O1312">
        <v>9</v>
      </c>
      <c r="P1312" s="46" t="s">
        <v>51</v>
      </c>
      <c r="Q1312" t="s">
        <v>49</v>
      </c>
      <c r="R1312" s="2">
        <v>2277</v>
      </c>
      <c r="S1312" s="2">
        <v>1392</v>
      </c>
      <c r="T1312">
        <v>2.95</v>
      </c>
      <c r="U1312" s="2">
        <v>300</v>
      </c>
      <c r="V1312" s="2">
        <v>885</v>
      </c>
      <c r="W1312" t="s">
        <v>315</v>
      </c>
      <c r="X1312" t="s">
        <v>30</v>
      </c>
      <c r="Y1312" s="6">
        <f t="shared" si="85"/>
        <v>771.86440677966095</v>
      </c>
      <c r="Z1312" s="6">
        <f t="shared" si="86"/>
        <v>471.86440677966101</v>
      </c>
      <c r="AA1312" s="6">
        <f t="shared" si="87"/>
        <v>299.99999999999994</v>
      </c>
      <c r="AD1312" s="50">
        <f>Raw[[#This Row],[Net Contractor Cost after rebate]]+Raw[[#This Row],[TotalIncentive]]</f>
        <v>885</v>
      </c>
      <c r="AH1312" s="69">
        <f>Raw[[#This Row],[Contractor Markup]]/Raw[[#This Row],[RegularPrice]]</f>
        <v>0</v>
      </c>
    </row>
    <row r="1313" spans="1:34" hidden="1" x14ac:dyDescent="0.25">
      <c r="A1313">
        <v>51416</v>
      </c>
      <c r="B1313" t="s">
        <v>337</v>
      </c>
      <c r="C1313">
        <v>2</v>
      </c>
      <c r="F1313" t="s">
        <v>1623</v>
      </c>
      <c r="G1313" t="s">
        <v>344</v>
      </c>
      <c r="H1313" t="s">
        <v>3142</v>
      </c>
      <c r="I1313" t="s">
        <v>3142</v>
      </c>
      <c r="L1313">
        <v>22</v>
      </c>
      <c r="M1313">
        <f t="shared" si="84"/>
        <v>22</v>
      </c>
      <c r="N1313">
        <v>11.75</v>
      </c>
      <c r="O1313">
        <v>10.15</v>
      </c>
      <c r="P1313" s="46" t="s">
        <v>27</v>
      </c>
      <c r="Q1313" t="s">
        <v>28</v>
      </c>
      <c r="R1313" s="2">
        <v>1794</v>
      </c>
      <c r="S1313" s="2">
        <v>594</v>
      </c>
      <c r="T1313">
        <v>2</v>
      </c>
      <c r="U1313" s="2">
        <v>600</v>
      </c>
      <c r="V1313" s="2">
        <v>1200</v>
      </c>
      <c r="W1313" t="s">
        <v>1184</v>
      </c>
      <c r="X1313" t="s">
        <v>30</v>
      </c>
      <c r="Y1313" s="6">
        <f t="shared" si="85"/>
        <v>897</v>
      </c>
      <c r="Z1313" s="6">
        <f t="shared" si="86"/>
        <v>297</v>
      </c>
      <c r="AA1313" s="6">
        <f t="shared" si="87"/>
        <v>600</v>
      </c>
      <c r="AD1313" s="50">
        <f>Raw[[#This Row],[Net Contractor Cost after rebate]]+Raw[[#This Row],[TotalIncentive]]</f>
        <v>1200</v>
      </c>
      <c r="AH1313" s="69">
        <f>Raw[[#This Row],[Contractor Markup]]/Raw[[#This Row],[RegularPrice]]</f>
        <v>0</v>
      </c>
    </row>
    <row r="1314" spans="1:34" hidden="1" x14ac:dyDescent="0.25">
      <c r="A1314">
        <v>51416</v>
      </c>
      <c r="B1314" t="s">
        <v>337</v>
      </c>
      <c r="C1314">
        <v>3</v>
      </c>
      <c r="F1314" t="s">
        <v>1624</v>
      </c>
      <c r="G1314" t="s">
        <v>366</v>
      </c>
      <c r="H1314" t="s">
        <v>3142</v>
      </c>
      <c r="I1314" t="s">
        <v>3142</v>
      </c>
      <c r="L1314">
        <v>16</v>
      </c>
      <c r="M1314">
        <f t="shared" si="84"/>
        <v>16</v>
      </c>
      <c r="N1314">
        <v>12.5</v>
      </c>
      <c r="O1314">
        <v>9</v>
      </c>
      <c r="P1314" s="46" t="s">
        <v>51</v>
      </c>
      <c r="Q1314" t="s">
        <v>49</v>
      </c>
      <c r="R1314" s="2">
        <v>2925</v>
      </c>
      <c r="S1314" s="2">
        <v>1752</v>
      </c>
      <c r="T1314">
        <v>3.91</v>
      </c>
      <c r="U1314" s="2">
        <v>300</v>
      </c>
      <c r="V1314" s="2">
        <v>1173</v>
      </c>
      <c r="W1314" t="s">
        <v>107</v>
      </c>
      <c r="X1314" t="s">
        <v>30</v>
      </c>
      <c r="Y1314" s="6">
        <f t="shared" si="85"/>
        <v>748.08184143222502</v>
      </c>
      <c r="Z1314" s="6">
        <f t="shared" si="86"/>
        <v>448.08184143222508</v>
      </c>
      <c r="AA1314" s="6">
        <f t="shared" si="87"/>
        <v>299.99999999999994</v>
      </c>
      <c r="AD1314" s="50">
        <f>Raw[[#This Row],[Net Contractor Cost after rebate]]+Raw[[#This Row],[TotalIncentive]]</f>
        <v>1173</v>
      </c>
      <c r="AH1314" s="69">
        <f>Raw[[#This Row],[Contractor Markup]]/Raw[[#This Row],[RegularPrice]]</f>
        <v>0</v>
      </c>
    </row>
    <row r="1315" spans="1:34" hidden="1" x14ac:dyDescent="0.25">
      <c r="A1315">
        <v>51416</v>
      </c>
      <c r="B1315" t="s">
        <v>337</v>
      </c>
      <c r="C1315">
        <v>4</v>
      </c>
      <c r="F1315" t="s">
        <v>1625</v>
      </c>
      <c r="G1315" t="s">
        <v>222</v>
      </c>
      <c r="H1315" t="s">
        <v>3151</v>
      </c>
      <c r="I1315" t="s">
        <v>3151</v>
      </c>
      <c r="L1315">
        <v>16</v>
      </c>
      <c r="M1315">
        <f t="shared" si="84"/>
        <v>16</v>
      </c>
      <c r="N1315">
        <v>13</v>
      </c>
      <c r="O1315">
        <v>9</v>
      </c>
      <c r="P1315" s="46" t="s">
        <v>51</v>
      </c>
      <c r="Q1315" t="s">
        <v>49</v>
      </c>
      <c r="R1315" s="2">
        <v>2556</v>
      </c>
      <c r="S1315" s="2">
        <v>1356</v>
      </c>
      <c r="T1315">
        <v>4</v>
      </c>
      <c r="U1315" s="2">
        <v>300</v>
      </c>
      <c r="V1315" s="2">
        <v>1200</v>
      </c>
      <c r="W1315" t="s">
        <v>352</v>
      </c>
      <c r="X1315" t="s">
        <v>30</v>
      </c>
      <c r="Y1315" s="6">
        <f t="shared" si="85"/>
        <v>639</v>
      </c>
      <c r="Z1315" s="6">
        <f t="shared" si="86"/>
        <v>339</v>
      </c>
      <c r="AA1315" s="6">
        <f t="shared" si="87"/>
        <v>300</v>
      </c>
      <c r="AD1315" s="50">
        <f>Raw[[#This Row],[Net Contractor Cost after rebate]]+Raw[[#This Row],[TotalIncentive]]</f>
        <v>1200</v>
      </c>
      <c r="AH1315" s="69">
        <f>Raw[[#This Row],[Contractor Markup]]/Raw[[#This Row],[RegularPrice]]</f>
        <v>0</v>
      </c>
    </row>
    <row r="1316" spans="1:34" hidden="1" x14ac:dyDescent="0.25">
      <c r="A1316">
        <v>51416</v>
      </c>
      <c r="B1316" t="s">
        <v>337</v>
      </c>
      <c r="C1316">
        <v>5</v>
      </c>
      <c r="F1316" t="s">
        <v>1627</v>
      </c>
      <c r="G1316" t="s">
        <v>784</v>
      </c>
      <c r="H1316" t="s">
        <v>3142</v>
      </c>
      <c r="I1316" t="s">
        <v>3142</v>
      </c>
      <c r="L1316">
        <v>19.8</v>
      </c>
      <c r="M1316">
        <f t="shared" si="84"/>
        <v>20</v>
      </c>
      <c r="N1316">
        <v>11.2</v>
      </c>
      <c r="O1316">
        <v>9.6</v>
      </c>
      <c r="P1316" s="46" t="s">
        <v>27</v>
      </c>
      <c r="Q1316" t="s">
        <v>65</v>
      </c>
      <c r="R1316" s="2">
        <v>618</v>
      </c>
      <c r="S1316" s="2">
        <v>118</v>
      </c>
      <c r="T1316">
        <v>1</v>
      </c>
      <c r="U1316" s="2">
        <v>500</v>
      </c>
      <c r="V1316" s="2">
        <v>500</v>
      </c>
      <c r="W1316" t="s">
        <v>1212</v>
      </c>
      <c r="X1316" t="s">
        <v>30</v>
      </c>
      <c r="Y1316" s="6">
        <f t="shared" si="85"/>
        <v>618</v>
      </c>
      <c r="Z1316" s="6">
        <f t="shared" si="86"/>
        <v>118</v>
      </c>
      <c r="AA1316" s="6">
        <f t="shared" si="87"/>
        <v>500</v>
      </c>
      <c r="AD1316" s="50">
        <f>Raw[[#This Row],[Net Contractor Cost after rebate]]+Raw[[#This Row],[TotalIncentive]]</f>
        <v>500</v>
      </c>
      <c r="AH1316" s="69">
        <f>Raw[[#This Row],[Contractor Markup]]/Raw[[#This Row],[RegularPrice]]</f>
        <v>0</v>
      </c>
    </row>
    <row r="1317" spans="1:34" hidden="1" x14ac:dyDescent="0.25">
      <c r="A1317">
        <v>51416</v>
      </c>
      <c r="B1317" t="s">
        <v>337</v>
      </c>
      <c r="C1317">
        <v>6</v>
      </c>
      <c r="F1317" t="s">
        <v>1628</v>
      </c>
      <c r="G1317" t="s">
        <v>712</v>
      </c>
      <c r="H1317" t="s">
        <v>3142</v>
      </c>
      <c r="I1317" t="s">
        <v>3142</v>
      </c>
      <c r="L1317">
        <v>21</v>
      </c>
      <c r="M1317">
        <f t="shared" si="84"/>
        <v>21</v>
      </c>
      <c r="N1317">
        <v>13</v>
      </c>
      <c r="O1317">
        <v>11</v>
      </c>
      <c r="P1317" s="46" t="s">
        <v>51</v>
      </c>
      <c r="Q1317" t="s">
        <v>62</v>
      </c>
      <c r="R1317" s="2">
        <v>4513</v>
      </c>
      <c r="S1317" s="2">
        <v>3052</v>
      </c>
      <c r="T1317">
        <v>4.87</v>
      </c>
      <c r="U1317" s="2">
        <v>300</v>
      </c>
      <c r="V1317" s="2">
        <v>1461</v>
      </c>
      <c r="W1317" t="s">
        <v>876</v>
      </c>
      <c r="X1317" t="s">
        <v>30</v>
      </c>
      <c r="Y1317" s="6">
        <f t="shared" si="85"/>
        <v>926.69404517453802</v>
      </c>
      <c r="Z1317" s="6">
        <f t="shared" si="86"/>
        <v>626.69404517453802</v>
      </c>
      <c r="AA1317" s="6">
        <f t="shared" si="87"/>
        <v>300</v>
      </c>
      <c r="AD1317" s="50">
        <f>Raw[[#This Row],[Net Contractor Cost after rebate]]+Raw[[#This Row],[TotalIncentive]]</f>
        <v>1461</v>
      </c>
      <c r="AH1317" s="69">
        <f>Raw[[#This Row],[Contractor Markup]]/Raw[[#This Row],[RegularPrice]]</f>
        <v>0</v>
      </c>
    </row>
    <row r="1318" spans="1:34" hidden="1" x14ac:dyDescent="0.25">
      <c r="A1318">
        <v>51416</v>
      </c>
      <c r="B1318" t="s">
        <v>337</v>
      </c>
      <c r="C1318">
        <v>7</v>
      </c>
      <c r="F1318" t="s">
        <v>1629</v>
      </c>
      <c r="G1318" t="s">
        <v>389</v>
      </c>
      <c r="H1318" t="s">
        <v>3142</v>
      </c>
      <c r="I1318" t="s">
        <v>3142</v>
      </c>
      <c r="L1318">
        <v>22.5</v>
      </c>
      <c r="M1318">
        <f t="shared" si="84"/>
        <v>23</v>
      </c>
      <c r="N1318">
        <v>13</v>
      </c>
      <c r="O1318">
        <v>12</v>
      </c>
      <c r="P1318" s="46" t="s">
        <v>27</v>
      </c>
      <c r="Q1318" t="s">
        <v>28</v>
      </c>
      <c r="R1318" s="2">
        <v>836</v>
      </c>
      <c r="S1318" s="2">
        <v>236</v>
      </c>
      <c r="T1318">
        <v>1</v>
      </c>
      <c r="U1318" s="2">
        <v>600</v>
      </c>
      <c r="V1318" s="2">
        <v>600</v>
      </c>
      <c r="W1318" t="s">
        <v>152</v>
      </c>
      <c r="X1318" t="s">
        <v>30</v>
      </c>
      <c r="Y1318" s="6">
        <f t="shared" si="85"/>
        <v>836</v>
      </c>
      <c r="Z1318" s="6">
        <f t="shared" si="86"/>
        <v>236</v>
      </c>
      <c r="AA1318" s="6">
        <f t="shared" si="87"/>
        <v>600</v>
      </c>
      <c r="AD1318" s="50">
        <f>Raw[[#This Row],[Net Contractor Cost after rebate]]+Raw[[#This Row],[TotalIncentive]]</f>
        <v>600</v>
      </c>
      <c r="AH1318" s="69">
        <f>Raw[[#This Row],[Contractor Markup]]/Raw[[#This Row],[RegularPrice]]</f>
        <v>0</v>
      </c>
    </row>
    <row r="1319" spans="1:34" hidden="1" x14ac:dyDescent="0.25">
      <c r="A1319">
        <v>51416</v>
      </c>
      <c r="B1319" t="s">
        <v>337</v>
      </c>
      <c r="C1319">
        <v>8</v>
      </c>
      <c r="F1319" t="s">
        <v>353</v>
      </c>
      <c r="G1319" t="s">
        <v>1279</v>
      </c>
      <c r="H1319" t="s">
        <v>3142</v>
      </c>
      <c r="I1319" t="s">
        <v>3142</v>
      </c>
      <c r="L1319">
        <v>16</v>
      </c>
      <c r="M1319">
        <f t="shared" si="84"/>
        <v>16</v>
      </c>
      <c r="N1319">
        <v>13</v>
      </c>
      <c r="O1319">
        <v>9</v>
      </c>
      <c r="P1319" s="46" t="s">
        <v>51</v>
      </c>
      <c r="Q1319" t="s">
        <v>49</v>
      </c>
      <c r="R1319" s="2">
        <v>2745</v>
      </c>
      <c r="S1319" s="2">
        <v>1545</v>
      </c>
      <c r="T1319">
        <v>4</v>
      </c>
      <c r="U1319" s="2">
        <v>300</v>
      </c>
      <c r="V1319" s="2">
        <v>1200</v>
      </c>
      <c r="W1319" t="s">
        <v>107</v>
      </c>
      <c r="X1319" t="s">
        <v>30</v>
      </c>
      <c r="Y1319" s="6">
        <f t="shared" si="85"/>
        <v>686.25</v>
      </c>
      <c r="Z1319" s="6">
        <f t="shared" si="86"/>
        <v>386.25</v>
      </c>
      <c r="AA1319" s="6">
        <f t="shared" si="87"/>
        <v>300</v>
      </c>
      <c r="AD1319" s="50">
        <f>Raw[[#This Row],[Net Contractor Cost after rebate]]+Raw[[#This Row],[TotalIncentive]]</f>
        <v>1200</v>
      </c>
      <c r="AH1319" s="69">
        <f>Raw[[#This Row],[Contractor Markup]]/Raw[[#This Row],[RegularPrice]]</f>
        <v>0</v>
      </c>
    </row>
    <row r="1320" spans="1:34" hidden="1" x14ac:dyDescent="0.25">
      <c r="A1320">
        <v>51416</v>
      </c>
      <c r="B1320" t="s">
        <v>337</v>
      </c>
      <c r="C1320">
        <v>9</v>
      </c>
      <c r="F1320" t="s">
        <v>1630</v>
      </c>
      <c r="G1320" t="s">
        <v>1279</v>
      </c>
      <c r="H1320" t="s">
        <v>3142</v>
      </c>
      <c r="I1320" t="s">
        <v>3142</v>
      </c>
      <c r="L1320">
        <v>16</v>
      </c>
      <c r="M1320">
        <f t="shared" si="84"/>
        <v>16</v>
      </c>
      <c r="N1320">
        <v>13</v>
      </c>
      <c r="O1320">
        <v>9</v>
      </c>
      <c r="P1320" s="46" t="s">
        <v>51</v>
      </c>
      <c r="Q1320" t="s">
        <v>49</v>
      </c>
      <c r="R1320" s="2">
        <v>2745</v>
      </c>
      <c r="S1320" s="2">
        <v>1545</v>
      </c>
      <c r="T1320">
        <v>4</v>
      </c>
      <c r="U1320" s="2">
        <v>300</v>
      </c>
      <c r="V1320" s="2">
        <v>1200</v>
      </c>
      <c r="W1320" t="s">
        <v>107</v>
      </c>
      <c r="X1320" t="s">
        <v>30</v>
      </c>
      <c r="Y1320" s="6">
        <f t="shared" si="85"/>
        <v>686.25</v>
      </c>
      <c r="Z1320" s="6">
        <f t="shared" si="86"/>
        <v>386.25</v>
      </c>
      <c r="AA1320" s="6">
        <f t="shared" si="87"/>
        <v>300</v>
      </c>
      <c r="AD1320" s="50">
        <f>Raw[[#This Row],[Net Contractor Cost after rebate]]+Raw[[#This Row],[TotalIncentive]]</f>
        <v>1200</v>
      </c>
      <c r="AH1320" s="69">
        <f>Raw[[#This Row],[Contractor Markup]]/Raw[[#This Row],[RegularPrice]]</f>
        <v>0</v>
      </c>
    </row>
    <row r="1321" spans="1:34" hidden="1" x14ac:dyDescent="0.25">
      <c r="A1321">
        <v>51428</v>
      </c>
      <c r="B1321" t="s">
        <v>1550</v>
      </c>
      <c r="C1321">
        <v>8</v>
      </c>
      <c r="F1321" t="s">
        <v>1631</v>
      </c>
      <c r="G1321" t="s">
        <v>389</v>
      </c>
      <c r="H1321" t="s">
        <v>3132</v>
      </c>
      <c r="I1321" t="s">
        <v>3132</v>
      </c>
      <c r="L1321">
        <v>19.2</v>
      </c>
      <c r="M1321">
        <f t="shared" si="84"/>
        <v>20</v>
      </c>
      <c r="N1321">
        <v>9.4</v>
      </c>
      <c r="O1321">
        <v>11</v>
      </c>
      <c r="P1321" s="46" t="s">
        <v>27</v>
      </c>
      <c r="Q1321" t="s">
        <v>28</v>
      </c>
      <c r="R1321" s="2">
        <v>6441</v>
      </c>
      <c r="S1321" s="2">
        <v>4671</v>
      </c>
      <c r="T1321">
        <v>2.95</v>
      </c>
      <c r="U1321" s="2">
        <v>600</v>
      </c>
      <c r="V1321" s="2">
        <v>1770</v>
      </c>
      <c r="W1321" t="s">
        <v>401</v>
      </c>
      <c r="X1321" t="s">
        <v>30</v>
      </c>
      <c r="Y1321" s="6">
        <f t="shared" si="85"/>
        <v>2183.3898305084745</v>
      </c>
      <c r="Z1321" s="6">
        <f t="shared" si="86"/>
        <v>1583.3898305084745</v>
      </c>
      <c r="AA1321" s="6">
        <f t="shared" si="87"/>
        <v>600</v>
      </c>
      <c r="AD1321" s="50">
        <f>Raw[[#This Row],[Net Contractor Cost after rebate]]+Raw[[#This Row],[TotalIncentive]]</f>
        <v>1770</v>
      </c>
      <c r="AH1321" s="69">
        <f>Raw[[#This Row],[Contractor Markup]]/Raw[[#This Row],[RegularPrice]]</f>
        <v>0</v>
      </c>
    </row>
    <row r="1322" spans="1:34" hidden="1" x14ac:dyDescent="0.25">
      <c r="A1322">
        <v>51428</v>
      </c>
      <c r="B1322" t="s">
        <v>1550</v>
      </c>
      <c r="C1322">
        <v>9</v>
      </c>
      <c r="F1322" t="s">
        <v>1632</v>
      </c>
      <c r="G1322" t="s">
        <v>233</v>
      </c>
      <c r="H1322" t="s">
        <v>3132</v>
      </c>
      <c r="I1322" t="s">
        <v>3132</v>
      </c>
      <c r="L1322">
        <v>20</v>
      </c>
      <c r="M1322">
        <f t="shared" si="84"/>
        <v>20</v>
      </c>
      <c r="N1322">
        <v>12.7</v>
      </c>
      <c r="O1322">
        <v>10</v>
      </c>
      <c r="P1322" s="46" t="s">
        <v>27</v>
      </c>
      <c r="Q1322" t="s">
        <v>28</v>
      </c>
      <c r="R1322" s="2">
        <v>3459.9</v>
      </c>
      <c r="S1322" s="2">
        <v>2559.9</v>
      </c>
      <c r="T1322">
        <v>1.5</v>
      </c>
      <c r="U1322" s="2">
        <v>600</v>
      </c>
      <c r="V1322" s="2">
        <v>900</v>
      </c>
      <c r="W1322" t="s">
        <v>50</v>
      </c>
      <c r="X1322" t="s">
        <v>30</v>
      </c>
      <c r="Y1322" s="6">
        <f t="shared" si="85"/>
        <v>2306.6</v>
      </c>
      <c r="Z1322" s="6">
        <f t="shared" si="86"/>
        <v>1706.6000000000001</v>
      </c>
      <c r="AA1322" s="6">
        <f t="shared" si="87"/>
        <v>599.99999999999977</v>
      </c>
      <c r="AD1322" s="50">
        <f>Raw[[#This Row],[Net Contractor Cost after rebate]]+Raw[[#This Row],[TotalIncentive]]</f>
        <v>900</v>
      </c>
      <c r="AH1322" s="69">
        <f>Raw[[#This Row],[Contractor Markup]]/Raw[[#This Row],[RegularPrice]]</f>
        <v>0</v>
      </c>
    </row>
    <row r="1323" spans="1:34" hidden="1" x14ac:dyDescent="0.25">
      <c r="A1323">
        <v>51428</v>
      </c>
      <c r="B1323" t="s">
        <v>1550</v>
      </c>
      <c r="C1323">
        <v>10</v>
      </c>
      <c r="F1323" t="s">
        <v>1633</v>
      </c>
      <c r="G1323" t="s">
        <v>719</v>
      </c>
      <c r="H1323" t="s">
        <v>3132</v>
      </c>
      <c r="I1323" t="s">
        <v>3132</v>
      </c>
      <c r="L1323">
        <v>19.2</v>
      </c>
      <c r="M1323">
        <f t="shared" si="84"/>
        <v>20</v>
      </c>
      <c r="N1323">
        <v>9.4</v>
      </c>
      <c r="O1323">
        <v>11</v>
      </c>
      <c r="P1323" s="46" t="s">
        <v>27</v>
      </c>
      <c r="Q1323" t="s">
        <v>28</v>
      </c>
      <c r="R1323" s="2">
        <v>6441</v>
      </c>
      <c r="S1323" s="2">
        <v>4671</v>
      </c>
      <c r="T1323">
        <v>2.95</v>
      </c>
      <c r="U1323" s="2">
        <v>600</v>
      </c>
      <c r="V1323" s="2">
        <v>1770</v>
      </c>
      <c r="W1323" t="s">
        <v>604</v>
      </c>
      <c r="X1323" t="s">
        <v>30</v>
      </c>
      <c r="Y1323" s="6">
        <f t="shared" si="85"/>
        <v>2183.3898305084745</v>
      </c>
      <c r="Z1323" s="6">
        <f t="shared" si="86"/>
        <v>1583.3898305084745</v>
      </c>
      <c r="AA1323" s="6">
        <f t="shared" si="87"/>
        <v>600</v>
      </c>
      <c r="AD1323" s="50">
        <f>Raw[[#This Row],[Net Contractor Cost after rebate]]+Raw[[#This Row],[TotalIncentive]]</f>
        <v>1770</v>
      </c>
      <c r="AH1323" s="69">
        <f>Raw[[#This Row],[Contractor Markup]]/Raw[[#This Row],[RegularPrice]]</f>
        <v>0</v>
      </c>
    </row>
    <row r="1324" spans="1:34" hidden="1" x14ac:dyDescent="0.25">
      <c r="A1324">
        <v>51428</v>
      </c>
      <c r="B1324" t="s">
        <v>1550</v>
      </c>
      <c r="C1324">
        <v>11</v>
      </c>
      <c r="F1324" t="s">
        <v>1634</v>
      </c>
      <c r="G1324" t="s">
        <v>712</v>
      </c>
      <c r="H1324" t="s">
        <v>3132</v>
      </c>
      <c r="I1324" t="s">
        <v>3132</v>
      </c>
      <c r="L1324">
        <v>23.1</v>
      </c>
      <c r="M1324">
        <f t="shared" si="84"/>
        <v>24</v>
      </c>
      <c r="N1324">
        <v>13</v>
      </c>
      <c r="O1324">
        <v>12.5</v>
      </c>
      <c r="P1324" s="46" t="s">
        <v>27</v>
      </c>
      <c r="Q1324" t="s">
        <v>28</v>
      </c>
      <c r="R1324" s="2">
        <v>2033.95</v>
      </c>
      <c r="S1324" s="2">
        <v>1433.95</v>
      </c>
      <c r="T1324">
        <v>1</v>
      </c>
      <c r="U1324" s="2">
        <v>600</v>
      </c>
      <c r="V1324" s="2">
        <v>600</v>
      </c>
      <c r="W1324" t="s">
        <v>1080</v>
      </c>
      <c r="X1324" t="s">
        <v>30</v>
      </c>
      <c r="Y1324" s="6">
        <f t="shared" si="85"/>
        <v>2033.95</v>
      </c>
      <c r="Z1324" s="6">
        <f t="shared" si="86"/>
        <v>1433.95</v>
      </c>
      <c r="AA1324" s="6">
        <f t="shared" si="87"/>
        <v>600</v>
      </c>
      <c r="AD1324" s="50">
        <f>Raw[[#This Row],[Net Contractor Cost after rebate]]+Raw[[#This Row],[TotalIncentive]]</f>
        <v>600</v>
      </c>
      <c r="AH1324" s="69">
        <f>Raw[[#This Row],[Contractor Markup]]/Raw[[#This Row],[RegularPrice]]</f>
        <v>0</v>
      </c>
    </row>
    <row r="1325" spans="1:34" hidden="1" x14ac:dyDescent="0.25">
      <c r="A1325">
        <v>51428</v>
      </c>
      <c r="B1325" t="s">
        <v>1550</v>
      </c>
      <c r="C1325">
        <v>12</v>
      </c>
      <c r="F1325" t="s">
        <v>1635</v>
      </c>
      <c r="G1325" t="s">
        <v>712</v>
      </c>
      <c r="H1325" t="s">
        <v>3132</v>
      </c>
      <c r="I1325" t="s">
        <v>3132</v>
      </c>
      <c r="L1325">
        <v>19.2</v>
      </c>
      <c r="M1325">
        <f t="shared" si="84"/>
        <v>20</v>
      </c>
      <c r="N1325">
        <v>9.4</v>
      </c>
      <c r="O1325">
        <v>11</v>
      </c>
      <c r="P1325" s="46" t="s">
        <v>27</v>
      </c>
      <c r="Q1325" t="s">
        <v>28</v>
      </c>
      <c r="R1325" s="2">
        <v>6441</v>
      </c>
      <c r="S1325" s="2">
        <v>4671</v>
      </c>
      <c r="T1325">
        <v>2.95</v>
      </c>
      <c r="U1325" s="2">
        <v>600</v>
      </c>
      <c r="V1325" s="2">
        <v>1770</v>
      </c>
      <c r="W1325" t="s">
        <v>1636</v>
      </c>
      <c r="X1325" t="s">
        <v>30</v>
      </c>
      <c r="Y1325" s="6">
        <f t="shared" si="85"/>
        <v>2183.3898305084745</v>
      </c>
      <c r="Z1325" s="6">
        <f t="shared" si="86"/>
        <v>1583.3898305084745</v>
      </c>
      <c r="AA1325" s="6">
        <f t="shared" si="87"/>
        <v>600</v>
      </c>
      <c r="AD1325" s="50">
        <f>Raw[[#This Row],[Net Contractor Cost after rebate]]+Raw[[#This Row],[TotalIncentive]]</f>
        <v>1770</v>
      </c>
      <c r="AH1325" s="69">
        <f>Raw[[#This Row],[Contractor Markup]]/Raw[[#This Row],[RegularPrice]]</f>
        <v>0</v>
      </c>
    </row>
    <row r="1326" spans="1:34" hidden="1" x14ac:dyDescent="0.25">
      <c r="A1326">
        <v>51428</v>
      </c>
      <c r="B1326" t="s">
        <v>1550</v>
      </c>
      <c r="C1326">
        <v>13</v>
      </c>
      <c r="F1326" t="s">
        <v>1637</v>
      </c>
      <c r="G1326" t="s">
        <v>233</v>
      </c>
      <c r="H1326" t="s">
        <v>3132</v>
      </c>
      <c r="I1326" t="s">
        <v>3132</v>
      </c>
      <c r="L1326">
        <v>20</v>
      </c>
      <c r="M1326">
        <f t="shared" si="84"/>
        <v>20</v>
      </c>
      <c r="N1326">
        <v>12.7</v>
      </c>
      <c r="O1326">
        <v>10</v>
      </c>
      <c r="P1326" s="46" t="s">
        <v>27</v>
      </c>
      <c r="Q1326" t="s">
        <v>28</v>
      </c>
      <c r="R1326" s="2">
        <v>3459.9</v>
      </c>
      <c r="S1326" s="2">
        <v>2559.9</v>
      </c>
      <c r="T1326">
        <v>1.5</v>
      </c>
      <c r="U1326" s="2">
        <v>600</v>
      </c>
      <c r="V1326" s="2">
        <v>900</v>
      </c>
      <c r="W1326" t="s">
        <v>1636</v>
      </c>
      <c r="X1326" t="s">
        <v>30</v>
      </c>
      <c r="Y1326" s="6">
        <f t="shared" si="85"/>
        <v>2306.6</v>
      </c>
      <c r="Z1326" s="6">
        <f t="shared" si="86"/>
        <v>1706.6000000000001</v>
      </c>
      <c r="AA1326" s="6">
        <f t="shared" si="87"/>
        <v>599.99999999999977</v>
      </c>
      <c r="AD1326" s="50">
        <f>Raw[[#This Row],[Net Contractor Cost after rebate]]+Raw[[#This Row],[TotalIncentive]]</f>
        <v>900</v>
      </c>
      <c r="AH1326" s="69">
        <f>Raw[[#This Row],[Contractor Markup]]/Raw[[#This Row],[RegularPrice]]</f>
        <v>0</v>
      </c>
    </row>
    <row r="1327" spans="1:34" hidden="1" x14ac:dyDescent="0.25">
      <c r="A1327">
        <v>51428</v>
      </c>
      <c r="B1327" t="s">
        <v>1550</v>
      </c>
      <c r="C1327">
        <v>14</v>
      </c>
      <c r="F1327" t="s">
        <v>1638</v>
      </c>
      <c r="G1327" t="s">
        <v>712</v>
      </c>
      <c r="H1327" t="s">
        <v>3134</v>
      </c>
      <c r="I1327" t="s">
        <v>3134</v>
      </c>
      <c r="L1327">
        <v>18</v>
      </c>
      <c r="M1327">
        <f t="shared" si="84"/>
        <v>18</v>
      </c>
      <c r="N1327">
        <v>12</v>
      </c>
      <c r="O1327">
        <v>9</v>
      </c>
      <c r="P1327" s="46" t="s">
        <v>51</v>
      </c>
      <c r="Q1327" t="s">
        <v>49</v>
      </c>
      <c r="R1327" s="2">
        <v>9249</v>
      </c>
      <c r="S1327" s="2">
        <v>7899</v>
      </c>
      <c r="T1327">
        <v>4.5</v>
      </c>
      <c r="U1327" s="2">
        <v>300</v>
      </c>
      <c r="V1327" s="2">
        <v>1350</v>
      </c>
      <c r="W1327" t="s">
        <v>63</v>
      </c>
      <c r="X1327" t="s">
        <v>30</v>
      </c>
      <c r="Y1327" s="6">
        <f t="shared" si="85"/>
        <v>2055.3333333333335</v>
      </c>
      <c r="Z1327" s="6">
        <f t="shared" si="86"/>
        <v>1755.3333333333333</v>
      </c>
      <c r="AA1327" s="6">
        <f t="shared" si="87"/>
        <v>300.00000000000023</v>
      </c>
      <c r="AD1327" s="50">
        <f>Raw[[#This Row],[Net Contractor Cost after rebate]]+Raw[[#This Row],[TotalIncentive]]</f>
        <v>1350</v>
      </c>
      <c r="AH1327" s="69">
        <f>Raw[[#This Row],[Contractor Markup]]/Raw[[#This Row],[RegularPrice]]</f>
        <v>0</v>
      </c>
    </row>
    <row r="1328" spans="1:34" hidden="1" x14ac:dyDescent="0.25">
      <c r="A1328">
        <v>51428</v>
      </c>
      <c r="B1328" t="s">
        <v>1550</v>
      </c>
      <c r="C1328">
        <v>15</v>
      </c>
      <c r="F1328" t="s">
        <v>1639</v>
      </c>
      <c r="G1328" t="s">
        <v>712</v>
      </c>
      <c r="H1328" t="s">
        <v>3132</v>
      </c>
      <c r="I1328" t="s">
        <v>3132</v>
      </c>
      <c r="L1328">
        <v>21</v>
      </c>
      <c r="M1328">
        <f t="shared" si="84"/>
        <v>21</v>
      </c>
      <c r="N1328">
        <v>12.5</v>
      </c>
      <c r="O1328">
        <v>12</v>
      </c>
      <c r="P1328" s="46" t="s">
        <v>27</v>
      </c>
      <c r="Q1328" t="s">
        <v>28</v>
      </c>
      <c r="R1328" s="2">
        <v>3249</v>
      </c>
      <c r="S1328" s="2">
        <v>2391</v>
      </c>
      <c r="T1328">
        <v>1.43</v>
      </c>
      <c r="U1328" s="2">
        <v>600</v>
      </c>
      <c r="V1328" s="2">
        <v>858</v>
      </c>
      <c r="W1328" t="s">
        <v>900</v>
      </c>
      <c r="X1328" t="s">
        <v>30</v>
      </c>
      <c r="Y1328" s="6">
        <f t="shared" si="85"/>
        <v>2272.0279720279723</v>
      </c>
      <c r="Z1328" s="6">
        <f t="shared" si="86"/>
        <v>1672.0279720279721</v>
      </c>
      <c r="AA1328" s="6">
        <f t="shared" si="87"/>
        <v>600.00000000000023</v>
      </c>
      <c r="AD1328" s="50">
        <f>Raw[[#This Row],[Net Contractor Cost after rebate]]+Raw[[#This Row],[TotalIncentive]]</f>
        <v>858</v>
      </c>
      <c r="AH1328" s="69">
        <f>Raw[[#This Row],[Contractor Markup]]/Raw[[#This Row],[RegularPrice]]</f>
        <v>0</v>
      </c>
    </row>
    <row r="1329" spans="1:34" hidden="1" x14ac:dyDescent="0.25">
      <c r="A1329">
        <v>51428</v>
      </c>
      <c r="B1329" t="s">
        <v>1550</v>
      </c>
      <c r="C1329">
        <v>5</v>
      </c>
      <c r="F1329" t="s">
        <v>1640</v>
      </c>
      <c r="G1329" t="s">
        <v>172</v>
      </c>
      <c r="H1329" t="s">
        <v>3132</v>
      </c>
      <c r="I1329" t="s">
        <v>3132</v>
      </c>
      <c r="L1329">
        <v>16</v>
      </c>
      <c r="M1329">
        <f t="shared" si="84"/>
        <v>16</v>
      </c>
      <c r="N1329">
        <v>11</v>
      </c>
      <c r="O1329">
        <v>8.5</v>
      </c>
      <c r="P1329" s="46" t="s">
        <v>27</v>
      </c>
      <c r="Q1329" t="s">
        <v>74</v>
      </c>
      <c r="R1329" s="2">
        <v>1153.3</v>
      </c>
      <c r="S1329" s="2">
        <v>928.3</v>
      </c>
      <c r="T1329">
        <v>1</v>
      </c>
      <c r="U1329" s="2">
        <v>300</v>
      </c>
      <c r="V1329" s="2">
        <v>300</v>
      </c>
      <c r="W1329" t="s">
        <v>1641</v>
      </c>
      <c r="X1329" t="s">
        <v>30</v>
      </c>
      <c r="Y1329" s="6">
        <f t="shared" si="85"/>
        <v>1153.3</v>
      </c>
      <c r="Z1329" s="6">
        <f t="shared" si="86"/>
        <v>928.3</v>
      </c>
      <c r="AA1329" s="6">
        <f t="shared" si="87"/>
        <v>225</v>
      </c>
      <c r="AD1329" s="50">
        <f>Raw[[#This Row],[Net Contractor Cost after rebate]]+Raw[[#This Row],[TotalIncentive]]</f>
        <v>300</v>
      </c>
      <c r="AH1329" s="69">
        <f>Raw[[#This Row],[Contractor Markup]]/Raw[[#This Row],[RegularPrice]]</f>
        <v>0</v>
      </c>
    </row>
    <row r="1330" spans="1:34" hidden="1" x14ac:dyDescent="0.25">
      <c r="A1330">
        <v>51428</v>
      </c>
      <c r="B1330" t="s">
        <v>1550</v>
      </c>
      <c r="C1330">
        <v>6</v>
      </c>
      <c r="F1330" t="s">
        <v>1642</v>
      </c>
      <c r="G1330" t="s">
        <v>389</v>
      </c>
      <c r="H1330" t="s">
        <v>3132</v>
      </c>
      <c r="I1330" t="s">
        <v>3132</v>
      </c>
      <c r="L1330">
        <v>20.5</v>
      </c>
      <c r="M1330">
        <f t="shared" si="84"/>
        <v>21</v>
      </c>
      <c r="N1330">
        <v>12.5</v>
      </c>
      <c r="O1330">
        <v>10</v>
      </c>
      <c r="P1330" s="46" t="s">
        <v>27</v>
      </c>
      <c r="Q1330" t="s">
        <v>28</v>
      </c>
      <c r="R1330" s="2">
        <v>3263.25</v>
      </c>
      <c r="S1330" s="2">
        <v>2147.25</v>
      </c>
      <c r="T1330">
        <v>1.86</v>
      </c>
      <c r="U1330" s="2">
        <v>600</v>
      </c>
      <c r="V1330" s="2">
        <v>1116</v>
      </c>
      <c r="W1330" t="s">
        <v>730</v>
      </c>
      <c r="X1330" t="s">
        <v>30</v>
      </c>
      <c r="Y1330" s="6">
        <f t="shared" si="85"/>
        <v>1754.4354838709676</v>
      </c>
      <c r="Z1330" s="6">
        <f t="shared" si="86"/>
        <v>1154.4354838709676</v>
      </c>
      <c r="AA1330" s="6">
        <f t="shared" si="87"/>
        <v>600</v>
      </c>
      <c r="AD1330" s="50">
        <f>Raw[[#This Row],[Net Contractor Cost after rebate]]+Raw[[#This Row],[TotalIncentive]]</f>
        <v>1116</v>
      </c>
      <c r="AH1330" s="69">
        <f>Raw[[#This Row],[Contractor Markup]]/Raw[[#This Row],[RegularPrice]]</f>
        <v>0</v>
      </c>
    </row>
    <row r="1331" spans="1:34" hidden="1" x14ac:dyDescent="0.25">
      <c r="A1331">
        <v>51428</v>
      </c>
      <c r="B1331" t="s">
        <v>1550</v>
      </c>
      <c r="C1331">
        <v>7</v>
      </c>
      <c r="F1331" t="s">
        <v>1643</v>
      </c>
      <c r="G1331" t="s">
        <v>389</v>
      </c>
      <c r="H1331" t="s">
        <v>3134</v>
      </c>
      <c r="I1331" t="s">
        <v>3134</v>
      </c>
      <c r="L1331">
        <v>19</v>
      </c>
      <c r="M1331">
        <f t="shared" si="84"/>
        <v>19</v>
      </c>
      <c r="N1331">
        <v>12</v>
      </c>
      <c r="O1331">
        <v>10</v>
      </c>
      <c r="P1331" s="46" t="s">
        <v>51</v>
      </c>
      <c r="Q1331" t="s">
        <v>62</v>
      </c>
      <c r="R1331" s="2">
        <v>8510.25</v>
      </c>
      <c r="S1331" s="2">
        <v>7337.25</v>
      </c>
      <c r="T1331">
        <v>3.91</v>
      </c>
      <c r="U1331" s="2">
        <v>300</v>
      </c>
      <c r="V1331" s="2">
        <v>1173</v>
      </c>
      <c r="W1331" t="s">
        <v>621</v>
      </c>
      <c r="X1331" t="s">
        <v>30</v>
      </c>
      <c r="Y1331" s="6">
        <f t="shared" si="85"/>
        <v>2176.5345268542201</v>
      </c>
      <c r="Z1331" s="6">
        <f t="shared" si="86"/>
        <v>1876.5345268542198</v>
      </c>
      <c r="AA1331" s="6">
        <f t="shared" si="87"/>
        <v>300.00000000000023</v>
      </c>
      <c r="AD1331" s="50">
        <f>Raw[[#This Row],[Net Contractor Cost after rebate]]+Raw[[#This Row],[TotalIncentive]]</f>
        <v>1173</v>
      </c>
      <c r="AH1331" s="69">
        <f>Raw[[#This Row],[Contractor Markup]]/Raw[[#This Row],[RegularPrice]]</f>
        <v>0</v>
      </c>
    </row>
    <row r="1332" spans="1:34" hidden="1" x14ac:dyDescent="0.25">
      <c r="A1332">
        <v>51428</v>
      </c>
      <c r="B1332" t="s">
        <v>1550</v>
      </c>
      <c r="C1332">
        <v>16</v>
      </c>
      <c r="F1332" t="s">
        <v>1644</v>
      </c>
      <c r="G1332" t="s">
        <v>439</v>
      </c>
      <c r="H1332" t="s">
        <v>3132</v>
      </c>
      <c r="I1332" t="s">
        <v>3132</v>
      </c>
      <c r="L1332">
        <v>18</v>
      </c>
      <c r="M1332">
        <f t="shared" si="84"/>
        <v>18</v>
      </c>
      <c r="N1332">
        <v>8.6</v>
      </c>
      <c r="O1332">
        <v>10</v>
      </c>
      <c r="P1332" s="46" t="s">
        <v>27</v>
      </c>
      <c r="Q1332" t="s">
        <v>28</v>
      </c>
      <c r="R1332" s="2">
        <v>2422.5</v>
      </c>
      <c r="S1332" s="2">
        <v>1306.5</v>
      </c>
      <c r="T1332">
        <v>1.86</v>
      </c>
      <c r="U1332" s="2">
        <v>600</v>
      </c>
      <c r="V1332" s="2">
        <v>1116</v>
      </c>
      <c r="W1332" t="s">
        <v>284</v>
      </c>
      <c r="X1332" t="s">
        <v>30</v>
      </c>
      <c r="Y1332" s="6">
        <f t="shared" si="85"/>
        <v>1302.4193548387095</v>
      </c>
      <c r="Z1332" s="6">
        <f t="shared" si="86"/>
        <v>702.41935483870964</v>
      </c>
      <c r="AA1332" s="6">
        <f t="shared" si="87"/>
        <v>599.99999999999989</v>
      </c>
      <c r="AD1332" s="50">
        <f>Raw[[#This Row],[Net Contractor Cost after rebate]]+Raw[[#This Row],[TotalIncentive]]</f>
        <v>1116</v>
      </c>
      <c r="AH1332" s="69">
        <f>Raw[[#This Row],[Contractor Markup]]/Raw[[#This Row],[RegularPrice]]</f>
        <v>0</v>
      </c>
    </row>
    <row r="1333" spans="1:34" hidden="1" x14ac:dyDescent="0.25">
      <c r="A1333">
        <v>51428</v>
      </c>
      <c r="B1333" t="s">
        <v>1550</v>
      </c>
      <c r="C1333">
        <v>17</v>
      </c>
      <c r="F1333" t="s">
        <v>1645</v>
      </c>
      <c r="G1333" t="s">
        <v>719</v>
      </c>
      <c r="H1333" t="s">
        <v>3132</v>
      </c>
      <c r="I1333" t="s">
        <v>3132</v>
      </c>
      <c r="L1333">
        <v>19.2</v>
      </c>
      <c r="M1333">
        <f t="shared" si="84"/>
        <v>20</v>
      </c>
      <c r="N1333">
        <v>9.4</v>
      </c>
      <c r="O1333">
        <v>11</v>
      </c>
      <c r="P1333" s="46" t="s">
        <v>27</v>
      </c>
      <c r="Q1333" t="s">
        <v>28</v>
      </c>
      <c r="R1333" s="2">
        <v>6441</v>
      </c>
      <c r="S1333" s="2">
        <v>4671</v>
      </c>
      <c r="T1333">
        <v>2.95</v>
      </c>
      <c r="U1333" s="2">
        <v>600</v>
      </c>
      <c r="V1333" s="2">
        <v>1770</v>
      </c>
      <c r="W1333" t="s">
        <v>705</v>
      </c>
      <c r="X1333" t="s">
        <v>30</v>
      </c>
      <c r="Y1333" s="6">
        <f t="shared" si="85"/>
        <v>2183.3898305084745</v>
      </c>
      <c r="Z1333" s="6">
        <f t="shared" si="86"/>
        <v>1583.3898305084745</v>
      </c>
      <c r="AA1333" s="6">
        <f t="shared" si="87"/>
        <v>600</v>
      </c>
      <c r="AD1333" s="50">
        <f>Raw[[#This Row],[Net Contractor Cost after rebate]]+Raw[[#This Row],[TotalIncentive]]</f>
        <v>1770</v>
      </c>
      <c r="AH1333" s="69">
        <f>Raw[[#This Row],[Contractor Markup]]/Raw[[#This Row],[RegularPrice]]</f>
        <v>0</v>
      </c>
    </row>
    <row r="1334" spans="1:34" hidden="1" x14ac:dyDescent="0.25">
      <c r="A1334">
        <v>51428</v>
      </c>
      <c r="B1334" t="s">
        <v>1550</v>
      </c>
      <c r="C1334">
        <v>18</v>
      </c>
      <c r="F1334" t="s">
        <v>1646</v>
      </c>
      <c r="G1334" t="s">
        <v>712</v>
      </c>
      <c r="H1334" t="s">
        <v>3132</v>
      </c>
      <c r="I1334" t="s">
        <v>3132</v>
      </c>
      <c r="L1334">
        <v>16</v>
      </c>
      <c r="M1334">
        <f t="shared" si="84"/>
        <v>16</v>
      </c>
      <c r="N1334">
        <v>9</v>
      </c>
      <c r="O1334">
        <v>8.5</v>
      </c>
      <c r="P1334" s="46" t="s">
        <v>27</v>
      </c>
      <c r="Q1334" t="s">
        <v>74</v>
      </c>
      <c r="R1334" s="2">
        <v>1318.6</v>
      </c>
      <c r="S1334" s="2">
        <v>1018.6</v>
      </c>
      <c r="T1334">
        <v>1</v>
      </c>
      <c r="U1334" s="2">
        <v>300</v>
      </c>
      <c r="V1334" s="2">
        <v>300</v>
      </c>
      <c r="W1334" t="s">
        <v>1647</v>
      </c>
      <c r="X1334" t="s">
        <v>30</v>
      </c>
      <c r="Y1334" s="6">
        <f t="shared" si="85"/>
        <v>1318.6</v>
      </c>
      <c r="Z1334" s="6">
        <f t="shared" si="86"/>
        <v>1018.6</v>
      </c>
      <c r="AA1334" s="6">
        <f t="shared" si="87"/>
        <v>299.99999999999989</v>
      </c>
      <c r="AD1334" s="50">
        <f>Raw[[#This Row],[Net Contractor Cost after rebate]]+Raw[[#This Row],[TotalIncentive]]</f>
        <v>300</v>
      </c>
      <c r="AH1334" s="69">
        <f>Raw[[#This Row],[Contractor Markup]]/Raw[[#This Row],[RegularPrice]]</f>
        <v>0</v>
      </c>
    </row>
    <row r="1335" spans="1:34" hidden="1" x14ac:dyDescent="0.25">
      <c r="A1335">
        <v>51428</v>
      </c>
      <c r="B1335" t="s">
        <v>1550</v>
      </c>
      <c r="C1335">
        <v>19</v>
      </c>
      <c r="F1335" t="s">
        <v>1648</v>
      </c>
      <c r="G1335" t="s">
        <v>439</v>
      </c>
      <c r="H1335" t="s">
        <v>3134</v>
      </c>
      <c r="I1335" t="s">
        <v>3134</v>
      </c>
      <c r="L1335">
        <v>19.5</v>
      </c>
      <c r="M1335">
        <f t="shared" si="84"/>
        <v>20</v>
      </c>
      <c r="N1335">
        <v>12.5</v>
      </c>
      <c r="O1335">
        <v>10</v>
      </c>
      <c r="P1335" s="46" t="s">
        <v>51</v>
      </c>
      <c r="Q1335" t="s">
        <v>62</v>
      </c>
      <c r="R1335" s="2">
        <v>10569.75</v>
      </c>
      <c r="S1335" s="2">
        <v>9408.75</v>
      </c>
      <c r="T1335">
        <v>3.87</v>
      </c>
      <c r="U1335" s="2">
        <v>300</v>
      </c>
      <c r="V1335" s="2">
        <v>1161</v>
      </c>
      <c r="W1335" t="s">
        <v>149</v>
      </c>
      <c r="X1335" t="s">
        <v>30</v>
      </c>
      <c r="Y1335" s="6">
        <f t="shared" si="85"/>
        <v>2731.2015503875969</v>
      </c>
      <c r="Z1335" s="6">
        <f t="shared" si="86"/>
        <v>2431.2015503875969</v>
      </c>
      <c r="AA1335" s="6">
        <f t="shared" si="87"/>
        <v>300</v>
      </c>
      <c r="AD1335" s="50">
        <f>Raw[[#This Row],[Net Contractor Cost after rebate]]+Raw[[#This Row],[TotalIncentive]]</f>
        <v>1161</v>
      </c>
      <c r="AH1335" s="69">
        <f>Raw[[#This Row],[Contractor Markup]]/Raw[[#This Row],[RegularPrice]]</f>
        <v>0</v>
      </c>
    </row>
    <row r="1336" spans="1:34" hidden="1" x14ac:dyDescent="0.25">
      <c r="A1336">
        <v>51428</v>
      </c>
      <c r="B1336" t="s">
        <v>1550</v>
      </c>
      <c r="C1336">
        <v>20</v>
      </c>
      <c r="F1336" t="s">
        <v>1649</v>
      </c>
      <c r="G1336" t="s">
        <v>743</v>
      </c>
      <c r="H1336" t="s">
        <v>3132</v>
      </c>
      <c r="I1336" t="s">
        <v>3132</v>
      </c>
      <c r="L1336">
        <v>20</v>
      </c>
      <c r="M1336">
        <f t="shared" si="84"/>
        <v>20</v>
      </c>
      <c r="N1336">
        <v>12.7</v>
      </c>
      <c r="O1336">
        <v>10</v>
      </c>
      <c r="P1336" s="46" t="s">
        <v>27</v>
      </c>
      <c r="Q1336" t="s">
        <v>28</v>
      </c>
      <c r="R1336" s="2">
        <v>3459.9</v>
      </c>
      <c r="S1336" s="2">
        <v>2559.9</v>
      </c>
      <c r="T1336">
        <v>1.5</v>
      </c>
      <c r="U1336" s="2">
        <v>600</v>
      </c>
      <c r="V1336" s="2">
        <v>900</v>
      </c>
      <c r="W1336" t="s">
        <v>50</v>
      </c>
      <c r="X1336" t="s">
        <v>30</v>
      </c>
      <c r="Y1336" s="6">
        <f t="shared" si="85"/>
        <v>2306.6</v>
      </c>
      <c r="Z1336" s="6">
        <f t="shared" si="86"/>
        <v>1706.6000000000001</v>
      </c>
      <c r="AA1336" s="6">
        <f t="shared" si="87"/>
        <v>599.99999999999977</v>
      </c>
      <c r="AD1336" s="50">
        <f>Raw[[#This Row],[Net Contractor Cost after rebate]]+Raw[[#This Row],[TotalIncentive]]</f>
        <v>900</v>
      </c>
      <c r="AH1336" s="69">
        <f>Raw[[#This Row],[Contractor Markup]]/Raw[[#This Row],[RegularPrice]]</f>
        <v>0</v>
      </c>
    </row>
    <row r="1337" spans="1:34" hidden="1" x14ac:dyDescent="0.25">
      <c r="A1337">
        <v>51428</v>
      </c>
      <c r="B1337" t="s">
        <v>1550</v>
      </c>
      <c r="C1337">
        <v>21</v>
      </c>
      <c r="F1337" t="s">
        <v>1650</v>
      </c>
      <c r="G1337" t="s">
        <v>743</v>
      </c>
      <c r="H1337" t="s">
        <v>3132</v>
      </c>
      <c r="I1337" t="s">
        <v>3132</v>
      </c>
      <c r="L1337">
        <v>20</v>
      </c>
      <c r="M1337">
        <f t="shared" si="84"/>
        <v>20</v>
      </c>
      <c r="N1337">
        <v>12.7</v>
      </c>
      <c r="O1337">
        <v>10</v>
      </c>
      <c r="P1337" s="46" t="s">
        <v>27</v>
      </c>
      <c r="Q1337" t="s">
        <v>28</v>
      </c>
      <c r="R1337" s="2">
        <v>3459.9</v>
      </c>
      <c r="S1337" s="2">
        <v>2559.9</v>
      </c>
      <c r="T1337">
        <v>1.5</v>
      </c>
      <c r="U1337" s="2">
        <v>600</v>
      </c>
      <c r="V1337" s="2">
        <v>900</v>
      </c>
      <c r="W1337" t="s">
        <v>50</v>
      </c>
      <c r="X1337" t="s">
        <v>30</v>
      </c>
      <c r="Y1337" s="6">
        <f t="shared" si="85"/>
        <v>2306.6</v>
      </c>
      <c r="Z1337" s="6">
        <f t="shared" si="86"/>
        <v>1706.6000000000001</v>
      </c>
      <c r="AA1337" s="6">
        <f t="shared" si="87"/>
        <v>599.99999999999977</v>
      </c>
      <c r="AD1337" s="50">
        <f>Raw[[#This Row],[Net Contractor Cost after rebate]]+Raw[[#This Row],[TotalIncentive]]</f>
        <v>900</v>
      </c>
      <c r="AH1337" s="69">
        <f>Raw[[#This Row],[Contractor Markup]]/Raw[[#This Row],[RegularPrice]]</f>
        <v>0</v>
      </c>
    </row>
    <row r="1338" spans="1:34" hidden="1" x14ac:dyDescent="0.25">
      <c r="A1338">
        <v>51428</v>
      </c>
      <c r="B1338" t="s">
        <v>1550</v>
      </c>
      <c r="C1338">
        <v>22</v>
      </c>
      <c r="F1338" t="s">
        <v>1651</v>
      </c>
      <c r="G1338" t="s">
        <v>180</v>
      </c>
      <c r="H1338" t="s">
        <v>3132</v>
      </c>
      <c r="I1338" t="s">
        <v>3132</v>
      </c>
      <c r="L1338">
        <v>16</v>
      </c>
      <c r="M1338">
        <f t="shared" si="84"/>
        <v>16</v>
      </c>
      <c r="N1338">
        <v>11</v>
      </c>
      <c r="O1338">
        <v>8.5</v>
      </c>
      <c r="P1338" s="46" t="s">
        <v>27</v>
      </c>
      <c r="Q1338" t="s">
        <v>74</v>
      </c>
      <c r="R1338" s="2">
        <v>1153.3</v>
      </c>
      <c r="S1338" s="2">
        <v>928.3</v>
      </c>
      <c r="T1338">
        <v>0.75</v>
      </c>
      <c r="U1338" s="2">
        <v>300</v>
      </c>
      <c r="V1338" s="2">
        <v>225</v>
      </c>
      <c r="W1338" t="s">
        <v>1641</v>
      </c>
      <c r="X1338" t="s">
        <v>30</v>
      </c>
      <c r="Y1338" s="6">
        <f t="shared" si="85"/>
        <v>1537.7333333333333</v>
      </c>
      <c r="Z1338" s="6">
        <f t="shared" si="86"/>
        <v>1237.7333333333333</v>
      </c>
      <c r="AA1338" s="6">
        <f t="shared" si="87"/>
        <v>300</v>
      </c>
      <c r="AD1338" s="50">
        <f>Raw[[#This Row],[Net Contractor Cost after rebate]]+Raw[[#This Row],[TotalIncentive]]</f>
        <v>225</v>
      </c>
      <c r="AH1338" s="69">
        <f>Raw[[#This Row],[Contractor Markup]]/Raw[[#This Row],[RegularPrice]]</f>
        <v>0</v>
      </c>
    </row>
    <row r="1339" spans="1:34" hidden="1" x14ac:dyDescent="0.25">
      <c r="A1339">
        <v>51428</v>
      </c>
      <c r="B1339" t="s">
        <v>1550</v>
      </c>
      <c r="C1339">
        <v>23</v>
      </c>
      <c r="F1339" t="s">
        <v>1651</v>
      </c>
      <c r="G1339" t="s">
        <v>180</v>
      </c>
      <c r="H1339" t="s">
        <v>3132</v>
      </c>
      <c r="I1339" t="s">
        <v>3132</v>
      </c>
      <c r="L1339">
        <v>16</v>
      </c>
      <c r="M1339">
        <f t="shared" si="84"/>
        <v>16</v>
      </c>
      <c r="N1339">
        <v>11</v>
      </c>
      <c r="O1339">
        <v>8.5</v>
      </c>
      <c r="P1339" s="46" t="s">
        <v>27</v>
      </c>
      <c r="Q1339" t="s">
        <v>74</v>
      </c>
      <c r="R1339" s="2">
        <v>1153.3</v>
      </c>
      <c r="S1339" s="2">
        <v>928.3</v>
      </c>
      <c r="T1339">
        <v>0.75</v>
      </c>
      <c r="U1339" s="2">
        <v>300</v>
      </c>
      <c r="V1339" s="2">
        <v>225</v>
      </c>
      <c r="W1339" t="s">
        <v>1641</v>
      </c>
      <c r="X1339" t="s">
        <v>30</v>
      </c>
      <c r="Y1339" s="6">
        <f t="shared" si="85"/>
        <v>1537.7333333333333</v>
      </c>
      <c r="Z1339" s="6">
        <f t="shared" si="86"/>
        <v>1237.7333333333333</v>
      </c>
      <c r="AA1339" s="6">
        <f t="shared" si="87"/>
        <v>300</v>
      </c>
      <c r="AD1339" s="50">
        <f>Raw[[#This Row],[Net Contractor Cost after rebate]]+Raw[[#This Row],[TotalIncentive]]</f>
        <v>225</v>
      </c>
      <c r="AH1339" s="69">
        <f>Raw[[#This Row],[Contractor Markup]]/Raw[[#This Row],[RegularPrice]]</f>
        <v>0</v>
      </c>
    </row>
    <row r="1340" spans="1:34" hidden="1" x14ac:dyDescent="0.25">
      <c r="A1340">
        <v>51428</v>
      </c>
      <c r="B1340" t="s">
        <v>1550</v>
      </c>
      <c r="C1340">
        <v>24</v>
      </c>
      <c r="F1340" t="s">
        <v>278</v>
      </c>
      <c r="G1340" t="s">
        <v>180</v>
      </c>
      <c r="H1340" t="s">
        <v>3132</v>
      </c>
      <c r="I1340" t="s">
        <v>3132</v>
      </c>
      <c r="L1340">
        <v>18</v>
      </c>
      <c r="M1340">
        <f t="shared" si="84"/>
        <v>18</v>
      </c>
      <c r="N1340">
        <v>10.5</v>
      </c>
      <c r="O1340">
        <v>10</v>
      </c>
      <c r="P1340" s="46" t="s">
        <v>27</v>
      </c>
      <c r="Q1340" t="s">
        <v>28</v>
      </c>
      <c r="R1340" s="2">
        <v>2263.85</v>
      </c>
      <c r="S1340" s="2">
        <v>1405.85</v>
      </c>
      <c r="T1340">
        <v>1.43</v>
      </c>
      <c r="U1340" s="2">
        <v>600</v>
      </c>
      <c r="V1340" s="2">
        <v>858</v>
      </c>
      <c r="W1340" t="s">
        <v>231</v>
      </c>
      <c r="X1340" t="s">
        <v>30</v>
      </c>
      <c r="Y1340" s="6">
        <f t="shared" si="85"/>
        <v>1583.1118881118882</v>
      </c>
      <c r="Z1340" s="6">
        <f t="shared" si="86"/>
        <v>983.11188811188811</v>
      </c>
      <c r="AA1340" s="6">
        <f t="shared" si="87"/>
        <v>600.00000000000011</v>
      </c>
      <c r="AD1340" s="50">
        <f>Raw[[#This Row],[Net Contractor Cost after rebate]]+Raw[[#This Row],[TotalIncentive]]</f>
        <v>858</v>
      </c>
      <c r="AH1340" s="69">
        <f>Raw[[#This Row],[Contractor Markup]]/Raw[[#This Row],[RegularPrice]]</f>
        <v>0</v>
      </c>
    </row>
    <row r="1341" spans="1:34" hidden="1" x14ac:dyDescent="0.25">
      <c r="A1341">
        <v>51428</v>
      </c>
      <c r="B1341" t="s">
        <v>1550</v>
      </c>
      <c r="C1341">
        <v>25</v>
      </c>
      <c r="F1341" t="s">
        <v>1652</v>
      </c>
      <c r="G1341" t="s">
        <v>719</v>
      </c>
      <c r="H1341" t="s">
        <v>3134</v>
      </c>
      <c r="I1341" t="s">
        <v>3134</v>
      </c>
      <c r="L1341">
        <v>18</v>
      </c>
      <c r="M1341">
        <f t="shared" si="84"/>
        <v>18</v>
      </c>
      <c r="N1341">
        <v>12.5</v>
      </c>
      <c r="O1341">
        <v>10</v>
      </c>
      <c r="P1341" s="46" t="s">
        <v>51</v>
      </c>
      <c r="Q1341" t="s">
        <v>62</v>
      </c>
      <c r="R1341" s="2">
        <v>7834.5</v>
      </c>
      <c r="S1341" s="2">
        <v>6961.5</v>
      </c>
      <c r="T1341">
        <v>2.91</v>
      </c>
      <c r="U1341" s="2">
        <v>300</v>
      </c>
      <c r="V1341" s="2">
        <v>873</v>
      </c>
      <c r="W1341" t="s">
        <v>659</v>
      </c>
      <c r="X1341" t="s">
        <v>30</v>
      </c>
      <c r="Y1341" s="6">
        <f t="shared" si="85"/>
        <v>2692.2680412371133</v>
      </c>
      <c r="Z1341" s="6">
        <f t="shared" si="86"/>
        <v>2392.2680412371133</v>
      </c>
      <c r="AA1341" s="6">
        <f t="shared" si="87"/>
        <v>300</v>
      </c>
      <c r="AD1341" s="50">
        <f>Raw[[#This Row],[Net Contractor Cost after rebate]]+Raw[[#This Row],[TotalIncentive]]</f>
        <v>873</v>
      </c>
      <c r="AH1341" s="69">
        <f>Raw[[#This Row],[Contractor Markup]]/Raw[[#This Row],[RegularPrice]]</f>
        <v>0</v>
      </c>
    </row>
    <row r="1342" spans="1:34" hidden="1" x14ac:dyDescent="0.25">
      <c r="A1342">
        <v>51428</v>
      </c>
      <c r="B1342" t="s">
        <v>1550</v>
      </c>
      <c r="C1342">
        <v>26</v>
      </c>
      <c r="F1342" t="s">
        <v>1653</v>
      </c>
      <c r="G1342" t="s">
        <v>712</v>
      </c>
      <c r="H1342" t="s">
        <v>3132</v>
      </c>
      <c r="I1342" t="s">
        <v>3132</v>
      </c>
      <c r="L1342">
        <v>18</v>
      </c>
      <c r="M1342">
        <f t="shared" si="84"/>
        <v>18</v>
      </c>
      <c r="N1342">
        <v>8.6</v>
      </c>
      <c r="O1342">
        <v>10</v>
      </c>
      <c r="P1342" s="46" t="s">
        <v>27</v>
      </c>
      <c r="Q1342" t="s">
        <v>28</v>
      </c>
      <c r="R1342" s="2">
        <v>2422.5</v>
      </c>
      <c r="S1342" s="2">
        <v>1306.5</v>
      </c>
      <c r="T1342">
        <v>1.86</v>
      </c>
      <c r="U1342" s="2">
        <v>600</v>
      </c>
      <c r="V1342" s="2">
        <v>1116</v>
      </c>
      <c r="W1342" t="s">
        <v>317</v>
      </c>
      <c r="X1342" t="s">
        <v>30</v>
      </c>
      <c r="Y1342" s="6">
        <f t="shared" si="85"/>
        <v>1302.4193548387095</v>
      </c>
      <c r="Z1342" s="6">
        <f t="shared" si="86"/>
        <v>702.41935483870964</v>
      </c>
      <c r="AA1342" s="6">
        <f t="shared" si="87"/>
        <v>599.99999999999989</v>
      </c>
      <c r="AD1342" s="50">
        <f>Raw[[#This Row],[Net Contractor Cost after rebate]]+Raw[[#This Row],[TotalIncentive]]</f>
        <v>1116</v>
      </c>
      <c r="AH1342" s="69">
        <f>Raw[[#This Row],[Contractor Markup]]/Raw[[#This Row],[RegularPrice]]</f>
        <v>0</v>
      </c>
    </row>
    <row r="1343" spans="1:34" hidden="1" x14ac:dyDescent="0.25">
      <c r="A1343">
        <v>51432</v>
      </c>
      <c r="B1343" t="s">
        <v>1654</v>
      </c>
      <c r="C1343">
        <v>1</v>
      </c>
      <c r="F1343" t="s">
        <v>1655</v>
      </c>
      <c r="G1343" t="s">
        <v>1279</v>
      </c>
      <c r="H1343" t="s">
        <v>3137</v>
      </c>
      <c r="I1343" t="s">
        <v>3137</v>
      </c>
      <c r="L1343">
        <v>19</v>
      </c>
      <c r="M1343">
        <f t="shared" si="84"/>
        <v>19</v>
      </c>
      <c r="N1343">
        <v>12.5</v>
      </c>
      <c r="O1343">
        <v>10.6</v>
      </c>
      <c r="P1343" s="46" t="s">
        <v>27</v>
      </c>
      <c r="Q1343" t="s">
        <v>28</v>
      </c>
      <c r="R1343" s="2">
        <v>1429.1</v>
      </c>
      <c r="S1343" s="2">
        <v>529.1</v>
      </c>
      <c r="T1343">
        <v>1.5</v>
      </c>
      <c r="U1343" s="2">
        <v>600</v>
      </c>
      <c r="V1343" s="2">
        <v>900</v>
      </c>
      <c r="W1343" t="s">
        <v>832</v>
      </c>
      <c r="X1343" t="s">
        <v>30</v>
      </c>
      <c r="Y1343" s="6">
        <f t="shared" si="85"/>
        <v>952.73333333333323</v>
      </c>
      <c r="Z1343" s="6">
        <f t="shared" si="86"/>
        <v>352.73333333333335</v>
      </c>
      <c r="AA1343" s="6">
        <f t="shared" si="87"/>
        <v>599.99999999999989</v>
      </c>
      <c r="AD1343" s="50">
        <f>Raw[[#This Row],[Net Contractor Cost after rebate]]+Raw[[#This Row],[TotalIncentive]]</f>
        <v>900</v>
      </c>
      <c r="AH1343" s="69">
        <f>Raw[[#This Row],[Contractor Markup]]/Raw[[#This Row],[RegularPrice]]</f>
        <v>0</v>
      </c>
    </row>
    <row r="1344" spans="1:34" hidden="1" x14ac:dyDescent="0.25">
      <c r="A1344">
        <v>51432</v>
      </c>
      <c r="B1344" t="s">
        <v>1654</v>
      </c>
      <c r="C1344">
        <v>2</v>
      </c>
      <c r="F1344" t="s">
        <v>1656</v>
      </c>
      <c r="G1344" t="s">
        <v>1279</v>
      </c>
      <c r="H1344" t="s">
        <v>3144</v>
      </c>
      <c r="I1344" t="s">
        <v>3144</v>
      </c>
      <c r="L1344">
        <v>18</v>
      </c>
      <c r="M1344">
        <f t="shared" si="84"/>
        <v>18</v>
      </c>
      <c r="N1344">
        <v>12.7</v>
      </c>
      <c r="O1344">
        <v>12.5</v>
      </c>
      <c r="P1344" s="46" t="s">
        <v>27</v>
      </c>
      <c r="Q1344" t="s">
        <v>28</v>
      </c>
      <c r="R1344" s="2">
        <v>2750</v>
      </c>
      <c r="S1344" s="2">
        <v>1550</v>
      </c>
      <c r="T1344">
        <v>2</v>
      </c>
      <c r="U1344" s="2">
        <v>600</v>
      </c>
      <c r="V1344" s="2">
        <v>1200</v>
      </c>
      <c r="W1344" t="s">
        <v>1657</v>
      </c>
      <c r="X1344" t="s">
        <v>30</v>
      </c>
      <c r="Y1344" s="6">
        <f t="shared" si="85"/>
        <v>1375</v>
      </c>
      <c r="Z1344" s="6">
        <f t="shared" si="86"/>
        <v>775</v>
      </c>
      <c r="AA1344" s="6">
        <f t="shared" si="87"/>
        <v>600</v>
      </c>
      <c r="AD1344" s="50">
        <f>Raw[[#This Row],[Net Contractor Cost after rebate]]+Raw[[#This Row],[TotalIncentive]]</f>
        <v>1200</v>
      </c>
      <c r="AH1344" s="69">
        <f>Raw[[#This Row],[Contractor Markup]]/Raw[[#This Row],[RegularPrice]]</f>
        <v>0</v>
      </c>
    </row>
    <row r="1345" spans="1:34" hidden="1" x14ac:dyDescent="0.25">
      <c r="A1345">
        <v>51432</v>
      </c>
      <c r="B1345" t="s">
        <v>1654</v>
      </c>
      <c r="C1345">
        <v>3</v>
      </c>
      <c r="F1345" t="s">
        <v>1658</v>
      </c>
      <c r="G1345" t="s">
        <v>1284</v>
      </c>
      <c r="H1345" t="s">
        <v>3137</v>
      </c>
      <c r="I1345" t="s">
        <v>3137</v>
      </c>
      <c r="L1345">
        <v>16</v>
      </c>
      <c r="M1345">
        <f t="shared" si="84"/>
        <v>16</v>
      </c>
      <c r="N1345">
        <v>10</v>
      </c>
      <c r="O1345">
        <v>9</v>
      </c>
      <c r="P1345" s="46" t="s">
        <v>27</v>
      </c>
      <c r="Q1345" t="s">
        <v>40</v>
      </c>
      <c r="R1345" s="2">
        <v>1246</v>
      </c>
      <c r="S1345" s="2">
        <v>846</v>
      </c>
      <c r="T1345">
        <v>1</v>
      </c>
      <c r="U1345" s="2">
        <v>400</v>
      </c>
      <c r="V1345" s="2">
        <v>400</v>
      </c>
      <c r="W1345" t="s">
        <v>420</v>
      </c>
      <c r="X1345" t="s">
        <v>30</v>
      </c>
      <c r="Y1345" s="6">
        <f t="shared" si="85"/>
        <v>1246</v>
      </c>
      <c r="Z1345" s="6">
        <f t="shared" si="86"/>
        <v>846</v>
      </c>
      <c r="AA1345" s="6">
        <f t="shared" si="87"/>
        <v>400</v>
      </c>
      <c r="AD1345" s="50">
        <f>Raw[[#This Row],[Net Contractor Cost after rebate]]+Raw[[#This Row],[TotalIncentive]]</f>
        <v>400</v>
      </c>
      <c r="AH1345" s="69">
        <f>Raw[[#This Row],[Contractor Markup]]/Raw[[#This Row],[RegularPrice]]</f>
        <v>0</v>
      </c>
    </row>
    <row r="1346" spans="1:34" hidden="1" x14ac:dyDescent="0.25">
      <c r="A1346">
        <v>51432</v>
      </c>
      <c r="B1346" t="s">
        <v>1654</v>
      </c>
      <c r="C1346">
        <v>4</v>
      </c>
      <c r="F1346" t="s">
        <v>1658</v>
      </c>
      <c r="G1346" t="s">
        <v>1284</v>
      </c>
      <c r="H1346" t="s">
        <v>3137</v>
      </c>
      <c r="I1346" t="s">
        <v>3137</v>
      </c>
      <c r="L1346">
        <v>16</v>
      </c>
      <c r="M1346">
        <f t="shared" si="84"/>
        <v>16</v>
      </c>
      <c r="N1346">
        <v>10</v>
      </c>
      <c r="O1346">
        <v>9</v>
      </c>
      <c r="P1346" s="46" t="s">
        <v>27</v>
      </c>
      <c r="Q1346" t="s">
        <v>40</v>
      </c>
      <c r="R1346" s="2">
        <v>1246</v>
      </c>
      <c r="S1346" s="2">
        <v>846</v>
      </c>
      <c r="T1346">
        <v>1</v>
      </c>
      <c r="U1346" s="2">
        <v>400</v>
      </c>
      <c r="V1346" s="2">
        <v>400</v>
      </c>
      <c r="W1346" t="s">
        <v>420</v>
      </c>
      <c r="X1346" t="s">
        <v>30</v>
      </c>
      <c r="Y1346" s="6">
        <f t="shared" si="85"/>
        <v>1246</v>
      </c>
      <c r="Z1346" s="6">
        <f t="shared" si="86"/>
        <v>846</v>
      </c>
      <c r="AA1346" s="6">
        <f t="shared" si="87"/>
        <v>400</v>
      </c>
      <c r="AD1346" s="50">
        <f>Raw[[#This Row],[Net Contractor Cost after rebate]]+Raw[[#This Row],[TotalIncentive]]</f>
        <v>400</v>
      </c>
      <c r="AH1346" s="69">
        <f>Raw[[#This Row],[Contractor Markup]]/Raw[[#This Row],[RegularPrice]]</f>
        <v>0</v>
      </c>
    </row>
    <row r="1347" spans="1:34" hidden="1" x14ac:dyDescent="0.25">
      <c r="A1347">
        <v>51432</v>
      </c>
      <c r="B1347" t="s">
        <v>1654</v>
      </c>
      <c r="C1347">
        <v>5</v>
      </c>
      <c r="F1347" t="s">
        <v>1659</v>
      </c>
      <c r="G1347" t="s">
        <v>1298</v>
      </c>
      <c r="H1347" t="s">
        <v>3137</v>
      </c>
      <c r="I1347" t="s">
        <v>3137</v>
      </c>
      <c r="L1347">
        <v>16</v>
      </c>
      <c r="M1347">
        <f t="shared" si="84"/>
        <v>16</v>
      </c>
      <c r="N1347">
        <v>10</v>
      </c>
      <c r="O1347">
        <v>9</v>
      </c>
      <c r="P1347" s="46" t="s">
        <v>27</v>
      </c>
      <c r="Q1347" t="s">
        <v>40</v>
      </c>
      <c r="R1347" s="2">
        <v>858.68</v>
      </c>
      <c r="S1347" s="2">
        <v>458.68</v>
      </c>
      <c r="T1347">
        <v>1</v>
      </c>
      <c r="U1347" s="2">
        <v>400</v>
      </c>
      <c r="V1347" s="2">
        <v>400</v>
      </c>
      <c r="W1347" t="s">
        <v>386</v>
      </c>
      <c r="X1347" t="s">
        <v>30</v>
      </c>
      <c r="Y1347" s="6">
        <f t="shared" si="85"/>
        <v>858.68</v>
      </c>
      <c r="Z1347" s="6">
        <f t="shared" si="86"/>
        <v>458.68</v>
      </c>
      <c r="AA1347" s="6">
        <f t="shared" si="87"/>
        <v>399.99999999999994</v>
      </c>
      <c r="AD1347" s="50">
        <f>Raw[[#This Row],[Net Contractor Cost after rebate]]+Raw[[#This Row],[TotalIncentive]]</f>
        <v>400</v>
      </c>
      <c r="AH1347" s="69">
        <f>Raw[[#This Row],[Contractor Markup]]/Raw[[#This Row],[RegularPrice]]</f>
        <v>0</v>
      </c>
    </row>
    <row r="1348" spans="1:34" hidden="1" x14ac:dyDescent="0.25">
      <c r="A1348">
        <v>51432</v>
      </c>
      <c r="B1348" t="s">
        <v>1654</v>
      </c>
      <c r="C1348">
        <v>6</v>
      </c>
      <c r="F1348" t="s">
        <v>1660</v>
      </c>
      <c r="G1348" t="s">
        <v>1284</v>
      </c>
      <c r="H1348" t="s">
        <v>3143</v>
      </c>
      <c r="I1348" t="s">
        <v>3143</v>
      </c>
      <c r="L1348">
        <v>17.600000000000001</v>
      </c>
      <c r="M1348">
        <f t="shared" si="84"/>
        <v>18</v>
      </c>
      <c r="N1348">
        <v>11.2</v>
      </c>
      <c r="O1348">
        <v>10</v>
      </c>
      <c r="P1348" s="46" t="s">
        <v>27</v>
      </c>
      <c r="Q1348" t="s">
        <v>65</v>
      </c>
      <c r="R1348" s="2">
        <v>1540.12</v>
      </c>
      <c r="S1348" s="2">
        <v>1165.1199999999999</v>
      </c>
      <c r="T1348">
        <v>0.75</v>
      </c>
      <c r="U1348" s="2">
        <v>500</v>
      </c>
      <c r="V1348" s="2">
        <v>375</v>
      </c>
      <c r="W1348" t="s">
        <v>411</v>
      </c>
      <c r="X1348" t="s">
        <v>30</v>
      </c>
      <c r="Y1348" s="6">
        <f t="shared" si="85"/>
        <v>2053.4933333333333</v>
      </c>
      <c r="Z1348" s="6">
        <f t="shared" si="86"/>
        <v>1553.4933333333331</v>
      </c>
      <c r="AA1348" s="6">
        <f t="shared" si="87"/>
        <v>500.00000000000023</v>
      </c>
      <c r="AD1348" s="50">
        <f>Raw[[#This Row],[Net Contractor Cost after rebate]]+Raw[[#This Row],[TotalIncentive]]</f>
        <v>375</v>
      </c>
      <c r="AH1348" s="69">
        <f>Raw[[#This Row],[Contractor Markup]]/Raw[[#This Row],[RegularPrice]]</f>
        <v>0</v>
      </c>
    </row>
    <row r="1349" spans="1:34" hidden="1" x14ac:dyDescent="0.25">
      <c r="A1349">
        <v>51432</v>
      </c>
      <c r="B1349" t="s">
        <v>1654</v>
      </c>
      <c r="C1349">
        <v>7</v>
      </c>
      <c r="F1349" t="s">
        <v>1660</v>
      </c>
      <c r="G1349" t="s">
        <v>1284</v>
      </c>
      <c r="H1349" t="s">
        <v>3143</v>
      </c>
      <c r="I1349" t="s">
        <v>3143</v>
      </c>
      <c r="L1349">
        <v>16.899999999999999</v>
      </c>
      <c r="M1349">
        <f t="shared" si="84"/>
        <v>17</v>
      </c>
      <c r="N1349">
        <v>9.6999999999999993</v>
      </c>
      <c r="O1349">
        <v>9.6</v>
      </c>
      <c r="P1349" s="46" t="s">
        <v>27</v>
      </c>
      <c r="Q1349" t="s">
        <v>40</v>
      </c>
      <c r="R1349" s="2">
        <v>1965.12</v>
      </c>
      <c r="S1349" s="2">
        <v>1165.1199999999999</v>
      </c>
      <c r="T1349">
        <v>2</v>
      </c>
      <c r="U1349" s="2">
        <v>400</v>
      </c>
      <c r="V1349" s="2">
        <v>800</v>
      </c>
      <c r="W1349" t="s">
        <v>411</v>
      </c>
      <c r="X1349" t="s">
        <v>30</v>
      </c>
      <c r="Y1349" s="6">
        <f t="shared" si="85"/>
        <v>982.56</v>
      </c>
      <c r="Z1349" s="6">
        <f t="shared" si="86"/>
        <v>582.55999999999995</v>
      </c>
      <c r="AA1349" s="6">
        <f t="shared" si="87"/>
        <v>400</v>
      </c>
      <c r="AD1349" s="50">
        <f>Raw[[#This Row],[Net Contractor Cost after rebate]]+Raw[[#This Row],[TotalIncentive]]</f>
        <v>800</v>
      </c>
      <c r="AH1349" s="69">
        <f>Raw[[#This Row],[Contractor Markup]]/Raw[[#This Row],[RegularPrice]]</f>
        <v>0</v>
      </c>
    </row>
    <row r="1350" spans="1:34" hidden="1" x14ac:dyDescent="0.25">
      <c r="A1350">
        <v>51432</v>
      </c>
      <c r="B1350" t="s">
        <v>1654</v>
      </c>
      <c r="C1350">
        <v>8</v>
      </c>
      <c r="F1350" t="s">
        <v>1661</v>
      </c>
      <c r="G1350" t="s">
        <v>1288</v>
      </c>
      <c r="H1350" t="s">
        <v>3143</v>
      </c>
      <c r="I1350" t="s">
        <v>3143</v>
      </c>
      <c r="L1350">
        <v>17.600000000000001</v>
      </c>
      <c r="M1350">
        <f t="shared" si="84"/>
        <v>18</v>
      </c>
      <c r="N1350">
        <v>11.2</v>
      </c>
      <c r="O1350">
        <v>10</v>
      </c>
      <c r="P1350" s="46" t="s">
        <v>27</v>
      </c>
      <c r="Q1350" t="s">
        <v>65</v>
      </c>
      <c r="R1350" s="2">
        <v>1540.12</v>
      </c>
      <c r="S1350" s="2">
        <v>737.61</v>
      </c>
      <c r="T1350">
        <v>0.75</v>
      </c>
      <c r="U1350" s="2">
        <v>500</v>
      </c>
      <c r="V1350" s="2">
        <v>375</v>
      </c>
      <c r="W1350" t="s">
        <v>154</v>
      </c>
      <c r="X1350" t="s">
        <v>30</v>
      </c>
      <c r="Y1350" s="6">
        <f t="shared" si="85"/>
        <v>2053.4933333333333</v>
      </c>
      <c r="Z1350" s="6">
        <f t="shared" si="86"/>
        <v>983.48</v>
      </c>
      <c r="AA1350" s="6">
        <f t="shared" si="87"/>
        <v>1070.0133333333333</v>
      </c>
      <c r="AD1350" s="50">
        <f>Raw[[#This Row],[Net Contractor Cost after rebate]]+Raw[[#This Row],[TotalIncentive]]</f>
        <v>375</v>
      </c>
      <c r="AH1350" s="69">
        <f>Raw[[#This Row],[Contractor Markup]]/Raw[[#This Row],[RegularPrice]]</f>
        <v>0</v>
      </c>
    </row>
    <row r="1351" spans="1:34" hidden="1" x14ac:dyDescent="0.25">
      <c r="A1351">
        <v>51432</v>
      </c>
      <c r="B1351" t="s">
        <v>1654</v>
      </c>
      <c r="C1351">
        <v>9</v>
      </c>
      <c r="F1351" t="s">
        <v>1661</v>
      </c>
      <c r="G1351" t="s">
        <v>1288</v>
      </c>
      <c r="H1351" t="s">
        <v>3143</v>
      </c>
      <c r="I1351" t="s">
        <v>3143</v>
      </c>
      <c r="L1351">
        <v>17.600000000000001</v>
      </c>
      <c r="M1351">
        <f t="shared" si="84"/>
        <v>18</v>
      </c>
      <c r="N1351">
        <v>11.2</v>
      </c>
      <c r="O1351">
        <v>10</v>
      </c>
      <c r="P1351" s="46" t="s">
        <v>27</v>
      </c>
      <c r="Q1351" t="s">
        <v>65</v>
      </c>
      <c r="R1351" s="2">
        <v>1112.6099999999999</v>
      </c>
      <c r="S1351" s="2">
        <v>737.61</v>
      </c>
      <c r="T1351">
        <v>0.75</v>
      </c>
      <c r="U1351" s="2">
        <v>500</v>
      </c>
      <c r="V1351" s="2">
        <v>375</v>
      </c>
      <c r="W1351" t="s">
        <v>154</v>
      </c>
      <c r="X1351" t="s">
        <v>30</v>
      </c>
      <c r="Y1351" s="6">
        <f t="shared" si="85"/>
        <v>1483.4799999999998</v>
      </c>
      <c r="Z1351" s="6">
        <f t="shared" si="86"/>
        <v>983.48</v>
      </c>
      <c r="AA1351" s="6">
        <f t="shared" si="87"/>
        <v>499.99999999999977</v>
      </c>
      <c r="AD1351" s="50">
        <f>Raw[[#This Row],[Net Contractor Cost after rebate]]+Raw[[#This Row],[TotalIncentive]]</f>
        <v>375</v>
      </c>
      <c r="AH1351" s="69">
        <f>Raw[[#This Row],[Contractor Markup]]/Raw[[#This Row],[RegularPrice]]</f>
        <v>0</v>
      </c>
    </row>
    <row r="1352" spans="1:34" hidden="1" x14ac:dyDescent="0.25">
      <c r="A1352">
        <v>51432</v>
      </c>
      <c r="B1352" t="s">
        <v>1654</v>
      </c>
      <c r="C1352">
        <v>10</v>
      </c>
      <c r="F1352" t="s">
        <v>1662</v>
      </c>
      <c r="G1352" t="s">
        <v>1284</v>
      </c>
      <c r="H1352" t="s">
        <v>3137</v>
      </c>
      <c r="I1352" t="s">
        <v>3137</v>
      </c>
      <c r="L1352">
        <v>18</v>
      </c>
      <c r="M1352">
        <f t="shared" si="84"/>
        <v>18</v>
      </c>
      <c r="N1352">
        <v>10</v>
      </c>
      <c r="O1352">
        <v>10.6</v>
      </c>
      <c r="P1352" s="46" t="s">
        <v>27</v>
      </c>
      <c r="Q1352" t="s">
        <v>28</v>
      </c>
      <c r="R1352" s="2">
        <v>1937.61</v>
      </c>
      <c r="S1352" s="2">
        <v>1698.33</v>
      </c>
      <c r="T1352">
        <v>2</v>
      </c>
      <c r="U1352" s="2">
        <v>600</v>
      </c>
      <c r="V1352" s="2">
        <v>1200</v>
      </c>
      <c r="W1352" t="s">
        <v>376</v>
      </c>
      <c r="X1352" t="s">
        <v>30</v>
      </c>
      <c r="Y1352" s="6">
        <f t="shared" si="85"/>
        <v>968.80499999999995</v>
      </c>
      <c r="Z1352" s="6">
        <f t="shared" si="86"/>
        <v>849.16499999999996</v>
      </c>
      <c r="AA1352" s="6">
        <f t="shared" si="87"/>
        <v>119.63999999999999</v>
      </c>
      <c r="AD1352" s="50">
        <f>Raw[[#This Row],[Net Contractor Cost after rebate]]+Raw[[#This Row],[TotalIncentive]]</f>
        <v>1200</v>
      </c>
      <c r="AH1352" s="69">
        <f>Raw[[#This Row],[Contractor Markup]]/Raw[[#This Row],[RegularPrice]]</f>
        <v>0</v>
      </c>
    </row>
    <row r="1353" spans="1:34" hidden="1" x14ac:dyDescent="0.25">
      <c r="A1353">
        <v>51432</v>
      </c>
      <c r="B1353" t="s">
        <v>1654</v>
      </c>
      <c r="C1353">
        <v>11</v>
      </c>
      <c r="F1353" t="s">
        <v>1662</v>
      </c>
      <c r="G1353" t="s">
        <v>1284</v>
      </c>
      <c r="H1353" t="s">
        <v>3137</v>
      </c>
      <c r="I1353" t="s">
        <v>3137</v>
      </c>
      <c r="L1353">
        <v>18</v>
      </c>
      <c r="M1353">
        <f t="shared" si="84"/>
        <v>18</v>
      </c>
      <c r="N1353">
        <v>10</v>
      </c>
      <c r="O1353">
        <v>10.6</v>
      </c>
      <c r="P1353" s="46" t="s">
        <v>27</v>
      </c>
      <c r="Q1353" t="s">
        <v>28</v>
      </c>
      <c r="R1353" s="2">
        <v>2898.33</v>
      </c>
      <c r="S1353" s="2">
        <v>1698.33</v>
      </c>
      <c r="T1353">
        <v>2</v>
      </c>
      <c r="U1353" s="2">
        <v>600</v>
      </c>
      <c r="V1353" s="2">
        <v>1200</v>
      </c>
      <c r="W1353" t="s">
        <v>376</v>
      </c>
      <c r="X1353" t="s">
        <v>30</v>
      </c>
      <c r="Y1353" s="6">
        <f t="shared" si="85"/>
        <v>1449.165</v>
      </c>
      <c r="Z1353" s="6">
        <f t="shared" si="86"/>
        <v>849.16499999999996</v>
      </c>
      <c r="AA1353" s="6">
        <f t="shared" si="87"/>
        <v>600</v>
      </c>
      <c r="AD1353" s="50">
        <f>Raw[[#This Row],[Net Contractor Cost after rebate]]+Raw[[#This Row],[TotalIncentive]]</f>
        <v>1200</v>
      </c>
      <c r="AH1353" s="69">
        <f>Raw[[#This Row],[Contractor Markup]]/Raw[[#This Row],[RegularPrice]]</f>
        <v>0</v>
      </c>
    </row>
    <row r="1354" spans="1:34" hidden="1" x14ac:dyDescent="0.25">
      <c r="A1354">
        <v>51432</v>
      </c>
      <c r="B1354" t="s">
        <v>1654</v>
      </c>
      <c r="C1354">
        <v>12</v>
      </c>
      <c r="F1354" t="s">
        <v>1662</v>
      </c>
      <c r="G1354" t="s">
        <v>1284</v>
      </c>
      <c r="H1354" t="s">
        <v>3137</v>
      </c>
      <c r="I1354" t="s">
        <v>3137</v>
      </c>
      <c r="L1354">
        <v>18</v>
      </c>
      <c r="M1354">
        <f t="shared" si="84"/>
        <v>18</v>
      </c>
      <c r="N1354">
        <v>10</v>
      </c>
      <c r="O1354">
        <v>10.6</v>
      </c>
      <c r="P1354" s="46" t="s">
        <v>27</v>
      </c>
      <c r="Q1354" t="s">
        <v>28</v>
      </c>
      <c r="R1354" s="2">
        <v>2898.33</v>
      </c>
      <c r="S1354" s="2">
        <v>1698.33</v>
      </c>
      <c r="T1354">
        <v>2</v>
      </c>
      <c r="U1354" s="2">
        <v>600</v>
      </c>
      <c r="V1354" s="2">
        <v>1200</v>
      </c>
      <c r="W1354" t="s">
        <v>376</v>
      </c>
      <c r="X1354" t="s">
        <v>30</v>
      </c>
      <c r="Y1354" s="6">
        <f t="shared" si="85"/>
        <v>1449.165</v>
      </c>
      <c r="Z1354" s="6">
        <f t="shared" si="86"/>
        <v>849.16499999999996</v>
      </c>
      <c r="AA1354" s="6">
        <f t="shared" si="87"/>
        <v>600</v>
      </c>
      <c r="AD1354" s="50">
        <f>Raw[[#This Row],[Net Contractor Cost after rebate]]+Raw[[#This Row],[TotalIncentive]]</f>
        <v>1200</v>
      </c>
      <c r="AH1354" s="69">
        <f>Raw[[#This Row],[Contractor Markup]]/Raw[[#This Row],[RegularPrice]]</f>
        <v>0</v>
      </c>
    </row>
    <row r="1355" spans="1:34" hidden="1" x14ac:dyDescent="0.25">
      <c r="A1355">
        <v>51432</v>
      </c>
      <c r="B1355" t="s">
        <v>1654</v>
      </c>
      <c r="C1355">
        <v>13</v>
      </c>
      <c r="F1355" t="s">
        <v>1662</v>
      </c>
      <c r="G1355" t="s">
        <v>1284</v>
      </c>
      <c r="H1355" t="s">
        <v>3137</v>
      </c>
      <c r="I1355" t="s">
        <v>3137</v>
      </c>
      <c r="L1355">
        <v>18</v>
      </c>
      <c r="M1355">
        <f t="shared" si="84"/>
        <v>18</v>
      </c>
      <c r="N1355">
        <v>10</v>
      </c>
      <c r="O1355">
        <v>10.6</v>
      </c>
      <c r="P1355" s="46" t="s">
        <v>27</v>
      </c>
      <c r="Q1355" t="s">
        <v>28</v>
      </c>
      <c r="R1355" s="2">
        <v>2898.33</v>
      </c>
      <c r="S1355" s="2">
        <v>1698.33</v>
      </c>
      <c r="T1355">
        <v>2</v>
      </c>
      <c r="U1355" s="2">
        <v>600</v>
      </c>
      <c r="V1355" s="2">
        <v>1200</v>
      </c>
      <c r="W1355" t="s">
        <v>376</v>
      </c>
      <c r="X1355" t="s">
        <v>30</v>
      </c>
      <c r="Y1355" s="6">
        <f t="shared" si="85"/>
        <v>1449.165</v>
      </c>
      <c r="Z1355" s="6">
        <f t="shared" si="86"/>
        <v>849.16499999999996</v>
      </c>
      <c r="AA1355" s="6">
        <f t="shared" si="87"/>
        <v>600</v>
      </c>
      <c r="AD1355" s="50">
        <f>Raw[[#This Row],[Net Contractor Cost after rebate]]+Raw[[#This Row],[TotalIncentive]]</f>
        <v>1200</v>
      </c>
      <c r="AH1355" s="69">
        <f>Raw[[#This Row],[Contractor Markup]]/Raw[[#This Row],[RegularPrice]]</f>
        <v>0</v>
      </c>
    </row>
    <row r="1356" spans="1:34" hidden="1" x14ac:dyDescent="0.25">
      <c r="A1356">
        <v>51432</v>
      </c>
      <c r="B1356" t="s">
        <v>1654</v>
      </c>
      <c r="C1356">
        <v>14</v>
      </c>
      <c r="F1356" t="s">
        <v>1662</v>
      </c>
      <c r="G1356" t="s">
        <v>1284</v>
      </c>
      <c r="H1356" t="s">
        <v>3137</v>
      </c>
      <c r="I1356" t="s">
        <v>3137</v>
      </c>
      <c r="L1356">
        <v>18</v>
      </c>
      <c r="M1356">
        <f t="shared" si="84"/>
        <v>18</v>
      </c>
      <c r="N1356">
        <v>10</v>
      </c>
      <c r="O1356">
        <v>10.6</v>
      </c>
      <c r="P1356" s="46" t="s">
        <v>27</v>
      </c>
      <c r="Q1356" t="s">
        <v>28</v>
      </c>
      <c r="R1356" s="2">
        <v>2898.33</v>
      </c>
      <c r="S1356" s="2">
        <v>1698.33</v>
      </c>
      <c r="T1356">
        <v>2</v>
      </c>
      <c r="U1356" s="2">
        <v>600</v>
      </c>
      <c r="V1356" s="2">
        <v>1200</v>
      </c>
      <c r="W1356" t="s">
        <v>376</v>
      </c>
      <c r="X1356" t="s">
        <v>30</v>
      </c>
      <c r="Y1356" s="6">
        <f t="shared" si="85"/>
        <v>1449.165</v>
      </c>
      <c r="Z1356" s="6">
        <f t="shared" si="86"/>
        <v>849.16499999999996</v>
      </c>
      <c r="AA1356" s="6">
        <f t="shared" si="87"/>
        <v>600</v>
      </c>
      <c r="AD1356" s="50">
        <f>Raw[[#This Row],[Net Contractor Cost after rebate]]+Raw[[#This Row],[TotalIncentive]]</f>
        <v>1200</v>
      </c>
      <c r="AH1356" s="69">
        <f>Raw[[#This Row],[Contractor Markup]]/Raw[[#This Row],[RegularPrice]]</f>
        <v>0</v>
      </c>
    </row>
    <row r="1357" spans="1:34" hidden="1" x14ac:dyDescent="0.25">
      <c r="A1357">
        <v>51432</v>
      </c>
      <c r="B1357" t="s">
        <v>1654</v>
      </c>
      <c r="C1357">
        <v>15</v>
      </c>
      <c r="F1357" t="s">
        <v>1663</v>
      </c>
      <c r="G1357" t="s">
        <v>1288</v>
      </c>
      <c r="H1357" t="s">
        <v>3143</v>
      </c>
      <c r="I1357" t="s">
        <v>3143</v>
      </c>
      <c r="L1357">
        <v>18</v>
      </c>
      <c r="M1357">
        <f t="shared" si="84"/>
        <v>18</v>
      </c>
      <c r="N1357">
        <v>10.5</v>
      </c>
      <c r="O1357">
        <v>10</v>
      </c>
      <c r="P1357" s="46" t="s">
        <v>27</v>
      </c>
      <c r="Q1357" t="s">
        <v>28</v>
      </c>
      <c r="R1357" s="2">
        <v>3498.33</v>
      </c>
      <c r="S1357" s="2">
        <v>588.86</v>
      </c>
      <c r="T1357">
        <v>3</v>
      </c>
      <c r="U1357" s="2">
        <v>600</v>
      </c>
      <c r="V1357" s="2">
        <v>1800</v>
      </c>
      <c r="W1357" t="s">
        <v>1338</v>
      </c>
      <c r="X1357" t="s">
        <v>30</v>
      </c>
      <c r="Y1357" s="6">
        <f t="shared" si="85"/>
        <v>1166.1099999999999</v>
      </c>
      <c r="Z1357" s="6">
        <f t="shared" si="86"/>
        <v>196.28666666666666</v>
      </c>
      <c r="AA1357" s="6">
        <f t="shared" si="87"/>
        <v>969.82333333333327</v>
      </c>
      <c r="AD1357" s="50">
        <f>Raw[[#This Row],[Net Contractor Cost after rebate]]+Raw[[#This Row],[TotalIncentive]]</f>
        <v>1800</v>
      </c>
      <c r="AH1357" s="69">
        <f>Raw[[#This Row],[Contractor Markup]]/Raw[[#This Row],[RegularPrice]]</f>
        <v>0</v>
      </c>
    </row>
    <row r="1358" spans="1:34" hidden="1" x14ac:dyDescent="0.25">
      <c r="A1358">
        <v>51432</v>
      </c>
      <c r="B1358" t="s">
        <v>1654</v>
      </c>
      <c r="C1358">
        <v>16</v>
      </c>
      <c r="F1358" t="s">
        <v>1663</v>
      </c>
      <c r="G1358" t="s">
        <v>1288</v>
      </c>
      <c r="H1358" t="s">
        <v>3143</v>
      </c>
      <c r="I1358" t="s">
        <v>3143</v>
      </c>
      <c r="L1358">
        <v>18</v>
      </c>
      <c r="M1358">
        <f t="shared" si="84"/>
        <v>18</v>
      </c>
      <c r="N1358">
        <v>10.5</v>
      </c>
      <c r="O1358">
        <v>10</v>
      </c>
      <c r="P1358" s="46" t="s">
        <v>27</v>
      </c>
      <c r="Q1358" t="s">
        <v>28</v>
      </c>
      <c r="R1358" s="2">
        <v>2388.86</v>
      </c>
      <c r="S1358" s="2">
        <v>588.86</v>
      </c>
      <c r="T1358">
        <v>3</v>
      </c>
      <c r="U1358" s="2">
        <v>600</v>
      </c>
      <c r="V1358" s="2">
        <v>1800</v>
      </c>
      <c r="W1358" t="s">
        <v>1338</v>
      </c>
      <c r="X1358" t="s">
        <v>30</v>
      </c>
      <c r="Y1358" s="6">
        <f t="shared" si="85"/>
        <v>796.28666666666675</v>
      </c>
      <c r="Z1358" s="6">
        <f t="shared" si="86"/>
        <v>196.28666666666666</v>
      </c>
      <c r="AA1358" s="6">
        <f t="shared" si="87"/>
        <v>600.00000000000011</v>
      </c>
      <c r="AD1358" s="50">
        <f>Raw[[#This Row],[Net Contractor Cost after rebate]]+Raw[[#This Row],[TotalIncentive]]</f>
        <v>1800</v>
      </c>
      <c r="AH1358" s="69">
        <f>Raw[[#This Row],[Contractor Markup]]/Raw[[#This Row],[RegularPrice]]</f>
        <v>0</v>
      </c>
    </row>
    <row r="1359" spans="1:34" hidden="1" x14ac:dyDescent="0.25">
      <c r="A1359">
        <v>51432</v>
      </c>
      <c r="B1359" t="s">
        <v>1654</v>
      </c>
      <c r="C1359">
        <v>17</v>
      </c>
      <c r="F1359" t="s">
        <v>1663</v>
      </c>
      <c r="G1359" t="s">
        <v>1288</v>
      </c>
      <c r="H1359" t="s">
        <v>3143</v>
      </c>
      <c r="I1359" t="s">
        <v>3143</v>
      </c>
      <c r="L1359">
        <v>18</v>
      </c>
      <c r="M1359">
        <f t="shared" si="84"/>
        <v>18</v>
      </c>
      <c r="N1359">
        <v>10.5</v>
      </c>
      <c r="O1359">
        <v>10</v>
      </c>
      <c r="P1359" s="46" t="s">
        <v>27</v>
      </c>
      <c r="Q1359" t="s">
        <v>28</v>
      </c>
      <c r="R1359" s="2">
        <v>2388.86</v>
      </c>
      <c r="S1359" s="2">
        <v>588.86</v>
      </c>
      <c r="T1359">
        <v>3</v>
      </c>
      <c r="U1359" s="2">
        <v>600</v>
      </c>
      <c r="V1359" s="2">
        <v>1800</v>
      </c>
      <c r="W1359" t="s">
        <v>1338</v>
      </c>
      <c r="X1359" t="s">
        <v>30</v>
      </c>
      <c r="Y1359" s="6">
        <f t="shared" si="85"/>
        <v>796.28666666666675</v>
      </c>
      <c r="Z1359" s="6">
        <f t="shared" si="86"/>
        <v>196.28666666666666</v>
      </c>
      <c r="AA1359" s="6">
        <f t="shared" si="87"/>
        <v>600.00000000000011</v>
      </c>
      <c r="AD1359" s="50">
        <f>Raw[[#This Row],[Net Contractor Cost after rebate]]+Raw[[#This Row],[TotalIncentive]]</f>
        <v>1800</v>
      </c>
      <c r="AH1359" s="69">
        <f>Raw[[#This Row],[Contractor Markup]]/Raw[[#This Row],[RegularPrice]]</f>
        <v>0</v>
      </c>
    </row>
    <row r="1360" spans="1:34" hidden="1" x14ac:dyDescent="0.25">
      <c r="A1360">
        <v>51432</v>
      </c>
      <c r="B1360" t="s">
        <v>1654</v>
      </c>
      <c r="C1360">
        <v>18</v>
      </c>
      <c r="F1360" t="s">
        <v>1664</v>
      </c>
      <c r="G1360" t="s">
        <v>1288</v>
      </c>
      <c r="H1360" t="s">
        <v>3137</v>
      </c>
      <c r="I1360" t="s">
        <v>3137</v>
      </c>
      <c r="L1360">
        <v>18</v>
      </c>
      <c r="M1360">
        <f t="shared" si="84"/>
        <v>18</v>
      </c>
      <c r="N1360">
        <v>10</v>
      </c>
      <c r="O1360">
        <v>9.4</v>
      </c>
      <c r="P1360" s="46" t="s">
        <v>27</v>
      </c>
      <c r="Q1360" t="s">
        <v>65</v>
      </c>
      <c r="R1360" s="2">
        <v>2053.86</v>
      </c>
      <c r="S1360" s="2">
        <v>2848.87</v>
      </c>
      <c r="T1360">
        <v>2.93</v>
      </c>
      <c r="U1360" s="2">
        <v>500</v>
      </c>
      <c r="V1360" s="2">
        <v>1465</v>
      </c>
      <c r="W1360" t="s">
        <v>43</v>
      </c>
      <c r="X1360" t="s">
        <v>30</v>
      </c>
      <c r="Y1360" s="6">
        <f t="shared" si="85"/>
        <v>700.97610921501712</v>
      </c>
      <c r="Z1360" s="6">
        <f t="shared" si="86"/>
        <v>972.31058020477803</v>
      </c>
      <c r="AA1360" s="6">
        <f t="shared" si="87"/>
        <v>-271.33447098976092</v>
      </c>
      <c r="AD1360" s="50">
        <f>Raw[[#This Row],[Net Contractor Cost after rebate]]+Raw[[#This Row],[TotalIncentive]]</f>
        <v>1465</v>
      </c>
      <c r="AH1360" s="69">
        <f>Raw[[#This Row],[Contractor Markup]]/Raw[[#This Row],[RegularPrice]]</f>
        <v>0</v>
      </c>
    </row>
    <row r="1361" spans="1:34" hidden="1" x14ac:dyDescent="0.25">
      <c r="A1361">
        <v>51432</v>
      </c>
      <c r="B1361" t="s">
        <v>1654</v>
      </c>
      <c r="C1361">
        <v>19</v>
      </c>
      <c r="F1361" t="s">
        <v>1665</v>
      </c>
      <c r="G1361" t="s">
        <v>1298</v>
      </c>
      <c r="H1361" t="s">
        <v>3137</v>
      </c>
      <c r="I1361" t="s">
        <v>3137</v>
      </c>
      <c r="L1361">
        <v>16</v>
      </c>
      <c r="M1361">
        <f t="shared" si="84"/>
        <v>16</v>
      </c>
      <c r="N1361">
        <v>10</v>
      </c>
      <c r="O1361">
        <v>9</v>
      </c>
      <c r="P1361" s="46" t="s">
        <v>27</v>
      </c>
      <c r="Q1361" t="s">
        <v>40</v>
      </c>
      <c r="R1361" s="2">
        <v>3248.87</v>
      </c>
      <c r="S1361" s="2">
        <v>846</v>
      </c>
      <c r="T1361">
        <v>1</v>
      </c>
      <c r="U1361" s="2">
        <v>400</v>
      </c>
      <c r="V1361" s="2">
        <v>400</v>
      </c>
      <c r="W1361" t="s">
        <v>420</v>
      </c>
      <c r="X1361" t="s">
        <v>30</v>
      </c>
      <c r="Y1361" s="6">
        <f t="shared" si="85"/>
        <v>3248.87</v>
      </c>
      <c r="Z1361" s="6">
        <f t="shared" si="86"/>
        <v>846</v>
      </c>
      <c r="AA1361" s="6">
        <f t="shared" si="87"/>
        <v>2402.87</v>
      </c>
      <c r="AD1361" s="50">
        <f>Raw[[#This Row],[Net Contractor Cost after rebate]]+Raw[[#This Row],[TotalIncentive]]</f>
        <v>400</v>
      </c>
      <c r="AH1361" s="69">
        <f>Raw[[#This Row],[Contractor Markup]]/Raw[[#This Row],[RegularPrice]]</f>
        <v>0</v>
      </c>
    </row>
    <row r="1362" spans="1:34" hidden="1" x14ac:dyDescent="0.25">
      <c r="A1362">
        <v>51432</v>
      </c>
      <c r="B1362" t="s">
        <v>1654</v>
      </c>
      <c r="C1362">
        <v>20</v>
      </c>
      <c r="F1362" t="s">
        <v>1665</v>
      </c>
      <c r="G1362" t="s">
        <v>1298</v>
      </c>
      <c r="H1362" t="s">
        <v>3137</v>
      </c>
      <c r="I1362" t="s">
        <v>3137</v>
      </c>
      <c r="L1362">
        <v>16</v>
      </c>
      <c r="M1362">
        <f t="shared" si="84"/>
        <v>16</v>
      </c>
      <c r="N1362">
        <v>10</v>
      </c>
      <c r="O1362">
        <v>9</v>
      </c>
      <c r="P1362" s="46" t="s">
        <v>27</v>
      </c>
      <c r="Q1362" t="s">
        <v>40</v>
      </c>
      <c r="R1362" s="2">
        <v>1246</v>
      </c>
      <c r="S1362" s="2">
        <v>846</v>
      </c>
      <c r="T1362">
        <v>1</v>
      </c>
      <c r="U1362" s="2">
        <v>400</v>
      </c>
      <c r="V1362" s="2">
        <v>400</v>
      </c>
      <c r="W1362" t="s">
        <v>420</v>
      </c>
      <c r="X1362" t="s">
        <v>30</v>
      </c>
      <c r="Y1362" s="6">
        <f t="shared" si="85"/>
        <v>1246</v>
      </c>
      <c r="Z1362" s="6">
        <f t="shared" si="86"/>
        <v>846</v>
      </c>
      <c r="AA1362" s="6">
        <f t="shared" si="87"/>
        <v>400</v>
      </c>
      <c r="AD1362" s="50">
        <f>Raw[[#This Row],[Net Contractor Cost after rebate]]+Raw[[#This Row],[TotalIncentive]]</f>
        <v>400</v>
      </c>
      <c r="AH1362" s="69">
        <f>Raw[[#This Row],[Contractor Markup]]/Raw[[#This Row],[RegularPrice]]</f>
        <v>0</v>
      </c>
    </row>
    <row r="1363" spans="1:34" hidden="1" x14ac:dyDescent="0.25">
      <c r="A1363">
        <v>51432</v>
      </c>
      <c r="B1363" t="s">
        <v>1654</v>
      </c>
      <c r="C1363">
        <v>21</v>
      </c>
      <c r="F1363" t="s">
        <v>1666</v>
      </c>
      <c r="G1363" t="s">
        <v>1292</v>
      </c>
      <c r="H1363" t="s">
        <v>3143</v>
      </c>
      <c r="I1363" t="s">
        <v>3143</v>
      </c>
      <c r="L1363">
        <v>18</v>
      </c>
      <c r="M1363">
        <f t="shared" si="84"/>
        <v>18</v>
      </c>
      <c r="N1363">
        <v>10.5</v>
      </c>
      <c r="O1363">
        <v>10</v>
      </c>
      <c r="P1363" s="46" t="s">
        <v>27</v>
      </c>
      <c r="Q1363" t="s">
        <v>28</v>
      </c>
      <c r="R1363" s="2">
        <v>2646</v>
      </c>
      <c r="S1363" s="2">
        <v>537</v>
      </c>
      <c r="T1363">
        <v>3</v>
      </c>
      <c r="U1363" s="2">
        <v>600</v>
      </c>
      <c r="V1363" s="2">
        <v>1800</v>
      </c>
      <c r="W1363" t="s">
        <v>1338</v>
      </c>
      <c r="X1363" t="s">
        <v>30</v>
      </c>
      <c r="Y1363" s="6">
        <f t="shared" si="85"/>
        <v>882</v>
      </c>
      <c r="Z1363" s="6">
        <f t="shared" si="86"/>
        <v>179</v>
      </c>
      <c r="AA1363" s="6">
        <f t="shared" si="87"/>
        <v>703</v>
      </c>
      <c r="AD1363" s="50">
        <f>Raw[[#This Row],[Net Contractor Cost after rebate]]+Raw[[#This Row],[TotalIncentive]]</f>
        <v>1800</v>
      </c>
      <c r="AH1363" s="69">
        <f>Raw[[#This Row],[Contractor Markup]]/Raw[[#This Row],[RegularPrice]]</f>
        <v>0</v>
      </c>
    </row>
    <row r="1364" spans="1:34" hidden="1" x14ac:dyDescent="0.25">
      <c r="A1364">
        <v>51432</v>
      </c>
      <c r="B1364" t="s">
        <v>1654</v>
      </c>
      <c r="C1364">
        <v>22</v>
      </c>
      <c r="F1364" t="s">
        <v>1666</v>
      </c>
      <c r="G1364" t="s">
        <v>1292</v>
      </c>
      <c r="H1364" t="s">
        <v>3143</v>
      </c>
      <c r="I1364" t="s">
        <v>3143</v>
      </c>
      <c r="L1364">
        <v>18</v>
      </c>
      <c r="M1364">
        <f t="shared" ref="M1364:M1427" si="88">ROUNDUP(L1364,0)</f>
        <v>18</v>
      </c>
      <c r="N1364">
        <v>10.5</v>
      </c>
      <c r="O1364">
        <v>10</v>
      </c>
      <c r="P1364" s="46" t="s">
        <v>27</v>
      </c>
      <c r="Q1364" t="s">
        <v>28</v>
      </c>
      <c r="R1364" s="2">
        <v>2337</v>
      </c>
      <c r="S1364" s="2">
        <v>537</v>
      </c>
      <c r="T1364">
        <v>3</v>
      </c>
      <c r="U1364" s="2">
        <v>600</v>
      </c>
      <c r="V1364" s="2">
        <v>1800</v>
      </c>
      <c r="W1364" t="s">
        <v>1338</v>
      </c>
      <c r="X1364" t="s">
        <v>30</v>
      </c>
      <c r="Y1364" s="6">
        <f t="shared" ref="Y1364:Y1427" si="89">R1364/T1364</f>
        <v>779</v>
      </c>
      <c r="Z1364" s="6">
        <f t="shared" ref="Z1364:Z1427" si="90">S1364/T1364</f>
        <v>179</v>
      </c>
      <c r="AA1364" s="6">
        <f t="shared" ref="AA1364:AA1427" si="91">Y1364-Z1364</f>
        <v>600</v>
      </c>
      <c r="AD1364" s="50">
        <f>Raw[[#This Row],[Net Contractor Cost after rebate]]+Raw[[#This Row],[TotalIncentive]]</f>
        <v>1800</v>
      </c>
      <c r="AH1364" s="69">
        <f>Raw[[#This Row],[Contractor Markup]]/Raw[[#This Row],[RegularPrice]]</f>
        <v>0</v>
      </c>
    </row>
    <row r="1365" spans="1:34" hidden="1" x14ac:dyDescent="0.25">
      <c r="A1365">
        <v>51432</v>
      </c>
      <c r="B1365" t="s">
        <v>1654</v>
      </c>
      <c r="C1365">
        <v>23</v>
      </c>
      <c r="F1365" t="s">
        <v>1666</v>
      </c>
      <c r="G1365" t="s">
        <v>1292</v>
      </c>
      <c r="H1365" t="s">
        <v>3143</v>
      </c>
      <c r="I1365" t="s">
        <v>3143</v>
      </c>
      <c r="L1365">
        <v>18</v>
      </c>
      <c r="M1365">
        <f t="shared" si="88"/>
        <v>18</v>
      </c>
      <c r="N1365">
        <v>10.5</v>
      </c>
      <c r="O1365">
        <v>10</v>
      </c>
      <c r="P1365" s="46" t="s">
        <v>27</v>
      </c>
      <c r="Q1365" t="s">
        <v>28</v>
      </c>
      <c r="R1365" s="2">
        <v>2337</v>
      </c>
      <c r="S1365" s="2">
        <v>537</v>
      </c>
      <c r="T1365">
        <v>3</v>
      </c>
      <c r="U1365" s="2">
        <v>600</v>
      </c>
      <c r="V1365" s="2">
        <v>1800</v>
      </c>
      <c r="W1365" t="s">
        <v>1338</v>
      </c>
      <c r="X1365" t="s">
        <v>30</v>
      </c>
      <c r="Y1365" s="6">
        <f t="shared" si="89"/>
        <v>779</v>
      </c>
      <c r="Z1365" s="6">
        <f t="shared" si="90"/>
        <v>179</v>
      </c>
      <c r="AA1365" s="6">
        <f t="shared" si="91"/>
        <v>600</v>
      </c>
      <c r="AD1365" s="50">
        <f>Raw[[#This Row],[Net Contractor Cost after rebate]]+Raw[[#This Row],[TotalIncentive]]</f>
        <v>1800</v>
      </c>
      <c r="AH1365" s="69">
        <f>Raw[[#This Row],[Contractor Markup]]/Raw[[#This Row],[RegularPrice]]</f>
        <v>0</v>
      </c>
    </row>
    <row r="1366" spans="1:34" hidden="1" x14ac:dyDescent="0.25">
      <c r="A1366">
        <v>51432</v>
      </c>
      <c r="B1366" t="s">
        <v>1654</v>
      </c>
      <c r="C1366">
        <v>24</v>
      </c>
      <c r="F1366" t="s">
        <v>1667</v>
      </c>
      <c r="G1366" t="s">
        <v>1298</v>
      </c>
      <c r="H1366" t="s">
        <v>3137</v>
      </c>
      <c r="I1366" t="s">
        <v>3137</v>
      </c>
      <c r="L1366">
        <v>16</v>
      </c>
      <c r="M1366">
        <f t="shared" si="88"/>
        <v>16</v>
      </c>
      <c r="N1366">
        <v>10</v>
      </c>
      <c r="O1366">
        <v>9</v>
      </c>
      <c r="P1366" s="46" t="s">
        <v>27</v>
      </c>
      <c r="Q1366" t="s">
        <v>40</v>
      </c>
      <c r="R1366" s="2">
        <v>937</v>
      </c>
      <c r="S1366" s="2">
        <v>423</v>
      </c>
      <c r="T1366">
        <v>1</v>
      </c>
      <c r="U1366" s="2">
        <v>400</v>
      </c>
      <c r="V1366" s="2">
        <v>400</v>
      </c>
      <c r="W1366" t="s">
        <v>385</v>
      </c>
      <c r="X1366" t="s">
        <v>30</v>
      </c>
      <c r="Y1366" s="6">
        <f t="shared" si="89"/>
        <v>937</v>
      </c>
      <c r="Z1366" s="6">
        <f t="shared" si="90"/>
        <v>423</v>
      </c>
      <c r="AA1366" s="6">
        <f t="shared" si="91"/>
        <v>514</v>
      </c>
      <c r="AD1366" s="50">
        <f>Raw[[#This Row],[Net Contractor Cost after rebate]]+Raw[[#This Row],[TotalIncentive]]</f>
        <v>400</v>
      </c>
      <c r="AH1366" s="69">
        <f>Raw[[#This Row],[Contractor Markup]]/Raw[[#This Row],[RegularPrice]]</f>
        <v>0</v>
      </c>
    </row>
    <row r="1367" spans="1:34" hidden="1" x14ac:dyDescent="0.25">
      <c r="A1367">
        <v>51433</v>
      </c>
      <c r="B1367" t="s">
        <v>1654</v>
      </c>
      <c r="C1367">
        <v>1</v>
      </c>
      <c r="F1367" t="s">
        <v>1668</v>
      </c>
      <c r="G1367" t="s">
        <v>1288</v>
      </c>
      <c r="H1367" t="s">
        <v>3143</v>
      </c>
      <c r="I1367" t="s">
        <v>3143</v>
      </c>
      <c r="L1367">
        <v>17.5</v>
      </c>
      <c r="M1367">
        <f t="shared" si="88"/>
        <v>18</v>
      </c>
      <c r="N1367">
        <v>11.2</v>
      </c>
      <c r="O1367">
        <v>10.1</v>
      </c>
      <c r="P1367" s="46" t="s">
        <v>27</v>
      </c>
      <c r="Q1367" t="s">
        <v>65</v>
      </c>
      <c r="R1367" s="2">
        <v>1302.72</v>
      </c>
      <c r="S1367" s="2">
        <v>552.72</v>
      </c>
      <c r="T1367">
        <v>1.5</v>
      </c>
      <c r="U1367" s="2">
        <v>500</v>
      </c>
      <c r="V1367" s="2">
        <v>750</v>
      </c>
      <c r="W1367" t="s">
        <v>69</v>
      </c>
      <c r="X1367" t="s">
        <v>30</v>
      </c>
      <c r="Y1367" s="6">
        <f t="shared" si="89"/>
        <v>868.48</v>
      </c>
      <c r="Z1367" s="6">
        <f t="shared" si="90"/>
        <v>368.48</v>
      </c>
      <c r="AA1367" s="6">
        <f t="shared" si="91"/>
        <v>500</v>
      </c>
      <c r="AD1367" s="50">
        <f>Raw[[#This Row],[Net Contractor Cost after rebate]]+Raw[[#This Row],[TotalIncentive]]</f>
        <v>750</v>
      </c>
      <c r="AH1367" s="69">
        <f>Raw[[#This Row],[Contractor Markup]]/Raw[[#This Row],[RegularPrice]]</f>
        <v>0</v>
      </c>
    </row>
    <row r="1368" spans="1:34" hidden="1" x14ac:dyDescent="0.25">
      <c r="A1368">
        <v>51433</v>
      </c>
      <c r="B1368" t="s">
        <v>1654</v>
      </c>
      <c r="C1368">
        <v>2</v>
      </c>
      <c r="F1368" t="s">
        <v>1669</v>
      </c>
      <c r="G1368" t="s">
        <v>1298</v>
      </c>
      <c r="H1368" t="s">
        <v>3137</v>
      </c>
      <c r="I1368" t="s">
        <v>3137</v>
      </c>
      <c r="L1368">
        <v>16</v>
      </c>
      <c r="M1368">
        <f t="shared" si="88"/>
        <v>16</v>
      </c>
      <c r="N1368">
        <v>10</v>
      </c>
      <c r="O1368">
        <v>9</v>
      </c>
      <c r="P1368" s="46" t="s">
        <v>27</v>
      </c>
      <c r="Q1368" t="s">
        <v>40</v>
      </c>
      <c r="R1368" s="2">
        <v>1569.71</v>
      </c>
      <c r="S1368" s="2">
        <v>1169.71</v>
      </c>
      <c r="T1368">
        <v>1</v>
      </c>
      <c r="U1368" s="2">
        <v>400</v>
      </c>
      <c r="V1368" s="2">
        <v>400</v>
      </c>
      <c r="W1368" t="s">
        <v>380</v>
      </c>
      <c r="X1368" t="s">
        <v>30</v>
      </c>
      <c r="Y1368" s="6">
        <f t="shared" si="89"/>
        <v>1569.71</v>
      </c>
      <c r="Z1368" s="6">
        <f t="shared" si="90"/>
        <v>1169.71</v>
      </c>
      <c r="AA1368" s="6">
        <f t="shared" si="91"/>
        <v>400</v>
      </c>
      <c r="AD1368" s="50">
        <f>Raw[[#This Row],[Net Contractor Cost after rebate]]+Raw[[#This Row],[TotalIncentive]]</f>
        <v>400</v>
      </c>
      <c r="AH1368" s="69">
        <f>Raw[[#This Row],[Contractor Markup]]/Raw[[#This Row],[RegularPrice]]</f>
        <v>0</v>
      </c>
    </row>
    <row r="1369" spans="1:34" hidden="1" x14ac:dyDescent="0.25">
      <c r="A1369">
        <v>51433</v>
      </c>
      <c r="B1369" t="s">
        <v>1654</v>
      </c>
      <c r="C1369">
        <v>3</v>
      </c>
      <c r="F1369" t="s">
        <v>1669</v>
      </c>
      <c r="G1369" t="s">
        <v>1298</v>
      </c>
      <c r="H1369" t="s">
        <v>3137</v>
      </c>
      <c r="I1369" t="s">
        <v>3137</v>
      </c>
      <c r="L1369">
        <v>16</v>
      </c>
      <c r="M1369">
        <f t="shared" si="88"/>
        <v>16</v>
      </c>
      <c r="N1369">
        <v>10</v>
      </c>
      <c r="O1369">
        <v>9</v>
      </c>
      <c r="P1369" s="46" t="s">
        <v>27</v>
      </c>
      <c r="Q1369" t="s">
        <v>40</v>
      </c>
      <c r="R1369" s="2">
        <v>1569.71</v>
      </c>
      <c r="S1369" s="2">
        <v>1169.71</v>
      </c>
      <c r="T1369">
        <v>1</v>
      </c>
      <c r="U1369" s="2">
        <v>400</v>
      </c>
      <c r="V1369" s="2">
        <v>400</v>
      </c>
      <c r="W1369" t="s">
        <v>380</v>
      </c>
      <c r="X1369" t="s">
        <v>30</v>
      </c>
      <c r="Y1369" s="6">
        <f t="shared" si="89"/>
        <v>1569.71</v>
      </c>
      <c r="Z1369" s="6">
        <f t="shared" si="90"/>
        <v>1169.71</v>
      </c>
      <c r="AA1369" s="6">
        <f t="shared" si="91"/>
        <v>400</v>
      </c>
      <c r="AD1369" s="50">
        <f>Raw[[#This Row],[Net Contractor Cost after rebate]]+Raw[[#This Row],[TotalIncentive]]</f>
        <v>400</v>
      </c>
      <c r="AH1369" s="69">
        <f>Raw[[#This Row],[Contractor Markup]]/Raw[[#This Row],[RegularPrice]]</f>
        <v>0</v>
      </c>
    </row>
    <row r="1370" spans="1:34" hidden="1" x14ac:dyDescent="0.25">
      <c r="A1370">
        <v>51433</v>
      </c>
      <c r="B1370" t="s">
        <v>1654</v>
      </c>
      <c r="C1370">
        <v>4</v>
      </c>
      <c r="F1370" t="s">
        <v>1670</v>
      </c>
      <c r="G1370" t="s">
        <v>1288</v>
      </c>
      <c r="H1370" t="s">
        <v>3137</v>
      </c>
      <c r="I1370" t="s">
        <v>3137</v>
      </c>
      <c r="L1370">
        <v>18</v>
      </c>
      <c r="M1370">
        <f t="shared" si="88"/>
        <v>18</v>
      </c>
      <c r="N1370">
        <v>10</v>
      </c>
      <c r="O1370">
        <v>10.6</v>
      </c>
      <c r="P1370" s="46" t="s">
        <v>27</v>
      </c>
      <c r="Q1370" t="s">
        <v>28</v>
      </c>
      <c r="R1370" s="2">
        <v>1765.57</v>
      </c>
      <c r="S1370" s="2">
        <v>565.57000000000005</v>
      </c>
      <c r="T1370">
        <v>2</v>
      </c>
      <c r="U1370" s="2">
        <v>600</v>
      </c>
      <c r="V1370" s="2">
        <v>1200</v>
      </c>
      <c r="W1370" t="s">
        <v>53</v>
      </c>
      <c r="X1370" t="s">
        <v>30</v>
      </c>
      <c r="Y1370" s="6">
        <f t="shared" si="89"/>
        <v>882.78499999999997</v>
      </c>
      <c r="Z1370" s="6">
        <f t="shared" si="90"/>
        <v>282.78500000000003</v>
      </c>
      <c r="AA1370" s="6">
        <f t="shared" si="91"/>
        <v>600</v>
      </c>
      <c r="AD1370" s="50">
        <f>Raw[[#This Row],[Net Contractor Cost after rebate]]+Raw[[#This Row],[TotalIncentive]]</f>
        <v>1200</v>
      </c>
      <c r="AH1370" s="69">
        <f>Raw[[#This Row],[Contractor Markup]]/Raw[[#This Row],[RegularPrice]]</f>
        <v>0</v>
      </c>
    </row>
    <row r="1371" spans="1:34" hidden="1" x14ac:dyDescent="0.25">
      <c r="A1371">
        <v>51433</v>
      </c>
      <c r="B1371" t="s">
        <v>1654</v>
      </c>
      <c r="C1371">
        <v>5</v>
      </c>
      <c r="F1371" t="s">
        <v>1671</v>
      </c>
      <c r="G1371" t="s">
        <v>1288</v>
      </c>
      <c r="H1371" t="s">
        <v>3143</v>
      </c>
      <c r="I1371" t="s">
        <v>3143</v>
      </c>
      <c r="L1371">
        <v>21</v>
      </c>
      <c r="M1371">
        <f t="shared" si="88"/>
        <v>21</v>
      </c>
      <c r="N1371">
        <v>12.5</v>
      </c>
      <c r="O1371">
        <v>12</v>
      </c>
      <c r="P1371" s="46" t="s">
        <v>27</v>
      </c>
      <c r="Q1371" t="s">
        <v>28</v>
      </c>
      <c r="R1371" s="2">
        <v>1846.47</v>
      </c>
      <c r="S1371" s="2">
        <v>646.47</v>
      </c>
      <c r="T1371">
        <v>2</v>
      </c>
      <c r="U1371" s="2">
        <v>600</v>
      </c>
      <c r="V1371" s="2">
        <v>1200</v>
      </c>
      <c r="W1371" t="s">
        <v>418</v>
      </c>
      <c r="X1371" t="s">
        <v>30</v>
      </c>
      <c r="Y1371" s="6">
        <f t="shared" si="89"/>
        <v>923.23500000000001</v>
      </c>
      <c r="Z1371" s="6">
        <f t="shared" si="90"/>
        <v>323.23500000000001</v>
      </c>
      <c r="AA1371" s="6">
        <f t="shared" si="91"/>
        <v>600</v>
      </c>
      <c r="AD1371" s="50">
        <f>Raw[[#This Row],[Net Contractor Cost after rebate]]+Raw[[#This Row],[TotalIncentive]]</f>
        <v>1200</v>
      </c>
      <c r="AH1371" s="69">
        <f>Raw[[#This Row],[Contractor Markup]]/Raw[[#This Row],[RegularPrice]]</f>
        <v>0</v>
      </c>
    </row>
    <row r="1372" spans="1:34" hidden="1" x14ac:dyDescent="0.25">
      <c r="A1372">
        <v>51433</v>
      </c>
      <c r="B1372" t="s">
        <v>1654</v>
      </c>
      <c r="C1372">
        <v>6</v>
      </c>
      <c r="F1372" t="s">
        <v>1672</v>
      </c>
      <c r="G1372" t="s">
        <v>1288</v>
      </c>
      <c r="H1372" t="s">
        <v>3143</v>
      </c>
      <c r="I1372" t="s">
        <v>3143</v>
      </c>
      <c r="L1372">
        <v>17.600000000000001</v>
      </c>
      <c r="M1372">
        <f t="shared" si="88"/>
        <v>18</v>
      </c>
      <c r="N1372">
        <v>11.2</v>
      </c>
      <c r="O1372">
        <v>10</v>
      </c>
      <c r="P1372" s="46" t="s">
        <v>27</v>
      </c>
      <c r="Q1372" t="s">
        <v>65</v>
      </c>
      <c r="R1372" s="2">
        <v>762.28</v>
      </c>
      <c r="S1372" s="2">
        <v>387.28</v>
      </c>
      <c r="T1372">
        <v>0.75</v>
      </c>
      <c r="U1372" s="2">
        <v>500</v>
      </c>
      <c r="V1372" s="2">
        <v>375</v>
      </c>
      <c r="W1372" t="s">
        <v>936</v>
      </c>
      <c r="X1372" t="s">
        <v>30</v>
      </c>
      <c r="Y1372" s="6">
        <f t="shared" si="89"/>
        <v>1016.3733333333333</v>
      </c>
      <c r="Z1372" s="6">
        <f t="shared" si="90"/>
        <v>516.37333333333333</v>
      </c>
      <c r="AA1372" s="6">
        <f t="shared" si="91"/>
        <v>500</v>
      </c>
      <c r="AD1372" s="50">
        <f>Raw[[#This Row],[Net Contractor Cost after rebate]]+Raw[[#This Row],[TotalIncentive]]</f>
        <v>375</v>
      </c>
      <c r="AH1372" s="69">
        <f>Raw[[#This Row],[Contractor Markup]]/Raw[[#This Row],[RegularPrice]]</f>
        <v>0</v>
      </c>
    </row>
    <row r="1373" spans="1:34" hidden="1" x14ac:dyDescent="0.25">
      <c r="A1373">
        <v>51433</v>
      </c>
      <c r="B1373" t="s">
        <v>1654</v>
      </c>
      <c r="C1373">
        <v>7</v>
      </c>
      <c r="F1373" t="s">
        <v>1673</v>
      </c>
      <c r="G1373" t="s">
        <v>1298</v>
      </c>
      <c r="H1373" t="s">
        <v>3137</v>
      </c>
      <c r="I1373" t="s">
        <v>3137</v>
      </c>
      <c r="L1373">
        <v>18</v>
      </c>
      <c r="M1373">
        <f t="shared" si="88"/>
        <v>18</v>
      </c>
      <c r="N1373">
        <v>10</v>
      </c>
      <c r="O1373">
        <v>10.6</v>
      </c>
      <c r="P1373" s="46" t="s">
        <v>27</v>
      </c>
      <c r="Q1373" t="s">
        <v>28</v>
      </c>
      <c r="R1373" s="2">
        <v>1523.2</v>
      </c>
      <c r="S1373" s="2">
        <v>323.2</v>
      </c>
      <c r="T1373">
        <v>2</v>
      </c>
      <c r="U1373" s="2">
        <v>600</v>
      </c>
      <c r="V1373" s="2">
        <v>1200</v>
      </c>
      <c r="W1373" t="s">
        <v>1338</v>
      </c>
      <c r="X1373" t="s">
        <v>30</v>
      </c>
      <c r="Y1373" s="6">
        <f t="shared" si="89"/>
        <v>761.6</v>
      </c>
      <c r="Z1373" s="6">
        <f t="shared" si="90"/>
        <v>161.6</v>
      </c>
      <c r="AA1373" s="6">
        <f t="shared" si="91"/>
        <v>600</v>
      </c>
      <c r="AD1373" s="50">
        <f>Raw[[#This Row],[Net Contractor Cost after rebate]]+Raw[[#This Row],[TotalIncentive]]</f>
        <v>1200</v>
      </c>
      <c r="AH1373" s="69">
        <f>Raw[[#This Row],[Contractor Markup]]/Raw[[#This Row],[RegularPrice]]</f>
        <v>0</v>
      </c>
    </row>
    <row r="1374" spans="1:34" hidden="1" x14ac:dyDescent="0.25">
      <c r="A1374">
        <v>51433</v>
      </c>
      <c r="B1374" t="s">
        <v>1654</v>
      </c>
      <c r="C1374">
        <v>8</v>
      </c>
      <c r="F1374" t="s">
        <v>1674</v>
      </c>
      <c r="G1374" t="s">
        <v>1292</v>
      </c>
      <c r="H1374" t="s">
        <v>3137</v>
      </c>
      <c r="I1374" t="s">
        <v>3137</v>
      </c>
      <c r="L1374">
        <v>18</v>
      </c>
      <c r="M1374">
        <f t="shared" si="88"/>
        <v>18</v>
      </c>
      <c r="N1374">
        <v>10</v>
      </c>
      <c r="O1374">
        <v>10.6</v>
      </c>
      <c r="P1374" s="46" t="s">
        <v>27</v>
      </c>
      <c r="Q1374" t="s">
        <v>28</v>
      </c>
      <c r="R1374" s="2">
        <v>1472</v>
      </c>
      <c r="S1374" s="2">
        <v>272</v>
      </c>
      <c r="T1374">
        <v>2</v>
      </c>
      <c r="U1374" s="2">
        <v>600</v>
      </c>
      <c r="V1374" s="2">
        <v>1200</v>
      </c>
      <c r="W1374" t="s">
        <v>63</v>
      </c>
      <c r="X1374" t="s">
        <v>30</v>
      </c>
      <c r="Y1374" s="6">
        <f t="shared" si="89"/>
        <v>736</v>
      </c>
      <c r="Z1374" s="6">
        <f t="shared" si="90"/>
        <v>136</v>
      </c>
      <c r="AA1374" s="6">
        <f t="shared" si="91"/>
        <v>600</v>
      </c>
      <c r="AD1374" s="50">
        <f>Raw[[#This Row],[Net Contractor Cost after rebate]]+Raw[[#This Row],[TotalIncentive]]</f>
        <v>1200</v>
      </c>
      <c r="AH1374" s="69">
        <f>Raw[[#This Row],[Contractor Markup]]/Raw[[#This Row],[RegularPrice]]</f>
        <v>0</v>
      </c>
    </row>
    <row r="1375" spans="1:34" hidden="1" x14ac:dyDescent="0.25">
      <c r="A1375">
        <v>51433</v>
      </c>
      <c r="B1375" t="s">
        <v>1654</v>
      </c>
      <c r="C1375">
        <v>9</v>
      </c>
      <c r="F1375" t="s">
        <v>1675</v>
      </c>
      <c r="G1375" t="s">
        <v>1288</v>
      </c>
      <c r="H1375" t="s">
        <v>3143</v>
      </c>
      <c r="I1375" t="s">
        <v>3143</v>
      </c>
      <c r="L1375">
        <v>20.399999999999999</v>
      </c>
      <c r="M1375">
        <f t="shared" si="88"/>
        <v>21</v>
      </c>
      <c r="N1375">
        <v>11.5</v>
      </c>
      <c r="O1375">
        <v>10.8</v>
      </c>
      <c r="P1375" s="46" t="s">
        <v>27</v>
      </c>
      <c r="Q1375" t="s">
        <v>28</v>
      </c>
      <c r="R1375" s="2">
        <v>2303.77</v>
      </c>
      <c r="S1375" s="2">
        <v>953.77</v>
      </c>
      <c r="T1375">
        <v>2.25</v>
      </c>
      <c r="U1375" s="2">
        <v>600</v>
      </c>
      <c r="V1375" s="2">
        <v>1350</v>
      </c>
      <c r="W1375" t="s">
        <v>50</v>
      </c>
      <c r="X1375" t="s">
        <v>30</v>
      </c>
      <c r="Y1375" s="6">
        <f t="shared" si="89"/>
        <v>1023.8977777777777</v>
      </c>
      <c r="Z1375" s="6">
        <f t="shared" si="90"/>
        <v>423.89777777777778</v>
      </c>
      <c r="AA1375" s="6">
        <f t="shared" si="91"/>
        <v>600</v>
      </c>
      <c r="AD1375" s="50">
        <f>Raw[[#This Row],[Net Contractor Cost after rebate]]+Raw[[#This Row],[TotalIncentive]]</f>
        <v>1350</v>
      </c>
      <c r="AH1375" s="69">
        <f>Raw[[#This Row],[Contractor Markup]]/Raw[[#This Row],[RegularPrice]]</f>
        <v>0</v>
      </c>
    </row>
    <row r="1376" spans="1:34" hidden="1" x14ac:dyDescent="0.25">
      <c r="A1376">
        <v>51433</v>
      </c>
      <c r="B1376" t="s">
        <v>1654</v>
      </c>
      <c r="C1376">
        <v>10</v>
      </c>
      <c r="F1376" t="s">
        <v>1676</v>
      </c>
      <c r="G1376" t="s">
        <v>1288</v>
      </c>
      <c r="H1376" t="s">
        <v>3137</v>
      </c>
      <c r="I1376" t="s">
        <v>3137</v>
      </c>
      <c r="L1376">
        <v>18</v>
      </c>
      <c r="M1376">
        <f t="shared" si="88"/>
        <v>18</v>
      </c>
      <c r="N1376">
        <v>10</v>
      </c>
      <c r="O1376">
        <v>10.6</v>
      </c>
      <c r="P1376" s="46" t="s">
        <v>27</v>
      </c>
      <c r="Q1376" t="s">
        <v>28</v>
      </c>
      <c r="R1376" s="2">
        <v>1561.24</v>
      </c>
      <c r="S1376" s="2">
        <v>361.24</v>
      </c>
      <c r="T1376">
        <v>2</v>
      </c>
      <c r="U1376" s="2">
        <v>600</v>
      </c>
      <c r="V1376" s="2">
        <v>1200</v>
      </c>
      <c r="W1376" t="s">
        <v>420</v>
      </c>
      <c r="X1376" t="s">
        <v>30</v>
      </c>
      <c r="Y1376" s="6">
        <f t="shared" si="89"/>
        <v>780.62</v>
      </c>
      <c r="Z1376" s="6">
        <f t="shared" si="90"/>
        <v>180.62</v>
      </c>
      <c r="AA1376" s="6">
        <f t="shared" si="91"/>
        <v>600</v>
      </c>
      <c r="AD1376" s="50">
        <f>Raw[[#This Row],[Net Contractor Cost after rebate]]+Raw[[#This Row],[TotalIncentive]]</f>
        <v>1200</v>
      </c>
      <c r="AH1376" s="69">
        <f>Raw[[#This Row],[Contractor Markup]]/Raw[[#This Row],[RegularPrice]]</f>
        <v>0</v>
      </c>
    </row>
    <row r="1377" spans="1:34" hidden="1" x14ac:dyDescent="0.25">
      <c r="A1377">
        <v>51433</v>
      </c>
      <c r="B1377" t="s">
        <v>1654</v>
      </c>
      <c r="C1377">
        <v>11</v>
      </c>
      <c r="F1377" t="s">
        <v>1677</v>
      </c>
      <c r="G1377" t="s">
        <v>1292</v>
      </c>
      <c r="H1377" t="s">
        <v>3137</v>
      </c>
      <c r="I1377" t="s">
        <v>3137</v>
      </c>
      <c r="L1377">
        <v>18</v>
      </c>
      <c r="M1377">
        <f t="shared" si="88"/>
        <v>18</v>
      </c>
      <c r="N1377">
        <v>10</v>
      </c>
      <c r="O1377">
        <v>10.6</v>
      </c>
      <c r="P1377" s="46" t="s">
        <v>27</v>
      </c>
      <c r="Q1377" t="s">
        <v>28</v>
      </c>
      <c r="R1377" s="2">
        <v>1472</v>
      </c>
      <c r="S1377" s="2">
        <v>272</v>
      </c>
      <c r="T1377">
        <v>2</v>
      </c>
      <c r="U1377" s="2">
        <v>600</v>
      </c>
      <c r="V1377" s="2">
        <v>1200</v>
      </c>
      <c r="W1377" t="s">
        <v>845</v>
      </c>
      <c r="X1377" t="s">
        <v>30</v>
      </c>
      <c r="Y1377" s="6">
        <f t="shared" si="89"/>
        <v>736</v>
      </c>
      <c r="Z1377" s="6">
        <f t="shared" si="90"/>
        <v>136</v>
      </c>
      <c r="AA1377" s="6">
        <f t="shared" si="91"/>
        <v>600</v>
      </c>
      <c r="AD1377" s="50">
        <f>Raw[[#This Row],[Net Contractor Cost after rebate]]+Raw[[#This Row],[TotalIncentive]]</f>
        <v>1200</v>
      </c>
      <c r="AH1377" s="69">
        <f>Raw[[#This Row],[Contractor Markup]]/Raw[[#This Row],[RegularPrice]]</f>
        <v>0</v>
      </c>
    </row>
    <row r="1378" spans="1:34" hidden="1" x14ac:dyDescent="0.25">
      <c r="A1378">
        <v>51433</v>
      </c>
      <c r="B1378" t="s">
        <v>1654</v>
      </c>
      <c r="C1378">
        <v>12</v>
      </c>
      <c r="F1378" t="s">
        <v>1678</v>
      </c>
      <c r="G1378" t="s">
        <v>1292</v>
      </c>
      <c r="H1378" t="s">
        <v>3143</v>
      </c>
      <c r="I1378" t="s">
        <v>3143</v>
      </c>
      <c r="L1378">
        <v>17.5</v>
      </c>
      <c r="M1378">
        <f t="shared" si="88"/>
        <v>18</v>
      </c>
      <c r="N1378">
        <v>11.2</v>
      </c>
      <c r="O1378">
        <v>10.1</v>
      </c>
      <c r="P1378" s="46" t="s">
        <v>27</v>
      </c>
      <c r="Q1378" t="s">
        <v>65</v>
      </c>
      <c r="R1378" s="2">
        <v>1056.76</v>
      </c>
      <c r="S1378" s="2">
        <v>306.76</v>
      </c>
      <c r="T1378">
        <v>1.5</v>
      </c>
      <c r="U1378" s="2">
        <v>500</v>
      </c>
      <c r="V1378" s="2">
        <v>750</v>
      </c>
      <c r="W1378" t="s">
        <v>376</v>
      </c>
      <c r="X1378" t="s">
        <v>30</v>
      </c>
      <c r="Y1378" s="6">
        <f t="shared" si="89"/>
        <v>704.50666666666666</v>
      </c>
      <c r="Z1378" s="6">
        <f t="shared" si="90"/>
        <v>204.50666666666666</v>
      </c>
      <c r="AA1378" s="6">
        <f t="shared" si="91"/>
        <v>500</v>
      </c>
      <c r="AD1378" s="50">
        <f>Raw[[#This Row],[Net Contractor Cost after rebate]]+Raw[[#This Row],[TotalIncentive]]</f>
        <v>750</v>
      </c>
      <c r="AH1378" s="69">
        <f>Raw[[#This Row],[Contractor Markup]]/Raw[[#This Row],[RegularPrice]]</f>
        <v>0</v>
      </c>
    </row>
    <row r="1379" spans="1:34" hidden="1" x14ac:dyDescent="0.25">
      <c r="A1379">
        <v>51433</v>
      </c>
      <c r="B1379" t="s">
        <v>1654</v>
      </c>
      <c r="C1379">
        <v>13</v>
      </c>
      <c r="F1379" t="s">
        <v>1679</v>
      </c>
      <c r="G1379" t="s">
        <v>1292</v>
      </c>
      <c r="H1379" t="s">
        <v>3137</v>
      </c>
      <c r="I1379" t="s">
        <v>3137</v>
      </c>
      <c r="L1379">
        <v>19</v>
      </c>
      <c r="M1379">
        <f t="shared" si="88"/>
        <v>19</v>
      </c>
      <c r="N1379">
        <v>12.5</v>
      </c>
      <c r="O1379">
        <v>10.6</v>
      </c>
      <c r="P1379" s="46" t="s">
        <v>27</v>
      </c>
      <c r="Q1379" t="s">
        <v>28</v>
      </c>
      <c r="R1379" s="2">
        <v>1501.06</v>
      </c>
      <c r="S1379" s="2">
        <v>601.05999999999995</v>
      </c>
      <c r="T1379">
        <v>1.5</v>
      </c>
      <c r="U1379" s="2">
        <v>600</v>
      </c>
      <c r="V1379" s="2">
        <v>900</v>
      </c>
      <c r="W1379" t="s">
        <v>380</v>
      </c>
      <c r="X1379" t="s">
        <v>30</v>
      </c>
      <c r="Y1379" s="6">
        <f t="shared" si="89"/>
        <v>1000.7066666666666</v>
      </c>
      <c r="Z1379" s="6">
        <f t="shared" si="90"/>
        <v>400.70666666666665</v>
      </c>
      <c r="AA1379" s="6">
        <f t="shared" si="91"/>
        <v>600</v>
      </c>
      <c r="AD1379" s="50">
        <f>Raw[[#This Row],[Net Contractor Cost after rebate]]+Raw[[#This Row],[TotalIncentive]]</f>
        <v>900</v>
      </c>
      <c r="AH1379" s="69">
        <f>Raw[[#This Row],[Contractor Markup]]/Raw[[#This Row],[RegularPrice]]</f>
        <v>0</v>
      </c>
    </row>
    <row r="1380" spans="1:34" hidden="1" x14ac:dyDescent="0.25">
      <c r="A1380">
        <v>51433</v>
      </c>
      <c r="B1380" t="s">
        <v>1654</v>
      </c>
      <c r="C1380">
        <v>14</v>
      </c>
      <c r="F1380" t="s">
        <v>1680</v>
      </c>
      <c r="G1380" t="s">
        <v>1292</v>
      </c>
      <c r="H1380" t="s">
        <v>3137</v>
      </c>
      <c r="I1380" t="s">
        <v>3137</v>
      </c>
      <c r="L1380">
        <v>18</v>
      </c>
      <c r="M1380">
        <f t="shared" si="88"/>
        <v>18</v>
      </c>
      <c r="N1380">
        <v>10</v>
      </c>
      <c r="O1380">
        <v>10.6</v>
      </c>
      <c r="P1380" s="46" t="s">
        <v>27</v>
      </c>
      <c r="Q1380" t="s">
        <v>28</v>
      </c>
      <c r="R1380" s="2">
        <v>1472</v>
      </c>
      <c r="S1380" s="2">
        <v>272</v>
      </c>
      <c r="T1380">
        <v>2</v>
      </c>
      <c r="U1380" s="2">
        <v>600</v>
      </c>
      <c r="V1380" s="2">
        <v>1200</v>
      </c>
      <c r="W1380" t="s">
        <v>1681</v>
      </c>
      <c r="X1380" t="s">
        <v>30</v>
      </c>
      <c r="Y1380" s="6">
        <f t="shared" si="89"/>
        <v>736</v>
      </c>
      <c r="Z1380" s="6">
        <f t="shared" si="90"/>
        <v>136</v>
      </c>
      <c r="AA1380" s="6">
        <f t="shared" si="91"/>
        <v>600</v>
      </c>
      <c r="AD1380" s="50">
        <f>Raw[[#This Row],[Net Contractor Cost after rebate]]+Raw[[#This Row],[TotalIncentive]]</f>
        <v>1200</v>
      </c>
      <c r="AH1380" s="69">
        <f>Raw[[#This Row],[Contractor Markup]]/Raw[[#This Row],[RegularPrice]]</f>
        <v>0</v>
      </c>
    </row>
    <row r="1381" spans="1:34" hidden="1" x14ac:dyDescent="0.25">
      <c r="A1381">
        <v>51433</v>
      </c>
      <c r="B1381" t="s">
        <v>1654</v>
      </c>
      <c r="C1381">
        <v>15</v>
      </c>
      <c r="F1381" t="s">
        <v>1682</v>
      </c>
      <c r="G1381" t="s">
        <v>1298</v>
      </c>
      <c r="H1381" t="s">
        <v>3137</v>
      </c>
      <c r="I1381" t="s">
        <v>3137</v>
      </c>
      <c r="L1381">
        <v>19</v>
      </c>
      <c r="M1381">
        <f t="shared" si="88"/>
        <v>19</v>
      </c>
      <c r="N1381">
        <v>12.5</v>
      </c>
      <c r="O1381">
        <v>10.6</v>
      </c>
      <c r="P1381" s="46" t="s">
        <v>27</v>
      </c>
      <c r="Q1381" t="s">
        <v>28</v>
      </c>
      <c r="R1381" s="2">
        <v>1362</v>
      </c>
      <c r="S1381" s="2">
        <v>462</v>
      </c>
      <c r="T1381">
        <v>1.5</v>
      </c>
      <c r="U1381" s="2">
        <v>600</v>
      </c>
      <c r="V1381" s="2">
        <v>900</v>
      </c>
      <c r="W1381" t="s">
        <v>1681</v>
      </c>
      <c r="X1381" t="s">
        <v>30</v>
      </c>
      <c r="Y1381" s="6">
        <f t="shared" si="89"/>
        <v>908</v>
      </c>
      <c r="Z1381" s="6">
        <f t="shared" si="90"/>
        <v>308</v>
      </c>
      <c r="AA1381" s="6">
        <f t="shared" si="91"/>
        <v>600</v>
      </c>
      <c r="AD1381" s="50">
        <f>Raw[[#This Row],[Net Contractor Cost after rebate]]+Raw[[#This Row],[TotalIncentive]]</f>
        <v>900</v>
      </c>
      <c r="AH1381" s="69">
        <f>Raw[[#This Row],[Contractor Markup]]/Raw[[#This Row],[RegularPrice]]</f>
        <v>0</v>
      </c>
    </row>
    <row r="1382" spans="1:34" hidden="1" x14ac:dyDescent="0.25">
      <c r="A1382">
        <v>51433</v>
      </c>
      <c r="B1382" t="s">
        <v>1654</v>
      </c>
      <c r="C1382">
        <v>16</v>
      </c>
      <c r="F1382" t="s">
        <v>1683</v>
      </c>
      <c r="G1382" t="s">
        <v>1292</v>
      </c>
      <c r="H1382" t="s">
        <v>3137</v>
      </c>
      <c r="I1382" t="s">
        <v>3137</v>
      </c>
      <c r="L1382">
        <v>18</v>
      </c>
      <c r="M1382">
        <f t="shared" si="88"/>
        <v>18</v>
      </c>
      <c r="N1382">
        <v>10</v>
      </c>
      <c r="O1382">
        <v>10.6</v>
      </c>
      <c r="P1382" s="46" t="s">
        <v>27</v>
      </c>
      <c r="Q1382" t="s">
        <v>28</v>
      </c>
      <c r="R1382" s="2">
        <v>1472</v>
      </c>
      <c r="S1382" s="2">
        <v>272</v>
      </c>
      <c r="T1382">
        <v>2</v>
      </c>
      <c r="U1382" s="2">
        <v>600</v>
      </c>
      <c r="V1382" s="2">
        <v>1200</v>
      </c>
      <c r="W1382" t="s">
        <v>771</v>
      </c>
      <c r="X1382" t="s">
        <v>30</v>
      </c>
      <c r="Y1382" s="6">
        <f t="shared" si="89"/>
        <v>736</v>
      </c>
      <c r="Z1382" s="6">
        <f t="shared" si="90"/>
        <v>136</v>
      </c>
      <c r="AA1382" s="6">
        <f t="shared" si="91"/>
        <v>600</v>
      </c>
      <c r="AD1382" s="50">
        <f>Raw[[#This Row],[Net Contractor Cost after rebate]]+Raw[[#This Row],[TotalIncentive]]</f>
        <v>1200</v>
      </c>
      <c r="AH1382" s="69">
        <f>Raw[[#This Row],[Contractor Markup]]/Raw[[#This Row],[RegularPrice]]</f>
        <v>0</v>
      </c>
    </row>
    <row r="1383" spans="1:34" hidden="1" x14ac:dyDescent="0.25">
      <c r="A1383">
        <v>51433</v>
      </c>
      <c r="B1383" t="s">
        <v>1654</v>
      </c>
      <c r="C1383">
        <v>17</v>
      </c>
      <c r="F1383" t="s">
        <v>1684</v>
      </c>
      <c r="G1383" t="s">
        <v>1292</v>
      </c>
      <c r="H1383" t="s">
        <v>3137</v>
      </c>
      <c r="I1383" t="s">
        <v>3137</v>
      </c>
      <c r="L1383">
        <v>18</v>
      </c>
      <c r="M1383">
        <f t="shared" si="88"/>
        <v>18</v>
      </c>
      <c r="N1383">
        <v>10</v>
      </c>
      <c r="O1383">
        <v>10.6</v>
      </c>
      <c r="P1383" s="46" t="s">
        <v>27</v>
      </c>
      <c r="Q1383" t="s">
        <v>28</v>
      </c>
      <c r="R1383" s="2">
        <v>1622.36</v>
      </c>
      <c r="S1383" s="2">
        <v>422.36</v>
      </c>
      <c r="T1383">
        <v>2</v>
      </c>
      <c r="U1383" s="2">
        <v>600</v>
      </c>
      <c r="V1383" s="2">
        <v>1200</v>
      </c>
      <c r="W1383" t="s">
        <v>1685</v>
      </c>
      <c r="X1383" t="s">
        <v>30</v>
      </c>
      <c r="Y1383" s="6">
        <f t="shared" si="89"/>
        <v>811.18</v>
      </c>
      <c r="Z1383" s="6">
        <f t="shared" si="90"/>
        <v>211.18</v>
      </c>
      <c r="AA1383" s="6">
        <f t="shared" si="91"/>
        <v>600</v>
      </c>
      <c r="AD1383" s="50">
        <f>Raw[[#This Row],[Net Contractor Cost after rebate]]+Raw[[#This Row],[TotalIncentive]]</f>
        <v>1200</v>
      </c>
      <c r="AH1383" s="69">
        <f>Raw[[#This Row],[Contractor Markup]]/Raw[[#This Row],[RegularPrice]]</f>
        <v>0</v>
      </c>
    </row>
    <row r="1384" spans="1:34" hidden="1" x14ac:dyDescent="0.25">
      <c r="A1384">
        <v>51433</v>
      </c>
      <c r="B1384" t="s">
        <v>1654</v>
      </c>
      <c r="C1384">
        <v>18</v>
      </c>
      <c r="F1384" t="s">
        <v>1686</v>
      </c>
      <c r="G1384" t="s">
        <v>1292</v>
      </c>
      <c r="H1384" t="s">
        <v>3137</v>
      </c>
      <c r="I1384" t="s">
        <v>3137</v>
      </c>
      <c r="L1384">
        <v>16</v>
      </c>
      <c r="M1384">
        <f t="shared" si="88"/>
        <v>16</v>
      </c>
      <c r="N1384">
        <v>10</v>
      </c>
      <c r="O1384">
        <v>9</v>
      </c>
      <c r="P1384" s="46" t="s">
        <v>27</v>
      </c>
      <c r="Q1384" t="s">
        <v>40</v>
      </c>
      <c r="R1384" s="2">
        <v>969.36</v>
      </c>
      <c r="S1384" s="2">
        <v>569.36</v>
      </c>
      <c r="T1384">
        <v>1</v>
      </c>
      <c r="U1384" s="2">
        <v>400</v>
      </c>
      <c r="V1384" s="2">
        <v>400</v>
      </c>
      <c r="W1384" t="s">
        <v>409</v>
      </c>
      <c r="X1384" t="s">
        <v>30</v>
      </c>
      <c r="Y1384" s="6">
        <f t="shared" si="89"/>
        <v>969.36</v>
      </c>
      <c r="Z1384" s="6">
        <f t="shared" si="90"/>
        <v>569.36</v>
      </c>
      <c r="AA1384" s="6">
        <f t="shared" si="91"/>
        <v>400</v>
      </c>
      <c r="AD1384" s="50">
        <f>Raw[[#This Row],[Net Contractor Cost after rebate]]+Raw[[#This Row],[TotalIncentive]]</f>
        <v>400</v>
      </c>
      <c r="AH1384" s="69">
        <f>Raw[[#This Row],[Contractor Markup]]/Raw[[#This Row],[RegularPrice]]</f>
        <v>0</v>
      </c>
    </row>
    <row r="1385" spans="1:34" hidden="1" x14ac:dyDescent="0.25">
      <c r="A1385">
        <v>51433</v>
      </c>
      <c r="B1385" t="s">
        <v>1654</v>
      </c>
      <c r="C1385">
        <v>19</v>
      </c>
      <c r="F1385" t="s">
        <v>1687</v>
      </c>
      <c r="G1385" t="s">
        <v>1292</v>
      </c>
      <c r="H1385" t="s">
        <v>3137</v>
      </c>
      <c r="I1385" t="s">
        <v>3137</v>
      </c>
      <c r="L1385">
        <v>18</v>
      </c>
      <c r="M1385">
        <f t="shared" si="88"/>
        <v>18</v>
      </c>
      <c r="N1385">
        <v>10</v>
      </c>
      <c r="O1385">
        <v>10.6</v>
      </c>
      <c r="P1385" s="46" t="s">
        <v>27</v>
      </c>
      <c r="Q1385" t="s">
        <v>28</v>
      </c>
      <c r="R1385" s="2">
        <v>1472</v>
      </c>
      <c r="S1385" s="2">
        <v>272</v>
      </c>
      <c r="T1385">
        <v>2</v>
      </c>
      <c r="U1385" s="2">
        <v>600</v>
      </c>
      <c r="V1385" s="2">
        <v>1200</v>
      </c>
      <c r="W1385" t="s">
        <v>420</v>
      </c>
      <c r="X1385" t="s">
        <v>30</v>
      </c>
      <c r="Y1385" s="6">
        <f t="shared" si="89"/>
        <v>736</v>
      </c>
      <c r="Z1385" s="6">
        <f t="shared" si="90"/>
        <v>136</v>
      </c>
      <c r="AA1385" s="6">
        <f t="shared" si="91"/>
        <v>600</v>
      </c>
      <c r="AD1385" s="50">
        <f>Raw[[#This Row],[Net Contractor Cost after rebate]]+Raw[[#This Row],[TotalIncentive]]</f>
        <v>1200</v>
      </c>
      <c r="AH1385" s="69">
        <f>Raw[[#This Row],[Contractor Markup]]/Raw[[#This Row],[RegularPrice]]</f>
        <v>0</v>
      </c>
    </row>
    <row r="1386" spans="1:34" hidden="1" x14ac:dyDescent="0.25">
      <c r="A1386">
        <v>51433</v>
      </c>
      <c r="B1386" t="s">
        <v>1654</v>
      </c>
      <c r="C1386">
        <v>20</v>
      </c>
      <c r="F1386" t="s">
        <v>1688</v>
      </c>
      <c r="G1386" t="s">
        <v>1292</v>
      </c>
      <c r="H1386" t="s">
        <v>3137</v>
      </c>
      <c r="I1386" t="s">
        <v>3137</v>
      </c>
      <c r="L1386">
        <v>18</v>
      </c>
      <c r="M1386">
        <f t="shared" si="88"/>
        <v>18</v>
      </c>
      <c r="N1386">
        <v>10</v>
      </c>
      <c r="O1386">
        <v>10.6</v>
      </c>
      <c r="P1386" s="46" t="s">
        <v>27</v>
      </c>
      <c r="Q1386" t="s">
        <v>28</v>
      </c>
      <c r="R1386" s="2">
        <v>1483.1</v>
      </c>
      <c r="S1386" s="2">
        <v>283.10000000000002</v>
      </c>
      <c r="T1386">
        <v>2</v>
      </c>
      <c r="U1386" s="2">
        <v>600</v>
      </c>
      <c r="V1386" s="2">
        <v>1200</v>
      </c>
      <c r="W1386" t="s">
        <v>1681</v>
      </c>
      <c r="X1386" t="s">
        <v>30</v>
      </c>
      <c r="Y1386" s="6">
        <f t="shared" si="89"/>
        <v>741.55</v>
      </c>
      <c r="Z1386" s="6">
        <f t="shared" si="90"/>
        <v>141.55000000000001</v>
      </c>
      <c r="AA1386" s="6">
        <f t="shared" si="91"/>
        <v>600</v>
      </c>
      <c r="AD1386" s="50">
        <f>Raw[[#This Row],[Net Contractor Cost after rebate]]+Raw[[#This Row],[TotalIncentive]]</f>
        <v>1200</v>
      </c>
      <c r="AH1386" s="69">
        <f>Raw[[#This Row],[Contractor Markup]]/Raw[[#This Row],[RegularPrice]]</f>
        <v>0</v>
      </c>
    </row>
    <row r="1387" spans="1:34" hidden="1" x14ac:dyDescent="0.25">
      <c r="A1387">
        <v>51433</v>
      </c>
      <c r="B1387" t="s">
        <v>1654</v>
      </c>
      <c r="C1387">
        <v>21</v>
      </c>
      <c r="F1387" t="s">
        <v>1689</v>
      </c>
      <c r="G1387" t="s">
        <v>1298</v>
      </c>
      <c r="H1387" t="s">
        <v>3137</v>
      </c>
      <c r="I1387" t="s">
        <v>3137</v>
      </c>
      <c r="L1387">
        <v>16</v>
      </c>
      <c r="M1387">
        <f t="shared" si="88"/>
        <v>16</v>
      </c>
      <c r="N1387">
        <v>10</v>
      </c>
      <c r="O1387">
        <v>9</v>
      </c>
      <c r="P1387" s="46" t="s">
        <v>27</v>
      </c>
      <c r="Q1387" t="s">
        <v>40</v>
      </c>
      <c r="R1387" s="2">
        <v>899.81</v>
      </c>
      <c r="S1387" s="2">
        <v>499.81</v>
      </c>
      <c r="T1387">
        <v>1</v>
      </c>
      <c r="U1387" s="2">
        <v>400</v>
      </c>
      <c r="V1387" s="2">
        <v>400</v>
      </c>
      <c r="W1387" t="s">
        <v>149</v>
      </c>
      <c r="X1387" t="s">
        <v>30</v>
      </c>
      <c r="Y1387" s="6">
        <f t="shared" si="89"/>
        <v>899.81</v>
      </c>
      <c r="Z1387" s="6">
        <f t="shared" si="90"/>
        <v>499.81</v>
      </c>
      <c r="AA1387" s="6">
        <f t="shared" si="91"/>
        <v>399.99999999999994</v>
      </c>
      <c r="AD1387" s="50">
        <f>Raw[[#This Row],[Net Contractor Cost after rebate]]+Raw[[#This Row],[TotalIncentive]]</f>
        <v>400</v>
      </c>
      <c r="AH1387" s="69">
        <f>Raw[[#This Row],[Contractor Markup]]/Raw[[#This Row],[RegularPrice]]</f>
        <v>0</v>
      </c>
    </row>
    <row r="1388" spans="1:34" hidden="1" x14ac:dyDescent="0.25">
      <c r="A1388">
        <v>51433</v>
      </c>
      <c r="B1388" t="s">
        <v>1654</v>
      </c>
      <c r="C1388">
        <v>22</v>
      </c>
      <c r="F1388" t="s">
        <v>1690</v>
      </c>
      <c r="G1388" t="s">
        <v>1298</v>
      </c>
      <c r="H1388" t="s">
        <v>3143</v>
      </c>
      <c r="I1388" t="s">
        <v>3143</v>
      </c>
      <c r="L1388">
        <v>18</v>
      </c>
      <c r="M1388">
        <f t="shared" si="88"/>
        <v>18</v>
      </c>
      <c r="N1388">
        <v>10.5</v>
      </c>
      <c r="O1388">
        <v>10</v>
      </c>
      <c r="P1388" s="46" t="s">
        <v>27</v>
      </c>
      <c r="Q1388" t="s">
        <v>28</v>
      </c>
      <c r="R1388" s="2">
        <v>2329.6799999999998</v>
      </c>
      <c r="S1388" s="2">
        <v>529.67999999999995</v>
      </c>
      <c r="T1388">
        <v>3</v>
      </c>
      <c r="U1388" s="2">
        <v>600</v>
      </c>
      <c r="V1388" s="2">
        <v>1800</v>
      </c>
      <c r="W1388" t="s">
        <v>806</v>
      </c>
      <c r="X1388" t="s">
        <v>30</v>
      </c>
      <c r="Y1388" s="6">
        <f t="shared" si="89"/>
        <v>776.56</v>
      </c>
      <c r="Z1388" s="6">
        <f t="shared" si="90"/>
        <v>176.55999999999997</v>
      </c>
      <c r="AA1388" s="6">
        <f t="shared" si="91"/>
        <v>600</v>
      </c>
      <c r="AD1388" s="50">
        <f>Raw[[#This Row],[Net Contractor Cost after rebate]]+Raw[[#This Row],[TotalIncentive]]</f>
        <v>1800</v>
      </c>
      <c r="AH1388" s="69">
        <f>Raw[[#This Row],[Contractor Markup]]/Raw[[#This Row],[RegularPrice]]</f>
        <v>0</v>
      </c>
    </row>
    <row r="1389" spans="1:34" hidden="1" x14ac:dyDescent="0.25">
      <c r="A1389">
        <v>51433</v>
      </c>
      <c r="B1389" t="s">
        <v>1654</v>
      </c>
      <c r="C1389">
        <v>23</v>
      </c>
      <c r="F1389" t="s">
        <v>1691</v>
      </c>
      <c r="G1389" t="s">
        <v>1298</v>
      </c>
      <c r="H1389" t="s">
        <v>3143</v>
      </c>
      <c r="I1389" t="s">
        <v>3143</v>
      </c>
      <c r="L1389">
        <v>17.5</v>
      </c>
      <c r="M1389">
        <f t="shared" si="88"/>
        <v>18</v>
      </c>
      <c r="N1389">
        <v>11.2</v>
      </c>
      <c r="O1389">
        <v>10.1</v>
      </c>
      <c r="P1389" s="46" t="s">
        <v>27</v>
      </c>
      <c r="Q1389" t="s">
        <v>65</v>
      </c>
      <c r="R1389" s="2">
        <v>1287.4000000000001</v>
      </c>
      <c r="S1389" s="2">
        <v>537.4</v>
      </c>
      <c r="T1389">
        <v>1.5</v>
      </c>
      <c r="U1389" s="2">
        <v>500</v>
      </c>
      <c r="V1389" s="2">
        <v>750</v>
      </c>
      <c r="W1389" t="s">
        <v>1197</v>
      </c>
      <c r="X1389" t="s">
        <v>30</v>
      </c>
      <c r="Y1389" s="6">
        <f t="shared" si="89"/>
        <v>858.26666666666677</v>
      </c>
      <c r="Z1389" s="6">
        <f t="shared" si="90"/>
        <v>358.26666666666665</v>
      </c>
      <c r="AA1389" s="6">
        <f t="shared" si="91"/>
        <v>500.00000000000011</v>
      </c>
      <c r="AD1389" s="50">
        <f>Raw[[#This Row],[Net Contractor Cost after rebate]]+Raw[[#This Row],[TotalIncentive]]</f>
        <v>750</v>
      </c>
      <c r="AH1389" s="69">
        <f>Raw[[#This Row],[Contractor Markup]]/Raw[[#This Row],[RegularPrice]]</f>
        <v>0</v>
      </c>
    </row>
    <row r="1390" spans="1:34" hidden="1" x14ac:dyDescent="0.25">
      <c r="A1390">
        <v>51433</v>
      </c>
      <c r="B1390" t="s">
        <v>1654</v>
      </c>
      <c r="C1390">
        <v>24</v>
      </c>
      <c r="F1390" t="s">
        <v>1692</v>
      </c>
      <c r="G1390" t="s">
        <v>1298</v>
      </c>
      <c r="H1390" t="s">
        <v>3143</v>
      </c>
      <c r="I1390" t="s">
        <v>3143</v>
      </c>
      <c r="L1390">
        <v>17.600000000000001</v>
      </c>
      <c r="M1390">
        <f t="shared" si="88"/>
        <v>18</v>
      </c>
      <c r="N1390">
        <v>11.2</v>
      </c>
      <c r="O1390">
        <v>10</v>
      </c>
      <c r="P1390" s="46" t="s">
        <v>27</v>
      </c>
      <c r="Q1390" t="s">
        <v>65</v>
      </c>
      <c r="R1390" s="2">
        <v>782.86</v>
      </c>
      <c r="S1390" s="2">
        <v>407.86</v>
      </c>
      <c r="T1390">
        <v>0.75</v>
      </c>
      <c r="U1390" s="2">
        <v>500</v>
      </c>
      <c r="V1390" s="2">
        <v>375</v>
      </c>
      <c r="W1390" t="s">
        <v>69</v>
      </c>
      <c r="X1390" t="s">
        <v>30</v>
      </c>
      <c r="Y1390" s="6">
        <f t="shared" si="89"/>
        <v>1043.8133333333333</v>
      </c>
      <c r="Z1390" s="6">
        <f t="shared" si="90"/>
        <v>543.81333333333339</v>
      </c>
      <c r="AA1390" s="6">
        <f t="shared" si="91"/>
        <v>499.99999999999989</v>
      </c>
      <c r="AD1390" s="50">
        <f>Raw[[#This Row],[Net Contractor Cost after rebate]]+Raw[[#This Row],[TotalIncentive]]</f>
        <v>375</v>
      </c>
      <c r="AH1390" s="69">
        <f>Raw[[#This Row],[Contractor Markup]]/Raw[[#This Row],[RegularPrice]]</f>
        <v>0</v>
      </c>
    </row>
    <row r="1391" spans="1:34" hidden="1" x14ac:dyDescent="0.25">
      <c r="A1391">
        <v>51441</v>
      </c>
      <c r="B1391" t="s">
        <v>1449</v>
      </c>
      <c r="C1391">
        <v>1</v>
      </c>
      <c r="F1391" t="s">
        <v>1693</v>
      </c>
      <c r="G1391" t="s">
        <v>1694</v>
      </c>
      <c r="H1391" t="s">
        <v>3137</v>
      </c>
      <c r="I1391" t="s">
        <v>3137</v>
      </c>
      <c r="L1391">
        <v>16</v>
      </c>
      <c r="M1391">
        <f t="shared" si="88"/>
        <v>16</v>
      </c>
      <c r="N1391">
        <v>10</v>
      </c>
      <c r="O1391">
        <v>9</v>
      </c>
      <c r="P1391" s="46" t="s">
        <v>27</v>
      </c>
      <c r="Q1391" t="s">
        <v>40</v>
      </c>
      <c r="R1391" s="2">
        <v>505.57</v>
      </c>
      <c r="S1391" s="2">
        <v>105.57</v>
      </c>
      <c r="T1391">
        <v>1</v>
      </c>
      <c r="U1391" s="2">
        <v>400</v>
      </c>
      <c r="V1391" s="2">
        <v>400</v>
      </c>
      <c r="W1391" t="s">
        <v>1695</v>
      </c>
      <c r="X1391" t="s">
        <v>30</v>
      </c>
      <c r="Y1391" s="6">
        <f t="shared" si="89"/>
        <v>505.57</v>
      </c>
      <c r="Z1391" s="6">
        <f t="shared" si="90"/>
        <v>105.57</v>
      </c>
      <c r="AA1391" s="6">
        <f t="shared" si="91"/>
        <v>400</v>
      </c>
      <c r="AD1391" s="50">
        <f>Raw[[#This Row],[Net Contractor Cost after rebate]]+Raw[[#This Row],[TotalIncentive]]</f>
        <v>400</v>
      </c>
      <c r="AH1391" s="69">
        <f>Raw[[#This Row],[Contractor Markup]]/Raw[[#This Row],[RegularPrice]]</f>
        <v>0</v>
      </c>
    </row>
    <row r="1392" spans="1:34" hidden="1" x14ac:dyDescent="0.25">
      <c r="A1392">
        <v>51443</v>
      </c>
      <c r="B1392" t="s">
        <v>1550</v>
      </c>
      <c r="C1392">
        <v>1</v>
      </c>
      <c r="F1392" t="s">
        <v>1696</v>
      </c>
      <c r="G1392" t="s">
        <v>172</v>
      </c>
      <c r="H1392" t="s">
        <v>3132</v>
      </c>
      <c r="I1392" t="s">
        <v>3132</v>
      </c>
      <c r="L1392">
        <v>19.2</v>
      </c>
      <c r="M1392">
        <f t="shared" si="88"/>
        <v>20</v>
      </c>
      <c r="N1392">
        <v>9.4</v>
      </c>
      <c r="O1392">
        <v>11</v>
      </c>
      <c r="P1392" s="46" t="s">
        <v>27</v>
      </c>
      <c r="Q1392" t="s">
        <v>28</v>
      </c>
      <c r="R1392" s="2">
        <v>6338.4</v>
      </c>
      <c r="S1392" s="2">
        <v>4568.3999999999996</v>
      </c>
      <c r="T1392">
        <v>2.95</v>
      </c>
      <c r="U1392" s="2">
        <v>600</v>
      </c>
      <c r="V1392" s="2">
        <v>1770</v>
      </c>
      <c r="W1392" t="s">
        <v>380</v>
      </c>
      <c r="X1392" t="s">
        <v>30</v>
      </c>
      <c r="Y1392" s="6">
        <f t="shared" si="89"/>
        <v>2148.6101694915251</v>
      </c>
      <c r="Z1392" s="6">
        <f t="shared" si="90"/>
        <v>1548.6101694915253</v>
      </c>
      <c r="AA1392" s="6">
        <f t="shared" si="91"/>
        <v>599.99999999999977</v>
      </c>
      <c r="AD1392" s="50">
        <f>Raw[[#This Row],[Net Contractor Cost after rebate]]+Raw[[#This Row],[TotalIncentive]]</f>
        <v>1770</v>
      </c>
      <c r="AH1392" s="69">
        <f>Raw[[#This Row],[Contractor Markup]]/Raw[[#This Row],[RegularPrice]]</f>
        <v>0</v>
      </c>
    </row>
    <row r="1393" spans="1:34" hidden="1" x14ac:dyDescent="0.25">
      <c r="A1393">
        <v>51443</v>
      </c>
      <c r="B1393" t="s">
        <v>1550</v>
      </c>
      <c r="C1393">
        <v>2</v>
      </c>
      <c r="F1393" t="s">
        <v>1697</v>
      </c>
      <c r="G1393" t="s">
        <v>172</v>
      </c>
      <c r="H1393" t="s">
        <v>3134</v>
      </c>
      <c r="I1393" t="s">
        <v>3134</v>
      </c>
      <c r="L1393">
        <v>16</v>
      </c>
      <c r="M1393">
        <f t="shared" si="88"/>
        <v>16</v>
      </c>
      <c r="N1393">
        <v>13</v>
      </c>
      <c r="O1393">
        <v>9</v>
      </c>
      <c r="P1393" s="46" t="s">
        <v>51</v>
      </c>
      <c r="Q1393" t="s">
        <v>49</v>
      </c>
      <c r="R1393" s="2">
        <v>6175.5</v>
      </c>
      <c r="S1393" s="2">
        <v>5152.5</v>
      </c>
      <c r="T1393">
        <v>3.41</v>
      </c>
      <c r="U1393" s="2">
        <v>300</v>
      </c>
      <c r="V1393" s="2">
        <v>1023</v>
      </c>
      <c r="W1393" t="s">
        <v>653</v>
      </c>
      <c r="X1393" t="s">
        <v>30</v>
      </c>
      <c r="Y1393" s="6">
        <f t="shared" si="89"/>
        <v>1810.9970674486804</v>
      </c>
      <c r="Z1393" s="6">
        <f t="shared" si="90"/>
        <v>1510.9970674486804</v>
      </c>
      <c r="AA1393" s="6">
        <f t="shared" si="91"/>
        <v>300</v>
      </c>
      <c r="AD1393" s="50">
        <f>Raw[[#This Row],[Net Contractor Cost after rebate]]+Raw[[#This Row],[TotalIncentive]]</f>
        <v>1023</v>
      </c>
      <c r="AH1393" s="69">
        <f>Raw[[#This Row],[Contractor Markup]]/Raw[[#This Row],[RegularPrice]]</f>
        <v>0</v>
      </c>
    </row>
    <row r="1394" spans="1:34" hidden="1" x14ac:dyDescent="0.25">
      <c r="A1394">
        <v>51443</v>
      </c>
      <c r="B1394" t="s">
        <v>1550</v>
      </c>
      <c r="C1394">
        <v>3</v>
      </c>
      <c r="F1394" t="s">
        <v>1698</v>
      </c>
      <c r="G1394" t="s">
        <v>172</v>
      </c>
      <c r="H1394" t="s">
        <v>3132</v>
      </c>
      <c r="I1394" t="s">
        <v>3132</v>
      </c>
      <c r="L1394">
        <v>19</v>
      </c>
      <c r="M1394">
        <f t="shared" si="88"/>
        <v>19</v>
      </c>
      <c r="N1394">
        <v>10.6</v>
      </c>
      <c r="O1394">
        <v>10.6</v>
      </c>
      <c r="P1394" s="46" t="s">
        <v>27</v>
      </c>
      <c r="Q1394" t="s">
        <v>28</v>
      </c>
      <c r="R1394" s="2">
        <v>3181.84</v>
      </c>
      <c r="S1394" s="2">
        <v>1765.84</v>
      </c>
      <c r="T1394">
        <v>2.36</v>
      </c>
      <c r="U1394" s="2">
        <v>600</v>
      </c>
      <c r="V1394" s="2">
        <v>1416</v>
      </c>
      <c r="W1394" t="s">
        <v>602</v>
      </c>
      <c r="X1394" t="s">
        <v>30</v>
      </c>
      <c r="Y1394" s="6">
        <f t="shared" si="89"/>
        <v>1348.2372881355934</v>
      </c>
      <c r="Z1394" s="6">
        <f t="shared" si="90"/>
        <v>748.23728813559319</v>
      </c>
      <c r="AA1394" s="6">
        <f t="shared" si="91"/>
        <v>600.00000000000023</v>
      </c>
      <c r="AD1394" s="50">
        <f>Raw[[#This Row],[Net Contractor Cost after rebate]]+Raw[[#This Row],[TotalIncentive]]</f>
        <v>1416</v>
      </c>
      <c r="AH1394" s="69">
        <f>Raw[[#This Row],[Contractor Markup]]/Raw[[#This Row],[RegularPrice]]</f>
        <v>0</v>
      </c>
    </row>
    <row r="1395" spans="1:34" hidden="1" x14ac:dyDescent="0.25">
      <c r="A1395">
        <v>51443</v>
      </c>
      <c r="B1395" t="s">
        <v>1550</v>
      </c>
      <c r="C1395">
        <v>4</v>
      </c>
      <c r="F1395" t="s">
        <v>1699</v>
      </c>
      <c r="G1395" t="s">
        <v>172</v>
      </c>
      <c r="H1395" t="s">
        <v>3132</v>
      </c>
      <c r="I1395" t="s">
        <v>3132</v>
      </c>
      <c r="L1395">
        <v>20.5</v>
      </c>
      <c r="M1395">
        <f t="shared" si="88"/>
        <v>21</v>
      </c>
      <c r="N1395">
        <v>13.4</v>
      </c>
      <c r="O1395">
        <v>11.2</v>
      </c>
      <c r="P1395" s="46" t="s">
        <v>27</v>
      </c>
      <c r="Q1395" t="s">
        <v>28</v>
      </c>
      <c r="R1395" s="2">
        <v>2899.4</v>
      </c>
      <c r="S1395" s="2">
        <v>1999.4</v>
      </c>
      <c r="T1395">
        <v>1.5</v>
      </c>
      <c r="U1395" s="2">
        <v>600</v>
      </c>
      <c r="V1395" s="2">
        <v>900</v>
      </c>
      <c r="W1395" t="s">
        <v>1700</v>
      </c>
      <c r="X1395" t="s">
        <v>30</v>
      </c>
      <c r="Y1395" s="6">
        <f t="shared" si="89"/>
        <v>1932.9333333333334</v>
      </c>
      <c r="Z1395" s="6">
        <f t="shared" si="90"/>
        <v>1332.9333333333334</v>
      </c>
      <c r="AA1395" s="6">
        <f t="shared" si="91"/>
        <v>600</v>
      </c>
      <c r="AD1395" s="50">
        <f>Raw[[#This Row],[Net Contractor Cost after rebate]]+Raw[[#This Row],[TotalIncentive]]</f>
        <v>900</v>
      </c>
      <c r="AH1395" s="69">
        <f>Raw[[#This Row],[Contractor Markup]]/Raw[[#This Row],[RegularPrice]]</f>
        <v>0</v>
      </c>
    </row>
    <row r="1396" spans="1:34" hidden="1" x14ac:dyDescent="0.25">
      <c r="A1396">
        <v>51443</v>
      </c>
      <c r="B1396" t="s">
        <v>1550</v>
      </c>
      <c r="C1396">
        <v>5</v>
      </c>
      <c r="F1396" t="s">
        <v>1701</v>
      </c>
      <c r="G1396" t="s">
        <v>172</v>
      </c>
      <c r="H1396" t="s">
        <v>3134</v>
      </c>
      <c r="I1396" t="s">
        <v>3134</v>
      </c>
      <c r="L1396">
        <v>17.5</v>
      </c>
      <c r="M1396">
        <f t="shared" si="88"/>
        <v>18</v>
      </c>
      <c r="N1396">
        <v>13</v>
      </c>
      <c r="O1396">
        <v>9</v>
      </c>
      <c r="P1396" s="46" t="s">
        <v>51</v>
      </c>
      <c r="Q1396" t="s">
        <v>49</v>
      </c>
      <c r="R1396" s="2">
        <v>7542</v>
      </c>
      <c r="S1396" s="2">
        <v>6330</v>
      </c>
      <c r="T1396">
        <v>4.04</v>
      </c>
      <c r="U1396" s="2">
        <v>300</v>
      </c>
      <c r="V1396" s="2">
        <v>1212</v>
      </c>
      <c r="W1396" t="s">
        <v>63</v>
      </c>
      <c r="X1396" t="s">
        <v>30</v>
      </c>
      <c r="Y1396" s="6">
        <f t="shared" si="89"/>
        <v>1866.8316831683169</v>
      </c>
      <c r="Z1396" s="6">
        <f t="shared" si="90"/>
        <v>1566.8316831683169</v>
      </c>
      <c r="AA1396" s="6">
        <f t="shared" si="91"/>
        <v>300</v>
      </c>
      <c r="AD1396" s="50">
        <f>Raw[[#This Row],[Net Contractor Cost after rebate]]+Raw[[#This Row],[TotalIncentive]]</f>
        <v>1212</v>
      </c>
      <c r="AH1396" s="69">
        <f>Raw[[#This Row],[Contractor Markup]]/Raw[[#This Row],[RegularPrice]]</f>
        <v>0</v>
      </c>
    </row>
    <row r="1397" spans="1:34" hidden="1" x14ac:dyDescent="0.25">
      <c r="A1397">
        <v>51443</v>
      </c>
      <c r="B1397" t="s">
        <v>1550</v>
      </c>
      <c r="C1397">
        <v>6</v>
      </c>
      <c r="F1397" t="s">
        <v>1702</v>
      </c>
      <c r="G1397" t="s">
        <v>172</v>
      </c>
      <c r="H1397" t="s">
        <v>3132</v>
      </c>
      <c r="I1397" t="s">
        <v>3132</v>
      </c>
      <c r="L1397">
        <v>19</v>
      </c>
      <c r="M1397">
        <f t="shared" si="88"/>
        <v>19</v>
      </c>
      <c r="N1397">
        <v>10.6</v>
      </c>
      <c r="O1397">
        <v>10.6</v>
      </c>
      <c r="P1397" s="46" t="s">
        <v>27</v>
      </c>
      <c r="Q1397" t="s">
        <v>28</v>
      </c>
      <c r="R1397" s="2">
        <v>3181.84</v>
      </c>
      <c r="S1397" s="2">
        <v>1765.84</v>
      </c>
      <c r="T1397">
        <v>2.36</v>
      </c>
      <c r="U1397" s="2">
        <v>600</v>
      </c>
      <c r="V1397" s="2">
        <v>1416</v>
      </c>
      <c r="W1397" t="s">
        <v>638</v>
      </c>
      <c r="X1397" t="s">
        <v>30</v>
      </c>
      <c r="Y1397" s="6">
        <f t="shared" si="89"/>
        <v>1348.2372881355934</v>
      </c>
      <c r="Z1397" s="6">
        <f t="shared" si="90"/>
        <v>748.23728813559319</v>
      </c>
      <c r="AA1397" s="6">
        <f t="shared" si="91"/>
        <v>600.00000000000023</v>
      </c>
      <c r="AD1397" s="50">
        <f>Raw[[#This Row],[Net Contractor Cost after rebate]]+Raw[[#This Row],[TotalIncentive]]</f>
        <v>1416</v>
      </c>
      <c r="AH1397" s="69">
        <f>Raw[[#This Row],[Contractor Markup]]/Raw[[#This Row],[RegularPrice]]</f>
        <v>0</v>
      </c>
    </row>
    <row r="1398" spans="1:34" hidden="1" x14ac:dyDescent="0.25">
      <c r="A1398">
        <v>51443</v>
      </c>
      <c r="B1398" t="s">
        <v>1550</v>
      </c>
      <c r="C1398">
        <v>7</v>
      </c>
      <c r="F1398" t="s">
        <v>1703</v>
      </c>
      <c r="G1398" t="s">
        <v>172</v>
      </c>
      <c r="H1398" t="s">
        <v>3132</v>
      </c>
      <c r="I1398" t="s">
        <v>3132</v>
      </c>
      <c r="L1398">
        <v>19.7</v>
      </c>
      <c r="M1398">
        <f t="shared" si="88"/>
        <v>20</v>
      </c>
      <c r="N1398">
        <v>9.1999999999999993</v>
      </c>
      <c r="O1398">
        <v>10.3</v>
      </c>
      <c r="P1398" s="46" t="s">
        <v>27</v>
      </c>
      <c r="Q1398" t="s">
        <v>28</v>
      </c>
      <c r="R1398" s="2">
        <v>6632.9</v>
      </c>
      <c r="S1398" s="2">
        <v>4610.8999999999996</v>
      </c>
      <c r="T1398">
        <v>3.37</v>
      </c>
      <c r="U1398" s="2">
        <v>600</v>
      </c>
      <c r="V1398" s="2">
        <v>2022</v>
      </c>
      <c r="W1398" t="s">
        <v>101</v>
      </c>
      <c r="X1398" t="s">
        <v>30</v>
      </c>
      <c r="Y1398" s="6">
        <f t="shared" si="89"/>
        <v>1968.2195845697327</v>
      </c>
      <c r="Z1398" s="6">
        <f t="shared" si="90"/>
        <v>1368.2195845697329</v>
      </c>
      <c r="AA1398" s="6">
        <f t="shared" si="91"/>
        <v>599.99999999999977</v>
      </c>
      <c r="AD1398" s="50">
        <f>Raw[[#This Row],[Net Contractor Cost after rebate]]+Raw[[#This Row],[TotalIncentive]]</f>
        <v>2022</v>
      </c>
      <c r="AH1398" s="69">
        <f>Raw[[#This Row],[Contractor Markup]]/Raw[[#This Row],[RegularPrice]]</f>
        <v>0</v>
      </c>
    </row>
    <row r="1399" spans="1:34" hidden="1" x14ac:dyDescent="0.25">
      <c r="A1399">
        <v>51443</v>
      </c>
      <c r="B1399" t="s">
        <v>1550</v>
      </c>
      <c r="C1399">
        <v>8</v>
      </c>
      <c r="F1399" t="s">
        <v>1704</v>
      </c>
      <c r="G1399" t="s">
        <v>172</v>
      </c>
      <c r="H1399" t="s">
        <v>3132</v>
      </c>
      <c r="I1399" t="s">
        <v>3132</v>
      </c>
      <c r="L1399">
        <v>19.7</v>
      </c>
      <c r="M1399">
        <f t="shared" si="88"/>
        <v>20</v>
      </c>
      <c r="N1399">
        <v>9.1999999999999993</v>
      </c>
      <c r="O1399">
        <v>10.3</v>
      </c>
      <c r="P1399" s="46" t="s">
        <v>27</v>
      </c>
      <c r="Q1399" t="s">
        <v>28</v>
      </c>
      <c r="R1399" s="2">
        <v>6632.9</v>
      </c>
      <c r="S1399" s="2">
        <v>4610.8999999999996</v>
      </c>
      <c r="T1399">
        <v>3.37</v>
      </c>
      <c r="U1399" s="2">
        <v>600</v>
      </c>
      <c r="V1399" s="2">
        <v>2022</v>
      </c>
      <c r="W1399" t="s">
        <v>701</v>
      </c>
      <c r="X1399" t="s">
        <v>30</v>
      </c>
      <c r="Y1399" s="6">
        <f t="shared" si="89"/>
        <v>1968.2195845697327</v>
      </c>
      <c r="Z1399" s="6">
        <f t="shared" si="90"/>
        <v>1368.2195845697329</v>
      </c>
      <c r="AA1399" s="6">
        <f t="shared" si="91"/>
        <v>599.99999999999977</v>
      </c>
      <c r="AD1399" s="50">
        <f>Raw[[#This Row],[Net Contractor Cost after rebate]]+Raw[[#This Row],[TotalIncentive]]</f>
        <v>2022</v>
      </c>
      <c r="AH1399" s="69">
        <f>Raw[[#This Row],[Contractor Markup]]/Raw[[#This Row],[RegularPrice]]</f>
        <v>0</v>
      </c>
    </row>
    <row r="1400" spans="1:34" hidden="1" x14ac:dyDescent="0.25">
      <c r="A1400">
        <v>51443</v>
      </c>
      <c r="B1400" t="s">
        <v>1550</v>
      </c>
      <c r="C1400">
        <v>9</v>
      </c>
      <c r="F1400" t="s">
        <v>1705</v>
      </c>
      <c r="G1400" t="s">
        <v>199</v>
      </c>
      <c r="H1400" t="s">
        <v>3132</v>
      </c>
      <c r="I1400" t="s">
        <v>3132</v>
      </c>
      <c r="L1400">
        <v>20.5</v>
      </c>
      <c r="M1400">
        <f t="shared" si="88"/>
        <v>21</v>
      </c>
      <c r="N1400">
        <v>12.5</v>
      </c>
      <c r="O1400">
        <v>10</v>
      </c>
      <c r="P1400" s="46" t="s">
        <v>27</v>
      </c>
      <c r="Q1400" t="s">
        <v>28</v>
      </c>
      <c r="R1400" s="2">
        <v>3263.25</v>
      </c>
      <c r="S1400" s="2">
        <v>2147.25</v>
      </c>
      <c r="T1400">
        <v>1.86</v>
      </c>
      <c r="U1400" s="2">
        <v>600</v>
      </c>
      <c r="V1400" s="2">
        <v>1116</v>
      </c>
      <c r="W1400" t="s">
        <v>1706</v>
      </c>
      <c r="X1400" t="s">
        <v>30</v>
      </c>
      <c r="Y1400" s="6">
        <f t="shared" si="89"/>
        <v>1754.4354838709676</v>
      </c>
      <c r="Z1400" s="6">
        <f t="shared" si="90"/>
        <v>1154.4354838709676</v>
      </c>
      <c r="AA1400" s="6">
        <f t="shared" si="91"/>
        <v>600</v>
      </c>
      <c r="AD1400" s="50">
        <f>Raw[[#This Row],[Net Contractor Cost after rebate]]+Raw[[#This Row],[TotalIncentive]]</f>
        <v>1116</v>
      </c>
      <c r="AH1400" s="69">
        <f>Raw[[#This Row],[Contractor Markup]]/Raw[[#This Row],[RegularPrice]]</f>
        <v>0</v>
      </c>
    </row>
    <row r="1401" spans="1:34" hidden="1" x14ac:dyDescent="0.25">
      <c r="A1401">
        <v>51443</v>
      </c>
      <c r="B1401" t="s">
        <v>1550</v>
      </c>
      <c r="C1401">
        <v>10</v>
      </c>
      <c r="F1401" t="s">
        <v>1705</v>
      </c>
      <c r="G1401" t="s">
        <v>199</v>
      </c>
      <c r="H1401" t="s">
        <v>3132</v>
      </c>
      <c r="I1401" t="s">
        <v>3132</v>
      </c>
      <c r="L1401">
        <v>20.5</v>
      </c>
      <c r="M1401">
        <f t="shared" si="88"/>
        <v>21</v>
      </c>
      <c r="N1401">
        <v>12.5</v>
      </c>
      <c r="O1401">
        <v>10</v>
      </c>
      <c r="P1401" s="46" t="s">
        <v>27</v>
      </c>
      <c r="Q1401" t="s">
        <v>28</v>
      </c>
      <c r="R1401" s="2">
        <v>3263.25</v>
      </c>
      <c r="S1401" s="2">
        <v>2147.25</v>
      </c>
      <c r="T1401">
        <v>1.86</v>
      </c>
      <c r="U1401" s="2">
        <v>600</v>
      </c>
      <c r="V1401" s="2">
        <v>1116</v>
      </c>
      <c r="W1401" t="s">
        <v>1706</v>
      </c>
      <c r="X1401" t="s">
        <v>30</v>
      </c>
      <c r="Y1401" s="6">
        <f t="shared" si="89"/>
        <v>1754.4354838709676</v>
      </c>
      <c r="Z1401" s="6">
        <f t="shared" si="90"/>
        <v>1154.4354838709676</v>
      </c>
      <c r="AA1401" s="6">
        <f t="shared" si="91"/>
        <v>600</v>
      </c>
      <c r="AD1401" s="50">
        <f>Raw[[#This Row],[Net Contractor Cost after rebate]]+Raw[[#This Row],[TotalIncentive]]</f>
        <v>1116</v>
      </c>
      <c r="AH1401" s="69">
        <f>Raw[[#This Row],[Contractor Markup]]/Raw[[#This Row],[RegularPrice]]</f>
        <v>0</v>
      </c>
    </row>
    <row r="1402" spans="1:34" hidden="1" x14ac:dyDescent="0.25">
      <c r="A1402">
        <v>51443</v>
      </c>
      <c r="B1402" t="s">
        <v>1550</v>
      </c>
      <c r="C1402">
        <v>11</v>
      </c>
      <c r="F1402" t="s">
        <v>1705</v>
      </c>
      <c r="G1402" t="s">
        <v>199</v>
      </c>
      <c r="H1402" t="s">
        <v>3132</v>
      </c>
      <c r="I1402" t="s">
        <v>3132</v>
      </c>
      <c r="L1402">
        <v>20</v>
      </c>
      <c r="M1402">
        <f t="shared" si="88"/>
        <v>20</v>
      </c>
      <c r="N1402">
        <v>12.7</v>
      </c>
      <c r="O1402">
        <v>10</v>
      </c>
      <c r="P1402" s="46" t="s">
        <v>27</v>
      </c>
      <c r="Q1402" t="s">
        <v>28</v>
      </c>
      <c r="R1402" s="2">
        <v>3636.6</v>
      </c>
      <c r="S1402" s="2">
        <v>2736.6</v>
      </c>
      <c r="T1402">
        <v>1.5</v>
      </c>
      <c r="U1402" s="2">
        <v>600</v>
      </c>
      <c r="V1402" s="2">
        <v>900</v>
      </c>
      <c r="W1402" t="s">
        <v>1706</v>
      </c>
      <c r="X1402" t="s">
        <v>30</v>
      </c>
      <c r="Y1402" s="6">
        <f t="shared" si="89"/>
        <v>2424.4</v>
      </c>
      <c r="Z1402" s="6">
        <f t="shared" si="90"/>
        <v>1824.3999999999999</v>
      </c>
      <c r="AA1402" s="6">
        <f t="shared" si="91"/>
        <v>600.00000000000023</v>
      </c>
      <c r="AD1402" s="50">
        <f>Raw[[#This Row],[Net Contractor Cost after rebate]]+Raw[[#This Row],[TotalIncentive]]</f>
        <v>900</v>
      </c>
      <c r="AH1402" s="69">
        <f>Raw[[#This Row],[Contractor Markup]]/Raw[[#This Row],[RegularPrice]]</f>
        <v>0</v>
      </c>
    </row>
    <row r="1403" spans="1:34" hidden="1" x14ac:dyDescent="0.25">
      <c r="A1403">
        <v>51443</v>
      </c>
      <c r="B1403" t="s">
        <v>1550</v>
      </c>
      <c r="C1403">
        <v>12</v>
      </c>
      <c r="F1403" t="s">
        <v>1705</v>
      </c>
      <c r="G1403" t="s">
        <v>199</v>
      </c>
      <c r="H1403" t="s">
        <v>3132</v>
      </c>
      <c r="I1403" t="s">
        <v>3132</v>
      </c>
      <c r="L1403">
        <v>20.5</v>
      </c>
      <c r="M1403">
        <f t="shared" si="88"/>
        <v>21</v>
      </c>
      <c r="N1403">
        <v>13.4</v>
      </c>
      <c r="O1403">
        <v>11.2</v>
      </c>
      <c r="P1403" s="46" t="s">
        <v>27</v>
      </c>
      <c r="Q1403" t="s">
        <v>28</v>
      </c>
      <c r="R1403" s="2">
        <v>2899.4</v>
      </c>
      <c r="S1403" s="2">
        <v>1999.4</v>
      </c>
      <c r="T1403">
        <v>1.5</v>
      </c>
      <c r="U1403" s="2">
        <v>600</v>
      </c>
      <c r="V1403" s="2">
        <v>900</v>
      </c>
      <c r="W1403" t="s">
        <v>1706</v>
      </c>
      <c r="X1403" t="s">
        <v>30</v>
      </c>
      <c r="Y1403" s="6">
        <f t="shared" si="89"/>
        <v>1932.9333333333334</v>
      </c>
      <c r="Z1403" s="6">
        <f t="shared" si="90"/>
        <v>1332.9333333333334</v>
      </c>
      <c r="AA1403" s="6">
        <f t="shared" si="91"/>
        <v>600</v>
      </c>
      <c r="AD1403" s="50">
        <f>Raw[[#This Row],[Net Contractor Cost after rebate]]+Raw[[#This Row],[TotalIncentive]]</f>
        <v>900</v>
      </c>
      <c r="AH1403" s="69">
        <f>Raw[[#This Row],[Contractor Markup]]/Raw[[#This Row],[RegularPrice]]</f>
        <v>0</v>
      </c>
    </row>
    <row r="1404" spans="1:34" hidden="1" x14ac:dyDescent="0.25">
      <c r="A1404">
        <v>51443</v>
      </c>
      <c r="B1404" t="s">
        <v>1550</v>
      </c>
      <c r="C1404">
        <v>13</v>
      </c>
      <c r="F1404" t="s">
        <v>1707</v>
      </c>
      <c r="G1404" t="s">
        <v>199</v>
      </c>
      <c r="H1404" t="s">
        <v>3134</v>
      </c>
      <c r="I1404" t="s">
        <v>3134</v>
      </c>
      <c r="L1404">
        <v>15</v>
      </c>
      <c r="M1404">
        <f t="shared" si="88"/>
        <v>15</v>
      </c>
      <c r="N1404">
        <v>12.2</v>
      </c>
      <c r="O1404">
        <v>9</v>
      </c>
      <c r="P1404" s="46" t="s">
        <v>51</v>
      </c>
      <c r="Q1404" t="s">
        <v>100</v>
      </c>
      <c r="R1404" s="2">
        <v>4738.8</v>
      </c>
      <c r="S1404" s="2">
        <v>3868.8</v>
      </c>
      <c r="T1404">
        <v>2.9</v>
      </c>
      <c r="U1404" s="2">
        <v>300</v>
      </c>
      <c r="V1404" s="2">
        <v>870</v>
      </c>
      <c r="W1404" t="s">
        <v>240</v>
      </c>
      <c r="X1404" t="s">
        <v>30</v>
      </c>
      <c r="Y1404" s="6">
        <f t="shared" si="89"/>
        <v>1634.0689655172414</v>
      </c>
      <c r="Z1404" s="6">
        <f t="shared" si="90"/>
        <v>1334.0689655172414</v>
      </c>
      <c r="AA1404" s="6">
        <f t="shared" si="91"/>
        <v>300</v>
      </c>
      <c r="AD1404" s="50">
        <f>Raw[[#This Row],[Net Contractor Cost after rebate]]+Raw[[#This Row],[TotalIncentive]]</f>
        <v>870</v>
      </c>
      <c r="AH1404" s="69">
        <f>Raw[[#This Row],[Contractor Markup]]/Raw[[#This Row],[RegularPrice]]</f>
        <v>0</v>
      </c>
    </row>
    <row r="1405" spans="1:34" hidden="1" x14ac:dyDescent="0.25">
      <c r="A1405">
        <v>51443</v>
      </c>
      <c r="B1405" t="s">
        <v>1550</v>
      </c>
      <c r="C1405">
        <v>14</v>
      </c>
      <c r="F1405" t="s">
        <v>1708</v>
      </c>
      <c r="G1405" t="s">
        <v>199</v>
      </c>
      <c r="H1405" t="s">
        <v>3134</v>
      </c>
      <c r="I1405" t="s">
        <v>3134</v>
      </c>
      <c r="L1405">
        <v>17</v>
      </c>
      <c r="M1405">
        <f t="shared" si="88"/>
        <v>17</v>
      </c>
      <c r="N1405">
        <v>13</v>
      </c>
      <c r="O1405">
        <v>9</v>
      </c>
      <c r="P1405" s="46" t="s">
        <v>51</v>
      </c>
      <c r="Q1405" t="s">
        <v>49</v>
      </c>
      <c r="R1405" s="2">
        <v>6469.73</v>
      </c>
      <c r="S1405" s="2">
        <v>5509.73</v>
      </c>
      <c r="T1405">
        <v>3.2</v>
      </c>
      <c r="U1405" s="2">
        <v>300</v>
      </c>
      <c r="V1405" s="2">
        <v>960</v>
      </c>
      <c r="W1405" t="s">
        <v>1371</v>
      </c>
      <c r="X1405" t="s">
        <v>30</v>
      </c>
      <c r="Y1405" s="6">
        <f t="shared" si="89"/>
        <v>2021.7906249999999</v>
      </c>
      <c r="Z1405" s="6">
        <f t="shared" si="90"/>
        <v>1721.7906249999999</v>
      </c>
      <c r="AA1405" s="6">
        <f t="shared" si="91"/>
        <v>300</v>
      </c>
      <c r="AD1405" s="50">
        <f>Raw[[#This Row],[Net Contractor Cost after rebate]]+Raw[[#This Row],[TotalIncentive]]</f>
        <v>960</v>
      </c>
      <c r="AH1405" s="69">
        <f>Raw[[#This Row],[Contractor Markup]]/Raw[[#This Row],[RegularPrice]]</f>
        <v>0</v>
      </c>
    </row>
    <row r="1406" spans="1:34" hidden="1" x14ac:dyDescent="0.25">
      <c r="A1406">
        <v>51443</v>
      </c>
      <c r="B1406" t="s">
        <v>1550</v>
      </c>
      <c r="C1406">
        <v>15</v>
      </c>
      <c r="F1406" t="s">
        <v>1709</v>
      </c>
      <c r="G1406" t="s">
        <v>196</v>
      </c>
      <c r="H1406" t="s">
        <v>3132</v>
      </c>
      <c r="I1406" t="s">
        <v>3132</v>
      </c>
      <c r="L1406">
        <v>18.899999999999999</v>
      </c>
      <c r="M1406">
        <f t="shared" si="88"/>
        <v>19</v>
      </c>
      <c r="N1406">
        <v>12</v>
      </c>
      <c r="O1406">
        <v>11.4</v>
      </c>
      <c r="P1406" s="46" t="s">
        <v>27</v>
      </c>
      <c r="Q1406" t="s">
        <v>28</v>
      </c>
      <c r="R1406" s="2">
        <v>7263</v>
      </c>
      <c r="S1406" s="2">
        <v>4863</v>
      </c>
      <c r="T1406">
        <v>4</v>
      </c>
      <c r="U1406" s="2">
        <v>600</v>
      </c>
      <c r="V1406" s="2">
        <v>2400</v>
      </c>
      <c r="W1406" t="s">
        <v>429</v>
      </c>
      <c r="X1406" t="s">
        <v>30</v>
      </c>
      <c r="Y1406" s="6">
        <f t="shared" si="89"/>
        <v>1815.75</v>
      </c>
      <c r="Z1406" s="6">
        <f t="shared" si="90"/>
        <v>1215.75</v>
      </c>
      <c r="AA1406" s="6">
        <f t="shared" si="91"/>
        <v>600</v>
      </c>
      <c r="AD1406" s="50">
        <f>Raw[[#This Row],[Net Contractor Cost after rebate]]+Raw[[#This Row],[TotalIncentive]]</f>
        <v>2400</v>
      </c>
      <c r="AH1406" s="69">
        <f>Raw[[#This Row],[Contractor Markup]]/Raw[[#This Row],[RegularPrice]]</f>
        <v>0</v>
      </c>
    </row>
    <row r="1407" spans="1:34" hidden="1" x14ac:dyDescent="0.25">
      <c r="A1407">
        <v>51443</v>
      </c>
      <c r="B1407" t="s">
        <v>1550</v>
      </c>
      <c r="C1407">
        <v>16</v>
      </c>
      <c r="F1407" t="s">
        <v>1710</v>
      </c>
      <c r="G1407" t="s">
        <v>196</v>
      </c>
      <c r="H1407" t="s">
        <v>3132</v>
      </c>
      <c r="I1407" t="s">
        <v>3132</v>
      </c>
      <c r="L1407">
        <v>17</v>
      </c>
      <c r="M1407">
        <f t="shared" si="88"/>
        <v>17</v>
      </c>
      <c r="N1407">
        <v>9.9</v>
      </c>
      <c r="O1407">
        <v>9</v>
      </c>
      <c r="P1407" s="46" t="s">
        <v>27</v>
      </c>
      <c r="Q1407" t="s">
        <v>40</v>
      </c>
      <c r="R1407" s="2">
        <v>1504.8</v>
      </c>
      <c r="S1407" s="2">
        <v>1104.8</v>
      </c>
      <c r="T1407">
        <v>1</v>
      </c>
      <c r="U1407" s="2">
        <v>400</v>
      </c>
      <c r="V1407" s="2">
        <v>400</v>
      </c>
      <c r="W1407" t="s">
        <v>1711</v>
      </c>
      <c r="X1407" t="s">
        <v>30</v>
      </c>
      <c r="Y1407" s="6">
        <f t="shared" si="89"/>
        <v>1504.8</v>
      </c>
      <c r="Z1407" s="6">
        <f t="shared" si="90"/>
        <v>1104.8</v>
      </c>
      <c r="AA1407" s="6">
        <f t="shared" si="91"/>
        <v>400</v>
      </c>
      <c r="AD1407" s="50">
        <f>Raw[[#This Row],[Net Contractor Cost after rebate]]+Raw[[#This Row],[TotalIncentive]]</f>
        <v>400</v>
      </c>
      <c r="AH1407" s="69">
        <f>Raw[[#This Row],[Contractor Markup]]/Raw[[#This Row],[RegularPrice]]</f>
        <v>0</v>
      </c>
    </row>
    <row r="1408" spans="1:34" hidden="1" x14ac:dyDescent="0.25">
      <c r="A1408">
        <v>51443</v>
      </c>
      <c r="B1408" t="s">
        <v>1550</v>
      </c>
      <c r="C1408">
        <v>17</v>
      </c>
      <c r="F1408" t="s">
        <v>1712</v>
      </c>
      <c r="G1408" t="s">
        <v>196</v>
      </c>
      <c r="H1408" t="s">
        <v>3132</v>
      </c>
      <c r="I1408" t="s">
        <v>3132</v>
      </c>
      <c r="L1408">
        <v>18</v>
      </c>
      <c r="M1408">
        <f t="shared" si="88"/>
        <v>18</v>
      </c>
      <c r="N1408">
        <v>8.6</v>
      </c>
      <c r="O1408">
        <v>10</v>
      </c>
      <c r="P1408" s="46" t="s">
        <v>27</v>
      </c>
      <c r="Q1408" t="s">
        <v>28</v>
      </c>
      <c r="R1408" s="2">
        <v>2422.5</v>
      </c>
      <c r="S1408" s="2">
        <v>1306.5</v>
      </c>
      <c r="T1408">
        <v>1.86</v>
      </c>
      <c r="U1408" s="2">
        <v>600</v>
      </c>
      <c r="V1408" s="2">
        <v>1116</v>
      </c>
      <c r="W1408" t="s">
        <v>50</v>
      </c>
      <c r="X1408" t="s">
        <v>30</v>
      </c>
      <c r="Y1408" s="6">
        <f t="shared" si="89"/>
        <v>1302.4193548387095</v>
      </c>
      <c r="Z1408" s="6">
        <f t="shared" si="90"/>
        <v>702.41935483870964</v>
      </c>
      <c r="AA1408" s="6">
        <f t="shared" si="91"/>
        <v>599.99999999999989</v>
      </c>
      <c r="AD1408" s="50">
        <f>Raw[[#This Row],[Net Contractor Cost after rebate]]+Raw[[#This Row],[TotalIncentive]]</f>
        <v>1116</v>
      </c>
      <c r="AH1408" s="69">
        <f>Raw[[#This Row],[Contractor Markup]]/Raw[[#This Row],[RegularPrice]]</f>
        <v>0</v>
      </c>
    </row>
    <row r="1409" spans="1:34" hidden="1" x14ac:dyDescent="0.25">
      <c r="A1409">
        <v>51443</v>
      </c>
      <c r="B1409" t="s">
        <v>1550</v>
      </c>
      <c r="C1409">
        <v>18</v>
      </c>
      <c r="F1409" t="s">
        <v>1713</v>
      </c>
      <c r="G1409" t="s">
        <v>196</v>
      </c>
      <c r="H1409" t="s">
        <v>3132</v>
      </c>
      <c r="I1409" t="s">
        <v>3132</v>
      </c>
      <c r="L1409">
        <v>18</v>
      </c>
      <c r="M1409">
        <f t="shared" si="88"/>
        <v>18</v>
      </c>
      <c r="N1409">
        <v>10.5</v>
      </c>
      <c r="O1409">
        <v>10</v>
      </c>
      <c r="P1409" s="46" t="s">
        <v>27</v>
      </c>
      <c r="Q1409" t="s">
        <v>28</v>
      </c>
      <c r="R1409" s="2">
        <v>2263.85</v>
      </c>
      <c r="S1409" s="2">
        <v>1405.85</v>
      </c>
      <c r="T1409">
        <v>1.43</v>
      </c>
      <c r="U1409" s="2">
        <v>600</v>
      </c>
      <c r="V1409" s="2">
        <v>858</v>
      </c>
      <c r="W1409" t="s">
        <v>936</v>
      </c>
      <c r="X1409" t="s">
        <v>30</v>
      </c>
      <c r="Y1409" s="6">
        <f t="shared" si="89"/>
        <v>1583.1118881118882</v>
      </c>
      <c r="Z1409" s="6">
        <f t="shared" si="90"/>
        <v>983.11188811188811</v>
      </c>
      <c r="AA1409" s="6">
        <f t="shared" si="91"/>
        <v>600.00000000000011</v>
      </c>
      <c r="AD1409" s="50">
        <f>Raw[[#This Row],[Net Contractor Cost after rebate]]+Raw[[#This Row],[TotalIncentive]]</f>
        <v>858</v>
      </c>
      <c r="AH1409" s="69">
        <f>Raw[[#This Row],[Contractor Markup]]/Raw[[#This Row],[RegularPrice]]</f>
        <v>0</v>
      </c>
    </row>
    <row r="1410" spans="1:34" hidden="1" x14ac:dyDescent="0.25">
      <c r="A1410">
        <v>51443</v>
      </c>
      <c r="B1410" t="s">
        <v>1550</v>
      </c>
      <c r="C1410">
        <v>19</v>
      </c>
      <c r="F1410" t="s">
        <v>1714</v>
      </c>
      <c r="G1410" t="s">
        <v>196</v>
      </c>
      <c r="H1410" t="s">
        <v>3134</v>
      </c>
      <c r="I1410" t="s">
        <v>3134</v>
      </c>
      <c r="L1410">
        <v>17</v>
      </c>
      <c r="M1410">
        <f t="shared" si="88"/>
        <v>17</v>
      </c>
      <c r="N1410">
        <v>12.5</v>
      </c>
      <c r="O1410">
        <v>9.6</v>
      </c>
      <c r="P1410" s="46" t="s">
        <v>51</v>
      </c>
      <c r="Q1410" t="s">
        <v>91</v>
      </c>
      <c r="R1410" s="2">
        <v>6851.25</v>
      </c>
      <c r="S1410" s="2">
        <v>5951.25</v>
      </c>
      <c r="T1410">
        <v>3</v>
      </c>
      <c r="U1410" s="2">
        <v>300</v>
      </c>
      <c r="V1410" s="2">
        <v>900</v>
      </c>
      <c r="W1410" t="s">
        <v>810</v>
      </c>
      <c r="X1410" t="s">
        <v>30</v>
      </c>
      <c r="Y1410" s="6">
        <f t="shared" si="89"/>
        <v>2283.75</v>
      </c>
      <c r="Z1410" s="6">
        <f t="shared" si="90"/>
        <v>1983.75</v>
      </c>
      <c r="AA1410" s="6">
        <f t="shared" si="91"/>
        <v>300</v>
      </c>
      <c r="AD1410" s="50">
        <f>Raw[[#This Row],[Net Contractor Cost after rebate]]+Raw[[#This Row],[TotalIncentive]]</f>
        <v>900</v>
      </c>
      <c r="AH1410" s="69">
        <f>Raw[[#This Row],[Contractor Markup]]/Raw[[#This Row],[RegularPrice]]</f>
        <v>0</v>
      </c>
    </row>
    <row r="1411" spans="1:34" hidden="1" x14ac:dyDescent="0.25">
      <c r="A1411">
        <v>51443</v>
      </c>
      <c r="B1411" t="s">
        <v>1550</v>
      </c>
      <c r="C1411">
        <v>20</v>
      </c>
      <c r="F1411" t="s">
        <v>1713</v>
      </c>
      <c r="G1411" t="s">
        <v>196</v>
      </c>
      <c r="H1411" t="s">
        <v>3132</v>
      </c>
      <c r="I1411" t="s">
        <v>3132</v>
      </c>
      <c r="L1411">
        <v>18</v>
      </c>
      <c r="M1411">
        <f t="shared" si="88"/>
        <v>18</v>
      </c>
      <c r="N1411">
        <v>10.5</v>
      </c>
      <c r="O1411">
        <v>10</v>
      </c>
      <c r="P1411" s="46" t="s">
        <v>27</v>
      </c>
      <c r="Q1411" t="s">
        <v>28</v>
      </c>
      <c r="R1411" s="2">
        <v>2263.85</v>
      </c>
      <c r="S1411" s="2">
        <v>1405.85</v>
      </c>
      <c r="T1411">
        <v>1.43</v>
      </c>
      <c r="U1411" s="2">
        <v>600</v>
      </c>
      <c r="V1411" s="2">
        <v>858</v>
      </c>
      <c r="W1411" t="s">
        <v>936</v>
      </c>
      <c r="X1411" t="s">
        <v>30</v>
      </c>
      <c r="Y1411" s="6">
        <f t="shared" si="89"/>
        <v>1583.1118881118882</v>
      </c>
      <c r="Z1411" s="6">
        <f t="shared" si="90"/>
        <v>983.11188811188811</v>
      </c>
      <c r="AA1411" s="6">
        <f t="shared" si="91"/>
        <v>600.00000000000011</v>
      </c>
      <c r="AD1411" s="50">
        <f>Raw[[#This Row],[Net Contractor Cost after rebate]]+Raw[[#This Row],[TotalIncentive]]</f>
        <v>858</v>
      </c>
      <c r="AH1411" s="69">
        <f>Raw[[#This Row],[Contractor Markup]]/Raw[[#This Row],[RegularPrice]]</f>
        <v>0</v>
      </c>
    </row>
    <row r="1412" spans="1:34" hidden="1" x14ac:dyDescent="0.25">
      <c r="A1412">
        <v>51443</v>
      </c>
      <c r="B1412" t="s">
        <v>1550</v>
      </c>
      <c r="C1412">
        <v>21</v>
      </c>
      <c r="F1412" t="s">
        <v>1715</v>
      </c>
      <c r="G1412" t="s">
        <v>196</v>
      </c>
      <c r="H1412" t="s">
        <v>3132</v>
      </c>
      <c r="I1412" t="s">
        <v>3132</v>
      </c>
      <c r="L1412">
        <v>20</v>
      </c>
      <c r="M1412">
        <f t="shared" si="88"/>
        <v>20</v>
      </c>
      <c r="N1412">
        <v>12.7</v>
      </c>
      <c r="O1412">
        <v>10</v>
      </c>
      <c r="P1412" s="46" t="s">
        <v>27</v>
      </c>
      <c r="Q1412" t="s">
        <v>28</v>
      </c>
      <c r="R1412" s="2">
        <v>3459.9</v>
      </c>
      <c r="S1412" s="2">
        <v>2559.9</v>
      </c>
      <c r="T1412">
        <v>1.5</v>
      </c>
      <c r="U1412" s="2">
        <v>600</v>
      </c>
      <c r="V1412" s="2">
        <v>900</v>
      </c>
      <c r="W1412" t="s">
        <v>407</v>
      </c>
      <c r="X1412" t="s">
        <v>30</v>
      </c>
      <c r="Y1412" s="6">
        <f t="shared" si="89"/>
        <v>2306.6</v>
      </c>
      <c r="Z1412" s="6">
        <f t="shared" si="90"/>
        <v>1706.6000000000001</v>
      </c>
      <c r="AA1412" s="6">
        <f t="shared" si="91"/>
        <v>599.99999999999977</v>
      </c>
      <c r="AD1412" s="50">
        <f>Raw[[#This Row],[Net Contractor Cost after rebate]]+Raw[[#This Row],[TotalIncentive]]</f>
        <v>900</v>
      </c>
      <c r="AH1412" s="69">
        <f>Raw[[#This Row],[Contractor Markup]]/Raw[[#This Row],[RegularPrice]]</f>
        <v>0</v>
      </c>
    </row>
    <row r="1413" spans="1:34" hidden="1" x14ac:dyDescent="0.25">
      <c r="A1413">
        <v>51443</v>
      </c>
      <c r="B1413" t="s">
        <v>1550</v>
      </c>
      <c r="C1413">
        <v>22</v>
      </c>
      <c r="F1413" t="s">
        <v>1716</v>
      </c>
      <c r="G1413" t="s">
        <v>196</v>
      </c>
      <c r="H1413" t="s">
        <v>3132</v>
      </c>
      <c r="I1413" t="s">
        <v>3132</v>
      </c>
      <c r="L1413">
        <v>20.5</v>
      </c>
      <c r="M1413">
        <f t="shared" si="88"/>
        <v>21</v>
      </c>
      <c r="N1413">
        <v>12.5</v>
      </c>
      <c r="O1413">
        <v>10</v>
      </c>
      <c r="P1413" s="46" t="s">
        <v>27</v>
      </c>
      <c r="Q1413" t="s">
        <v>28</v>
      </c>
      <c r="R1413" s="2">
        <v>3263.25</v>
      </c>
      <c r="S1413" s="2">
        <v>2147.25</v>
      </c>
      <c r="T1413">
        <v>1.86</v>
      </c>
      <c r="U1413" s="2">
        <v>600</v>
      </c>
      <c r="V1413" s="2">
        <v>1116</v>
      </c>
      <c r="W1413" t="s">
        <v>346</v>
      </c>
      <c r="X1413" t="s">
        <v>30</v>
      </c>
      <c r="Y1413" s="6">
        <f t="shared" si="89"/>
        <v>1754.4354838709676</v>
      </c>
      <c r="Z1413" s="6">
        <f t="shared" si="90"/>
        <v>1154.4354838709676</v>
      </c>
      <c r="AA1413" s="6">
        <f t="shared" si="91"/>
        <v>600</v>
      </c>
      <c r="AD1413" s="50">
        <f>Raw[[#This Row],[Net Contractor Cost after rebate]]+Raw[[#This Row],[TotalIncentive]]</f>
        <v>1116</v>
      </c>
      <c r="AH1413" s="69">
        <f>Raw[[#This Row],[Contractor Markup]]/Raw[[#This Row],[RegularPrice]]</f>
        <v>0</v>
      </c>
    </row>
    <row r="1414" spans="1:34" hidden="1" x14ac:dyDescent="0.25">
      <c r="A1414">
        <v>51443</v>
      </c>
      <c r="B1414" t="s">
        <v>1550</v>
      </c>
      <c r="C1414">
        <v>23</v>
      </c>
      <c r="F1414" t="s">
        <v>1717</v>
      </c>
      <c r="G1414" t="s">
        <v>196</v>
      </c>
      <c r="H1414" t="s">
        <v>3134</v>
      </c>
      <c r="I1414" t="s">
        <v>3134</v>
      </c>
      <c r="L1414">
        <v>15</v>
      </c>
      <c r="M1414">
        <f t="shared" si="88"/>
        <v>15</v>
      </c>
      <c r="N1414">
        <v>12.5</v>
      </c>
      <c r="O1414">
        <v>9</v>
      </c>
      <c r="P1414" s="46" t="s">
        <v>51</v>
      </c>
      <c r="Q1414" t="s">
        <v>100</v>
      </c>
      <c r="R1414" s="2">
        <v>6009.45</v>
      </c>
      <c r="S1414" s="2">
        <v>4824.45</v>
      </c>
      <c r="T1414">
        <v>3.95</v>
      </c>
      <c r="U1414" s="2">
        <v>300</v>
      </c>
      <c r="V1414" s="2">
        <v>1185</v>
      </c>
      <c r="W1414" t="s">
        <v>1318</v>
      </c>
      <c r="X1414" t="s">
        <v>30</v>
      </c>
      <c r="Y1414" s="6">
        <f t="shared" si="89"/>
        <v>1521.379746835443</v>
      </c>
      <c r="Z1414" s="6">
        <f t="shared" si="90"/>
        <v>1221.379746835443</v>
      </c>
      <c r="AA1414" s="6">
        <f t="shared" si="91"/>
        <v>300</v>
      </c>
      <c r="AD1414" s="50">
        <f>Raw[[#This Row],[Net Contractor Cost after rebate]]+Raw[[#This Row],[TotalIncentive]]</f>
        <v>1185</v>
      </c>
      <c r="AH1414" s="69">
        <f>Raw[[#This Row],[Contractor Markup]]/Raw[[#This Row],[RegularPrice]]</f>
        <v>0</v>
      </c>
    </row>
    <row r="1415" spans="1:34" hidden="1" x14ac:dyDescent="0.25">
      <c r="A1415">
        <v>51443</v>
      </c>
      <c r="B1415" t="s">
        <v>1550</v>
      </c>
      <c r="C1415">
        <v>24</v>
      </c>
      <c r="F1415" t="s">
        <v>1718</v>
      </c>
      <c r="G1415" t="s">
        <v>233</v>
      </c>
      <c r="H1415" t="s">
        <v>3132</v>
      </c>
      <c r="I1415" t="s">
        <v>3132</v>
      </c>
      <c r="L1415">
        <v>20</v>
      </c>
      <c r="M1415">
        <f t="shared" si="88"/>
        <v>20</v>
      </c>
      <c r="N1415">
        <v>13.6</v>
      </c>
      <c r="O1415">
        <v>9.8000000000000007</v>
      </c>
      <c r="P1415" s="46" t="s">
        <v>27</v>
      </c>
      <c r="Q1415" t="s">
        <v>28</v>
      </c>
      <c r="R1415" s="2">
        <v>4666.3999999999996</v>
      </c>
      <c r="S1415" s="2">
        <v>3568.4</v>
      </c>
      <c r="T1415">
        <v>1.83</v>
      </c>
      <c r="U1415" s="2">
        <v>600</v>
      </c>
      <c r="V1415" s="2">
        <v>1098</v>
      </c>
      <c r="W1415" t="s">
        <v>149</v>
      </c>
      <c r="X1415" t="s">
        <v>30</v>
      </c>
      <c r="Y1415" s="6">
        <f t="shared" si="89"/>
        <v>2549.9453551912566</v>
      </c>
      <c r="Z1415" s="6">
        <f t="shared" si="90"/>
        <v>1949.9453551912568</v>
      </c>
      <c r="AA1415" s="6">
        <f t="shared" si="91"/>
        <v>599.99999999999977</v>
      </c>
      <c r="AD1415" s="50">
        <f>Raw[[#This Row],[Net Contractor Cost after rebate]]+Raw[[#This Row],[TotalIncentive]]</f>
        <v>1098</v>
      </c>
      <c r="AH1415" s="69">
        <f>Raw[[#This Row],[Contractor Markup]]/Raw[[#This Row],[RegularPrice]]</f>
        <v>0</v>
      </c>
    </row>
    <row r="1416" spans="1:34" hidden="1" x14ac:dyDescent="0.25">
      <c r="A1416">
        <v>51443</v>
      </c>
      <c r="B1416" t="s">
        <v>1550</v>
      </c>
      <c r="C1416">
        <v>25</v>
      </c>
      <c r="F1416" t="s">
        <v>1718</v>
      </c>
      <c r="G1416" t="s">
        <v>233</v>
      </c>
      <c r="H1416" t="s">
        <v>3132</v>
      </c>
      <c r="I1416" t="s">
        <v>3132</v>
      </c>
      <c r="L1416">
        <v>20.5</v>
      </c>
      <c r="M1416">
        <f t="shared" si="88"/>
        <v>21</v>
      </c>
      <c r="N1416">
        <v>12.5</v>
      </c>
      <c r="O1416">
        <v>10</v>
      </c>
      <c r="P1416" s="46" t="s">
        <v>27</v>
      </c>
      <c r="Q1416" t="s">
        <v>28</v>
      </c>
      <c r="R1416" s="2">
        <v>3263.25</v>
      </c>
      <c r="S1416" s="2">
        <v>2147.25</v>
      </c>
      <c r="T1416">
        <v>1.86</v>
      </c>
      <c r="U1416" s="2">
        <v>600</v>
      </c>
      <c r="V1416" s="2">
        <v>1116</v>
      </c>
      <c r="W1416" t="s">
        <v>149</v>
      </c>
      <c r="X1416" t="s">
        <v>30</v>
      </c>
      <c r="Y1416" s="6">
        <f t="shared" si="89"/>
        <v>1754.4354838709676</v>
      </c>
      <c r="Z1416" s="6">
        <f t="shared" si="90"/>
        <v>1154.4354838709676</v>
      </c>
      <c r="AA1416" s="6">
        <f t="shared" si="91"/>
        <v>600</v>
      </c>
      <c r="AD1416" s="50">
        <f>Raw[[#This Row],[Net Contractor Cost after rebate]]+Raw[[#This Row],[TotalIncentive]]</f>
        <v>1116</v>
      </c>
      <c r="AH1416" s="69">
        <f>Raw[[#This Row],[Contractor Markup]]/Raw[[#This Row],[RegularPrice]]</f>
        <v>0</v>
      </c>
    </row>
    <row r="1417" spans="1:34" hidden="1" x14ac:dyDescent="0.25">
      <c r="A1417">
        <v>51443</v>
      </c>
      <c r="B1417" t="s">
        <v>1550</v>
      </c>
      <c r="C1417">
        <v>26</v>
      </c>
      <c r="F1417" t="s">
        <v>1719</v>
      </c>
      <c r="G1417" t="s">
        <v>233</v>
      </c>
      <c r="H1417" t="s">
        <v>3132</v>
      </c>
      <c r="I1417" t="s">
        <v>3132</v>
      </c>
      <c r="L1417">
        <v>20</v>
      </c>
      <c r="M1417">
        <f t="shared" si="88"/>
        <v>20</v>
      </c>
      <c r="N1417">
        <v>12.7</v>
      </c>
      <c r="O1417">
        <v>10</v>
      </c>
      <c r="P1417" s="46" t="s">
        <v>27</v>
      </c>
      <c r="Q1417" t="s">
        <v>28</v>
      </c>
      <c r="R1417" s="2">
        <v>3518.8</v>
      </c>
      <c r="S1417" s="2">
        <v>2618.8000000000002</v>
      </c>
      <c r="T1417">
        <v>1.5</v>
      </c>
      <c r="U1417" s="2">
        <v>600</v>
      </c>
      <c r="V1417" s="2">
        <v>900</v>
      </c>
      <c r="W1417" t="s">
        <v>50</v>
      </c>
      <c r="X1417" t="s">
        <v>30</v>
      </c>
      <c r="Y1417" s="6">
        <f t="shared" si="89"/>
        <v>2345.8666666666668</v>
      </c>
      <c r="Z1417" s="6">
        <f t="shared" si="90"/>
        <v>1745.8666666666668</v>
      </c>
      <c r="AA1417" s="6">
        <f t="shared" si="91"/>
        <v>600</v>
      </c>
      <c r="AD1417" s="50">
        <f>Raw[[#This Row],[Net Contractor Cost after rebate]]+Raw[[#This Row],[TotalIncentive]]</f>
        <v>900</v>
      </c>
      <c r="AH1417" s="69">
        <f>Raw[[#This Row],[Contractor Markup]]/Raw[[#This Row],[RegularPrice]]</f>
        <v>0</v>
      </c>
    </row>
    <row r="1418" spans="1:34" hidden="1" x14ac:dyDescent="0.25">
      <c r="A1418">
        <v>51443</v>
      </c>
      <c r="B1418" t="s">
        <v>1550</v>
      </c>
      <c r="C1418">
        <v>27</v>
      </c>
      <c r="F1418" t="s">
        <v>1720</v>
      </c>
      <c r="G1418" t="s">
        <v>233</v>
      </c>
      <c r="H1418" t="s">
        <v>3132</v>
      </c>
      <c r="I1418" t="s">
        <v>3132</v>
      </c>
      <c r="L1418">
        <v>20</v>
      </c>
      <c r="M1418">
        <f t="shared" si="88"/>
        <v>20</v>
      </c>
      <c r="N1418">
        <v>12.7</v>
      </c>
      <c r="O1418">
        <v>10</v>
      </c>
      <c r="P1418" s="46" t="s">
        <v>27</v>
      </c>
      <c r="Q1418" t="s">
        <v>28</v>
      </c>
      <c r="R1418" s="2">
        <v>3518.8</v>
      </c>
      <c r="S1418" s="2">
        <v>2618.8000000000002</v>
      </c>
      <c r="T1418">
        <v>1.5</v>
      </c>
      <c r="U1418" s="2">
        <v>600</v>
      </c>
      <c r="V1418" s="2">
        <v>900</v>
      </c>
      <c r="W1418" t="s">
        <v>50</v>
      </c>
      <c r="X1418" t="s">
        <v>30</v>
      </c>
      <c r="Y1418" s="6">
        <f t="shared" si="89"/>
        <v>2345.8666666666668</v>
      </c>
      <c r="Z1418" s="6">
        <f t="shared" si="90"/>
        <v>1745.8666666666668</v>
      </c>
      <c r="AA1418" s="6">
        <f t="shared" si="91"/>
        <v>600</v>
      </c>
      <c r="AD1418" s="50">
        <f>Raw[[#This Row],[Net Contractor Cost after rebate]]+Raw[[#This Row],[TotalIncentive]]</f>
        <v>900</v>
      </c>
      <c r="AH1418" s="69">
        <f>Raw[[#This Row],[Contractor Markup]]/Raw[[#This Row],[RegularPrice]]</f>
        <v>0</v>
      </c>
    </row>
    <row r="1419" spans="1:34" hidden="1" x14ac:dyDescent="0.25">
      <c r="A1419">
        <v>51443</v>
      </c>
      <c r="B1419" t="s">
        <v>1550</v>
      </c>
      <c r="C1419">
        <v>28</v>
      </c>
      <c r="F1419" t="s">
        <v>1721</v>
      </c>
      <c r="G1419" t="s">
        <v>233</v>
      </c>
      <c r="H1419" t="s">
        <v>3132</v>
      </c>
      <c r="I1419" t="s">
        <v>3132</v>
      </c>
      <c r="L1419">
        <v>20</v>
      </c>
      <c r="M1419">
        <f t="shared" si="88"/>
        <v>20</v>
      </c>
      <c r="N1419">
        <v>12.7</v>
      </c>
      <c r="O1419">
        <v>10</v>
      </c>
      <c r="P1419" s="46" t="s">
        <v>27</v>
      </c>
      <c r="Q1419" t="s">
        <v>28</v>
      </c>
      <c r="R1419" s="2">
        <v>3518.8</v>
      </c>
      <c r="S1419" s="2">
        <v>2618.8000000000002</v>
      </c>
      <c r="T1419">
        <v>1.5</v>
      </c>
      <c r="U1419" s="2">
        <v>600</v>
      </c>
      <c r="V1419" s="2">
        <v>900</v>
      </c>
      <c r="W1419" t="s">
        <v>50</v>
      </c>
      <c r="X1419" t="s">
        <v>30</v>
      </c>
      <c r="Y1419" s="6">
        <f t="shared" si="89"/>
        <v>2345.8666666666668</v>
      </c>
      <c r="Z1419" s="6">
        <f t="shared" si="90"/>
        <v>1745.8666666666668</v>
      </c>
      <c r="AA1419" s="6">
        <f t="shared" si="91"/>
        <v>600</v>
      </c>
      <c r="AD1419" s="50">
        <f>Raw[[#This Row],[Net Contractor Cost after rebate]]+Raw[[#This Row],[TotalIncentive]]</f>
        <v>900</v>
      </c>
      <c r="AH1419" s="69">
        <f>Raw[[#This Row],[Contractor Markup]]/Raw[[#This Row],[RegularPrice]]</f>
        <v>0</v>
      </c>
    </row>
    <row r="1420" spans="1:34" hidden="1" x14ac:dyDescent="0.25">
      <c r="A1420">
        <v>51443</v>
      </c>
      <c r="B1420" t="s">
        <v>1550</v>
      </c>
      <c r="C1420">
        <v>29</v>
      </c>
      <c r="F1420" t="s">
        <v>1722</v>
      </c>
      <c r="G1420" t="s">
        <v>233</v>
      </c>
      <c r="H1420" t="s">
        <v>3132</v>
      </c>
      <c r="I1420" t="s">
        <v>3132</v>
      </c>
      <c r="L1420">
        <v>20</v>
      </c>
      <c r="M1420">
        <f t="shared" si="88"/>
        <v>20</v>
      </c>
      <c r="N1420">
        <v>12.7</v>
      </c>
      <c r="O1420">
        <v>10</v>
      </c>
      <c r="P1420" s="46" t="s">
        <v>27</v>
      </c>
      <c r="Q1420" t="s">
        <v>28</v>
      </c>
      <c r="R1420" s="2">
        <v>3518.8</v>
      </c>
      <c r="S1420" s="2">
        <v>2618.8000000000002</v>
      </c>
      <c r="T1420">
        <v>1.5</v>
      </c>
      <c r="U1420" s="2">
        <v>600</v>
      </c>
      <c r="V1420" s="2">
        <v>900</v>
      </c>
      <c r="W1420" t="s">
        <v>50</v>
      </c>
      <c r="X1420" t="s">
        <v>30</v>
      </c>
      <c r="Y1420" s="6">
        <f t="shared" si="89"/>
        <v>2345.8666666666668</v>
      </c>
      <c r="Z1420" s="6">
        <f t="shared" si="90"/>
        <v>1745.8666666666668</v>
      </c>
      <c r="AA1420" s="6">
        <f t="shared" si="91"/>
        <v>600</v>
      </c>
      <c r="AD1420" s="50">
        <f>Raw[[#This Row],[Net Contractor Cost after rebate]]+Raw[[#This Row],[TotalIncentive]]</f>
        <v>900</v>
      </c>
      <c r="AH1420" s="69">
        <f>Raw[[#This Row],[Contractor Markup]]/Raw[[#This Row],[RegularPrice]]</f>
        <v>0</v>
      </c>
    </row>
    <row r="1421" spans="1:34" hidden="1" x14ac:dyDescent="0.25">
      <c r="A1421">
        <v>51443</v>
      </c>
      <c r="B1421" t="s">
        <v>1550</v>
      </c>
      <c r="C1421">
        <v>30</v>
      </c>
      <c r="F1421" t="s">
        <v>1723</v>
      </c>
      <c r="G1421" t="s">
        <v>233</v>
      </c>
      <c r="H1421" t="s">
        <v>3132</v>
      </c>
      <c r="I1421" t="s">
        <v>3132</v>
      </c>
      <c r="L1421">
        <v>20</v>
      </c>
      <c r="M1421">
        <f t="shared" si="88"/>
        <v>20</v>
      </c>
      <c r="N1421">
        <v>13.6</v>
      </c>
      <c r="O1421">
        <v>9.8000000000000007</v>
      </c>
      <c r="P1421" s="46" t="s">
        <v>27</v>
      </c>
      <c r="Q1421" t="s">
        <v>28</v>
      </c>
      <c r="R1421" s="2">
        <v>4429.8500000000004</v>
      </c>
      <c r="S1421" s="2">
        <v>3331.85</v>
      </c>
      <c r="T1421">
        <v>1.83</v>
      </c>
      <c r="U1421" s="2">
        <v>600</v>
      </c>
      <c r="V1421" s="2">
        <v>1098</v>
      </c>
      <c r="W1421" t="s">
        <v>1212</v>
      </c>
      <c r="X1421" t="s">
        <v>30</v>
      </c>
      <c r="Y1421" s="6">
        <f t="shared" si="89"/>
        <v>2420.6830601092897</v>
      </c>
      <c r="Z1421" s="6">
        <f t="shared" si="90"/>
        <v>1820.6830601092895</v>
      </c>
      <c r="AA1421" s="6">
        <f t="shared" si="91"/>
        <v>600.00000000000023</v>
      </c>
      <c r="AD1421" s="50">
        <f>Raw[[#This Row],[Net Contractor Cost after rebate]]+Raw[[#This Row],[TotalIncentive]]</f>
        <v>1098</v>
      </c>
      <c r="AH1421" s="69">
        <f>Raw[[#This Row],[Contractor Markup]]/Raw[[#This Row],[RegularPrice]]</f>
        <v>0</v>
      </c>
    </row>
    <row r="1422" spans="1:34" hidden="1" x14ac:dyDescent="0.25">
      <c r="A1422">
        <v>51443</v>
      </c>
      <c r="B1422" t="s">
        <v>1550</v>
      </c>
      <c r="C1422">
        <v>31</v>
      </c>
      <c r="F1422" t="s">
        <v>1723</v>
      </c>
      <c r="G1422" t="s">
        <v>233</v>
      </c>
      <c r="H1422" t="s">
        <v>3132</v>
      </c>
      <c r="I1422" t="s">
        <v>3132</v>
      </c>
      <c r="L1422">
        <v>20</v>
      </c>
      <c r="M1422">
        <f t="shared" si="88"/>
        <v>20</v>
      </c>
      <c r="N1422">
        <v>13.6</v>
      </c>
      <c r="O1422">
        <v>9.8000000000000007</v>
      </c>
      <c r="P1422" s="46" t="s">
        <v>27</v>
      </c>
      <c r="Q1422" t="s">
        <v>28</v>
      </c>
      <c r="R1422" s="2">
        <v>4429.8500000000004</v>
      </c>
      <c r="S1422" s="2">
        <v>3331.85</v>
      </c>
      <c r="T1422">
        <v>1.83</v>
      </c>
      <c r="U1422" s="2">
        <v>600</v>
      </c>
      <c r="V1422" s="2">
        <v>1098</v>
      </c>
      <c r="W1422" t="s">
        <v>1212</v>
      </c>
      <c r="X1422" t="s">
        <v>30</v>
      </c>
      <c r="Y1422" s="6">
        <f t="shared" si="89"/>
        <v>2420.6830601092897</v>
      </c>
      <c r="Z1422" s="6">
        <f t="shared" si="90"/>
        <v>1820.6830601092895</v>
      </c>
      <c r="AA1422" s="6">
        <f t="shared" si="91"/>
        <v>600.00000000000023</v>
      </c>
      <c r="AD1422" s="50">
        <f>Raw[[#This Row],[Net Contractor Cost after rebate]]+Raw[[#This Row],[TotalIncentive]]</f>
        <v>1098</v>
      </c>
      <c r="AH1422" s="69">
        <f>Raw[[#This Row],[Contractor Markup]]/Raw[[#This Row],[RegularPrice]]</f>
        <v>0</v>
      </c>
    </row>
    <row r="1423" spans="1:34" hidden="1" x14ac:dyDescent="0.25">
      <c r="A1423">
        <v>51443</v>
      </c>
      <c r="B1423" t="s">
        <v>1550</v>
      </c>
      <c r="C1423">
        <v>32</v>
      </c>
      <c r="F1423" t="s">
        <v>1724</v>
      </c>
      <c r="G1423" t="s">
        <v>233</v>
      </c>
      <c r="H1423" t="s">
        <v>3132</v>
      </c>
      <c r="I1423" t="s">
        <v>3132</v>
      </c>
      <c r="L1423">
        <v>20.5</v>
      </c>
      <c r="M1423">
        <f t="shared" si="88"/>
        <v>21</v>
      </c>
      <c r="N1423">
        <v>13.4</v>
      </c>
      <c r="O1423">
        <v>11.2</v>
      </c>
      <c r="P1423" s="46" t="s">
        <v>27</v>
      </c>
      <c r="Q1423" t="s">
        <v>28</v>
      </c>
      <c r="R1423" s="2">
        <v>2899.4</v>
      </c>
      <c r="S1423" s="2">
        <v>1999.4</v>
      </c>
      <c r="T1423">
        <v>1.5</v>
      </c>
      <c r="U1423" s="2">
        <v>600</v>
      </c>
      <c r="V1423" s="2">
        <v>900</v>
      </c>
      <c r="W1423" t="s">
        <v>544</v>
      </c>
      <c r="X1423" t="s">
        <v>30</v>
      </c>
      <c r="Y1423" s="6">
        <f t="shared" si="89"/>
        <v>1932.9333333333334</v>
      </c>
      <c r="Z1423" s="6">
        <f t="shared" si="90"/>
        <v>1332.9333333333334</v>
      </c>
      <c r="AA1423" s="6">
        <f t="shared" si="91"/>
        <v>600</v>
      </c>
      <c r="AD1423" s="50">
        <f>Raw[[#This Row],[Net Contractor Cost after rebate]]+Raw[[#This Row],[TotalIncentive]]</f>
        <v>900</v>
      </c>
      <c r="AH1423" s="69">
        <f>Raw[[#This Row],[Contractor Markup]]/Raw[[#This Row],[RegularPrice]]</f>
        <v>0</v>
      </c>
    </row>
    <row r="1424" spans="1:34" hidden="1" x14ac:dyDescent="0.25">
      <c r="A1424">
        <v>51443</v>
      </c>
      <c r="B1424" t="s">
        <v>1550</v>
      </c>
      <c r="C1424">
        <v>33</v>
      </c>
      <c r="F1424" t="s">
        <v>1725</v>
      </c>
      <c r="G1424" t="s">
        <v>233</v>
      </c>
      <c r="H1424" t="s">
        <v>3132</v>
      </c>
      <c r="I1424" t="s">
        <v>3132</v>
      </c>
      <c r="L1424">
        <v>20</v>
      </c>
      <c r="M1424">
        <f t="shared" si="88"/>
        <v>20</v>
      </c>
      <c r="N1424">
        <v>12.7</v>
      </c>
      <c r="O1424">
        <v>10</v>
      </c>
      <c r="P1424" s="46" t="s">
        <v>27</v>
      </c>
      <c r="Q1424" t="s">
        <v>28</v>
      </c>
      <c r="R1424" s="2">
        <v>3028.6</v>
      </c>
      <c r="S1424" s="2">
        <v>2128.6</v>
      </c>
      <c r="T1424">
        <v>1.5</v>
      </c>
      <c r="U1424" s="2">
        <v>600</v>
      </c>
      <c r="V1424" s="2">
        <v>900</v>
      </c>
      <c r="W1424" t="s">
        <v>1685</v>
      </c>
      <c r="X1424" t="s">
        <v>30</v>
      </c>
      <c r="Y1424" s="6">
        <f t="shared" si="89"/>
        <v>2019.0666666666666</v>
      </c>
      <c r="Z1424" s="6">
        <f t="shared" si="90"/>
        <v>1419.0666666666666</v>
      </c>
      <c r="AA1424" s="6">
        <f t="shared" si="91"/>
        <v>600</v>
      </c>
      <c r="AD1424" s="50">
        <f>Raw[[#This Row],[Net Contractor Cost after rebate]]+Raw[[#This Row],[TotalIncentive]]</f>
        <v>900</v>
      </c>
      <c r="AH1424" s="69">
        <f>Raw[[#This Row],[Contractor Markup]]/Raw[[#This Row],[RegularPrice]]</f>
        <v>0</v>
      </c>
    </row>
    <row r="1425" spans="1:34" hidden="1" x14ac:dyDescent="0.25">
      <c r="A1425">
        <v>51443</v>
      </c>
      <c r="B1425" t="s">
        <v>1550</v>
      </c>
      <c r="C1425">
        <v>34</v>
      </c>
      <c r="F1425" t="s">
        <v>1726</v>
      </c>
      <c r="G1425" t="s">
        <v>233</v>
      </c>
      <c r="H1425" t="s">
        <v>3132</v>
      </c>
      <c r="I1425" t="s">
        <v>3132</v>
      </c>
      <c r="L1425">
        <v>21.6</v>
      </c>
      <c r="M1425">
        <f t="shared" si="88"/>
        <v>22</v>
      </c>
      <c r="N1425">
        <v>13</v>
      </c>
      <c r="O1425">
        <v>11.7</v>
      </c>
      <c r="P1425" s="46" t="s">
        <v>27</v>
      </c>
      <c r="Q1425" t="s">
        <v>28</v>
      </c>
      <c r="R1425" s="2">
        <v>2393.0500000000002</v>
      </c>
      <c r="S1425" s="2">
        <v>1697.05</v>
      </c>
      <c r="T1425">
        <v>1.1599999999999999</v>
      </c>
      <c r="U1425" s="2">
        <v>600</v>
      </c>
      <c r="V1425" s="2">
        <v>696</v>
      </c>
      <c r="W1425" t="s">
        <v>43</v>
      </c>
      <c r="X1425" t="s">
        <v>30</v>
      </c>
      <c r="Y1425" s="6">
        <f t="shared" si="89"/>
        <v>2062.9741379310349</v>
      </c>
      <c r="Z1425" s="6">
        <f t="shared" si="90"/>
        <v>1462.9741379310346</v>
      </c>
      <c r="AA1425" s="6">
        <f t="shared" si="91"/>
        <v>600.00000000000023</v>
      </c>
      <c r="AD1425" s="50">
        <f>Raw[[#This Row],[Net Contractor Cost after rebate]]+Raw[[#This Row],[TotalIncentive]]</f>
        <v>696</v>
      </c>
      <c r="AH1425" s="69">
        <f>Raw[[#This Row],[Contractor Markup]]/Raw[[#This Row],[RegularPrice]]</f>
        <v>0</v>
      </c>
    </row>
    <row r="1426" spans="1:34" hidden="1" x14ac:dyDescent="0.25">
      <c r="A1426">
        <v>51443</v>
      </c>
      <c r="B1426" t="s">
        <v>1550</v>
      </c>
      <c r="C1426">
        <v>35</v>
      </c>
      <c r="F1426" t="s">
        <v>1727</v>
      </c>
      <c r="G1426" t="s">
        <v>233</v>
      </c>
      <c r="H1426" t="s">
        <v>3134</v>
      </c>
      <c r="I1426" t="s">
        <v>3134</v>
      </c>
      <c r="L1426">
        <v>15</v>
      </c>
      <c r="M1426">
        <f t="shared" si="88"/>
        <v>15</v>
      </c>
      <c r="N1426">
        <v>12.5</v>
      </c>
      <c r="O1426">
        <v>9</v>
      </c>
      <c r="P1426" s="46" t="s">
        <v>51</v>
      </c>
      <c r="Q1426" t="s">
        <v>100</v>
      </c>
      <c r="R1426" s="2">
        <v>5511.23</v>
      </c>
      <c r="S1426" s="2">
        <v>4626.2299999999996</v>
      </c>
      <c r="T1426">
        <v>2.95</v>
      </c>
      <c r="U1426" s="2">
        <v>300</v>
      </c>
      <c r="V1426" s="2">
        <v>885</v>
      </c>
      <c r="W1426" t="s">
        <v>621</v>
      </c>
      <c r="X1426" t="s">
        <v>30</v>
      </c>
      <c r="Y1426" s="6">
        <f t="shared" si="89"/>
        <v>1868.2135593220337</v>
      </c>
      <c r="Z1426" s="6">
        <f t="shared" si="90"/>
        <v>1568.2135593220337</v>
      </c>
      <c r="AA1426" s="6">
        <f t="shared" si="91"/>
        <v>300</v>
      </c>
      <c r="AD1426" s="50">
        <f>Raw[[#This Row],[Net Contractor Cost after rebate]]+Raw[[#This Row],[TotalIncentive]]</f>
        <v>885</v>
      </c>
      <c r="AH1426" s="69">
        <f>Raw[[#This Row],[Contractor Markup]]/Raw[[#This Row],[RegularPrice]]</f>
        <v>0</v>
      </c>
    </row>
    <row r="1427" spans="1:34" hidden="1" x14ac:dyDescent="0.25">
      <c r="A1427">
        <v>51443</v>
      </c>
      <c r="B1427" t="s">
        <v>1550</v>
      </c>
      <c r="C1427">
        <v>36</v>
      </c>
      <c r="F1427" t="s">
        <v>1728</v>
      </c>
      <c r="G1427" t="s">
        <v>233</v>
      </c>
      <c r="H1427" t="s">
        <v>3134</v>
      </c>
      <c r="I1427" t="s">
        <v>3134</v>
      </c>
      <c r="L1427">
        <v>15</v>
      </c>
      <c r="M1427">
        <f t="shared" si="88"/>
        <v>15</v>
      </c>
      <c r="N1427">
        <v>12.5</v>
      </c>
      <c r="O1427">
        <v>9</v>
      </c>
      <c r="P1427" s="46" t="s">
        <v>51</v>
      </c>
      <c r="Q1427" t="s">
        <v>100</v>
      </c>
      <c r="R1427" s="2">
        <v>6009.45</v>
      </c>
      <c r="S1427" s="2">
        <v>4824.45</v>
      </c>
      <c r="T1427">
        <v>3.95</v>
      </c>
      <c r="U1427" s="2">
        <v>300</v>
      </c>
      <c r="V1427" s="2">
        <v>1185</v>
      </c>
      <c r="W1427" t="s">
        <v>659</v>
      </c>
      <c r="X1427" t="s">
        <v>30</v>
      </c>
      <c r="Y1427" s="6">
        <f t="shared" si="89"/>
        <v>1521.379746835443</v>
      </c>
      <c r="Z1427" s="6">
        <f t="shared" si="90"/>
        <v>1221.379746835443</v>
      </c>
      <c r="AA1427" s="6">
        <f t="shared" si="91"/>
        <v>300</v>
      </c>
      <c r="AD1427" s="50">
        <f>Raw[[#This Row],[Net Contractor Cost after rebate]]+Raw[[#This Row],[TotalIncentive]]</f>
        <v>1185</v>
      </c>
      <c r="AH1427" s="69">
        <f>Raw[[#This Row],[Contractor Markup]]/Raw[[#This Row],[RegularPrice]]</f>
        <v>0</v>
      </c>
    </row>
    <row r="1428" spans="1:34" hidden="1" x14ac:dyDescent="0.25">
      <c r="A1428">
        <v>51443</v>
      </c>
      <c r="B1428" t="s">
        <v>1550</v>
      </c>
      <c r="C1428">
        <v>37</v>
      </c>
      <c r="F1428" t="s">
        <v>1729</v>
      </c>
      <c r="G1428" t="s">
        <v>233</v>
      </c>
      <c r="H1428" t="s">
        <v>3134</v>
      </c>
      <c r="I1428" t="s">
        <v>3134</v>
      </c>
      <c r="L1428">
        <v>17.5</v>
      </c>
      <c r="M1428">
        <f t="shared" ref="M1428:M1491" si="92">ROUNDUP(L1428,0)</f>
        <v>18</v>
      </c>
      <c r="N1428">
        <v>13</v>
      </c>
      <c r="O1428">
        <v>9</v>
      </c>
      <c r="P1428" s="46" t="s">
        <v>51</v>
      </c>
      <c r="Q1428" t="s">
        <v>49</v>
      </c>
      <c r="R1428" s="2">
        <v>7542</v>
      </c>
      <c r="S1428" s="2">
        <v>6330</v>
      </c>
      <c r="T1428">
        <v>4.04</v>
      </c>
      <c r="U1428" s="2">
        <v>300</v>
      </c>
      <c r="V1428" s="2">
        <v>1212</v>
      </c>
      <c r="W1428" t="s">
        <v>63</v>
      </c>
      <c r="X1428" t="s">
        <v>30</v>
      </c>
      <c r="Y1428" s="6">
        <f t="shared" ref="Y1428:Y1491" si="93">R1428/T1428</f>
        <v>1866.8316831683169</v>
      </c>
      <c r="Z1428" s="6">
        <f t="shared" ref="Z1428:Z1491" si="94">S1428/T1428</f>
        <v>1566.8316831683169</v>
      </c>
      <c r="AA1428" s="6">
        <f t="shared" ref="AA1428:AA1491" si="95">Y1428-Z1428</f>
        <v>300</v>
      </c>
      <c r="AD1428" s="50">
        <f>Raw[[#This Row],[Net Contractor Cost after rebate]]+Raw[[#This Row],[TotalIncentive]]</f>
        <v>1212</v>
      </c>
      <c r="AH1428" s="69">
        <f>Raw[[#This Row],[Contractor Markup]]/Raw[[#This Row],[RegularPrice]]</f>
        <v>0</v>
      </c>
    </row>
    <row r="1429" spans="1:34" hidden="1" x14ac:dyDescent="0.25">
      <c r="A1429">
        <v>51443</v>
      </c>
      <c r="B1429" t="s">
        <v>1550</v>
      </c>
      <c r="C1429">
        <v>38</v>
      </c>
      <c r="F1429" t="s">
        <v>1730</v>
      </c>
      <c r="G1429" t="s">
        <v>242</v>
      </c>
      <c r="H1429" t="s">
        <v>3132</v>
      </c>
      <c r="I1429" t="s">
        <v>3132</v>
      </c>
      <c r="L1429">
        <v>17.399999999999999</v>
      </c>
      <c r="M1429">
        <f t="shared" si="92"/>
        <v>18</v>
      </c>
      <c r="N1429">
        <v>12.5</v>
      </c>
      <c r="O1429">
        <v>10.5</v>
      </c>
      <c r="P1429" s="46" t="s">
        <v>27</v>
      </c>
      <c r="Q1429" t="s">
        <v>65</v>
      </c>
      <c r="R1429" s="2">
        <v>8403.7000000000007</v>
      </c>
      <c r="S1429" s="2">
        <v>5903.7</v>
      </c>
      <c r="T1429">
        <v>5</v>
      </c>
      <c r="U1429" s="2">
        <v>500</v>
      </c>
      <c r="V1429" s="2">
        <v>2500</v>
      </c>
      <c r="W1429" t="s">
        <v>411</v>
      </c>
      <c r="X1429" t="s">
        <v>30</v>
      </c>
      <c r="Y1429" s="6">
        <f t="shared" si="93"/>
        <v>1680.7400000000002</v>
      </c>
      <c r="Z1429" s="6">
        <f t="shared" si="94"/>
        <v>1180.74</v>
      </c>
      <c r="AA1429" s="6">
        <f t="shared" si="95"/>
        <v>500.00000000000023</v>
      </c>
      <c r="AD1429" s="50">
        <f>Raw[[#This Row],[Net Contractor Cost after rebate]]+Raw[[#This Row],[TotalIncentive]]</f>
        <v>2500</v>
      </c>
      <c r="AH1429" s="69">
        <f>Raw[[#This Row],[Contractor Markup]]/Raw[[#This Row],[RegularPrice]]</f>
        <v>0</v>
      </c>
    </row>
    <row r="1430" spans="1:34" hidden="1" x14ac:dyDescent="0.25">
      <c r="A1430">
        <v>51443</v>
      </c>
      <c r="B1430" t="s">
        <v>1550</v>
      </c>
      <c r="C1430">
        <v>39</v>
      </c>
      <c r="F1430" t="s">
        <v>1731</v>
      </c>
      <c r="G1430" t="s">
        <v>242</v>
      </c>
      <c r="H1430" t="s">
        <v>3132</v>
      </c>
      <c r="I1430" t="s">
        <v>3132</v>
      </c>
      <c r="L1430">
        <v>18</v>
      </c>
      <c r="M1430">
        <f t="shared" si="92"/>
        <v>18</v>
      </c>
      <c r="N1430">
        <v>12</v>
      </c>
      <c r="O1430">
        <v>10</v>
      </c>
      <c r="P1430" s="46" t="s">
        <v>27</v>
      </c>
      <c r="Q1430" t="s">
        <v>28</v>
      </c>
      <c r="R1430" s="2">
        <v>1406.95</v>
      </c>
      <c r="S1430" s="2">
        <v>956.95</v>
      </c>
      <c r="T1430">
        <v>0.75</v>
      </c>
      <c r="U1430" s="2">
        <v>600</v>
      </c>
      <c r="V1430" s="2">
        <v>450</v>
      </c>
      <c r="W1430" t="s">
        <v>420</v>
      </c>
      <c r="X1430" t="s">
        <v>30</v>
      </c>
      <c r="Y1430" s="6">
        <f t="shared" si="93"/>
        <v>1875.9333333333334</v>
      </c>
      <c r="Z1430" s="6">
        <f t="shared" si="94"/>
        <v>1275.9333333333334</v>
      </c>
      <c r="AA1430" s="6">
        <f t="shared" si="95"/>
        <v>600</v>
      </c>
      <c r="AD1430" s="50">
        <f>Raw[[#This Row],[Net Contractor Cost after rebate]]+Raw[[#This Row],[TotalIncentive]]</f>
        <v>450</v>
      </c>
      <c r="AH1430" s="69">
        <f>Raw[[#This Row],[Contractor Markup]]/Raw[[#This Row],[RegularPrice]]</f>
        <v>0</v>
      </c>
    </row>
    <row r="1431" spans="1:34" hidden="1" x14ac:dyDescent="0.25">
      <c r="A1431">
        <v>51443</v>
      </c>
      <c r="B1431" t="s">
        <v>1550</v>
      </c>
      <c r="C1431">
        <v>40</v>
      </c>
      <c r="F1431" t="s">
        <v>1732</v>
      </c>
      <c r="G1431" t="s">
        <v>242</v>
      </c>
      <c r="H1431" t="s">
        <v>3132</v>
      </c>
      <c r="I1431" t="s">
        <v>3132</v>
      </c>
      <c r="L1431">
        <v>20</v>
      </c>
      <c r="M1431">
        <f t="shared" si="92"/>
        <v>20</v>
      </c>
      <c r="N1431">
        <v>12.7</v>
      </c>
      <c r="O1431">
        <v>10</v>
      </c>
      <c r="P1431" s="46" t="s">
        <v>27</v>
      </c>
      <c r="Q1431" t="s">
        <v>28</v>
      </c>
      <c r="R1431" s="2">
        <v>2759.75</v>
      </c>
      <c r="S1431" s="2">
        <v>1859.75</v>
      </c>
      <c r="T1431">
        <v>1.5</v>
      </c>
      <c r="U1431" s="2">
        <v>600</v>
      </c>
      <c r="V1431" s="2">
        <v>900</v>
      </c>
      <c r="W1431" t="s">
        <v>900</v>
      </c>
      <c r="X1431" t="s">
        <v>30</v>
      </c>
      <c r="Y1431" s="6">
        <f t="shared" si="93"/>
        <v>1839.8333333333333</v>
      </c>
      <c r="Z1431" s="6">
        <f t="shared" si="94"/>
        <v>1239.8333333333333</v>
      </c>
      <c r="AA1431" s="6">
        <f t="shared" si="95"/>
        <v>600</v>
      </c>
      <c r="AD1431" s="50">
        <f>Raw[[#This Row],[Net Contractor Cost after rebate]]+Raw[[#This Row],[TotalIncentive]]</f>
        <v>900</v>
      </c>
      <c r="AH1431" s="69">
        <f>Raw[[#This Row],[Contractor Markup]]/Raw[[#This Row],[RegularPrice]]</f>
        <v>0</v>
      </c>
    </row>
    <row r="1432" spans="1:34" hidden="1" x14ac:dyDescent="0.25">
      <c r="A1432">
        <v>51443</v>
      </c>
      <c r="B1432" t="s">
        <v>1550</v>
      </c>
      <c r="C1432">
        <v>41</v>
      </c>
      <c r="F1432" t="s">
        <v>1733</v>
      </c>
      <c r="G1432" t="s">
        <v>242</v>
      </c>
      <c r="H1432" t="s">
        <v>3132</v>
      </c>
      <c r="I1432" t="s">
        <v>3132</v>
      </c>
      <c r="L1432">
        <v>20.5</v>
      </c>
      <c r="M1432">
        <f t="shared" si="92"/>
        <v>21</v>
      </c>
      <c r="N1432">
        <v>12.5</v>
      </c>
      <c r="O1432">
        <v>10</v>
      </c>
      <c r="P1432" s="46" t="s">
        <v>27</v>
      </c>
      <c r="Q1432" t="s">
        <v>28</v>
      </c>
      <c r="R1432" s="2">
        <v>3263.25</v>
      </c>
      <c r="S1432" s="2">
        <v>2147.25</v>
      </c>
      <c r="T1432">
        <v>1.86</v>
      </c>
      <c r="U1432" s="2">
        <v>600</v>
      </c>
      <c r="V1432" s="2">
        <v>1116</v>
      </c>
      <c r="W1432" t="s">
        <v>437</v>
      </c>
      <c r="X1432" t="s">
        <v>30</v>
      </c>
      <c r="Y1432" s="6">
        <f t="shared" si="93"/>
        <v>1754.4354838709676</v>
      </c>
      <c r="Z1432" s="6">
        <f t="shared" si="94"/>
        <v>1154.4354838709676</v>
      </c>
      <c r="AA1432" s="6">
        <f t="shared" si="95"/>
        <v>600</v>
      </c>
      <c r="AD1432" s="50">
        <f>Raw[[#This Row],[Net Contractor Cost after rebate]]+Raw[[#This Row],[TotalIncentive]]</f>
        <v>1116</v>
      </c>
      <c r="AH1432" s="69">
        <f>Raw[[#This Row],[Contractor Markup]]/Raw[[#This Row],[RegularPrice]]</f>
        <v>0</v>
      </c>
    </row>
    <row r="1433" spans="1:34" hidden="1" x14ac:dyDescent="0.25">
      <c r="A1433">
        <v>51443</v>
      </c>
      <c r="B1433" t="s">
        <v>1550</v>
      </c>
      <c r="C1433">
        <v>42</v>
      </c>
      <c r="F1433" t="s">
        <v>1734</v>
      </c>
      <c r="G1433" t="s">
        <v>242</v>
      </c>
      <c r="H1433" t="s">
        <v>3132</v>
      </c>
      <c r="I1433" t="s">
        <v>3132</v>
      </c>
      <c r="L1433">
        <v>18</v>
      </c>
      <c r="M1433">
        <f t="shared" si="92"/>
        <v>18</v>
      </c>
      <c r="N1433">
        <v>8.6</v>
      </c>
      <c r="O1433">
        <v>10</v>
      </c>
      <c r="P1433" s="46" t="s">
        <v>27</v>
      </c>
      <c r="Q1433" t="s">
        <v>28</v>
      </c>
      <c r="R1433" s="2">
        <v>2422.5</v>
      </c>
      <c r="S1433" s="2">
        <v>1306.5</v>
      </c>
      <c r="T1433">
        <v>1.86</v>
      </c>
      <c r="U1433" s="2">
        <v>600</v>
      </c>
      <c r="V1433" s="2">
        <v>1116</v>
      </c>
      <c r="W1433" t="s">
        <v>159</v>
      </c>
      <c r="X1433" t="s">
        <v>30</v>
      </c>
      <c r="Y1433" s="6">
        <f t="shared" si="93"/>
        <v>1302.4193548387095</v>
      </c>
      <c r="Z1433" s="6">
        <f t="shared" si="94"/>
        <v>702.41935483870964</v>
      </c>
      <c r="AA1433" s="6">
        <f t="shared" si="95"/>
        <v>599.99999999999989</v>
      </c>
      <c r="AD1433" s="50">
        <f>Raw[[#This Row],[Net Contractor Cost after rebate]]+Raw[[#This Row],[TotalIncentive]]</f>
        <v>1116</v>
      </c>
      <c r="AH1433" s="69">
        <f>Raw[[#This Row],[Contractor Markup]]/Raw[[#This Row],[RegularPrice]]</f>
        <v>0</v>
      </c>
    </row>
    <row r="1434" spans="1:34" hidden="1" x14ac:dyDescent="0.25">
      <c r="A1434">
        <v>51443</v>
      </c>
      <c r="B1434" t="s">
        <v>1550</v>
      </c>
      <c r="C1434">
        <v>43</v>
      </c>
      <c r="F1434" t="s">
        <v>1735</v>
      </c>
      <c r="G1434" t="s">
        <v>245</v>
      </c>
      <c r="H1434" t="s">
        <v>3132</v>
      </c>
      <c r="I1434" t="s">
        <v>3132</v>
      </c>
      <c r="L1434">
        <v>20</v>
      </c>
      <c r="M1434">
        <f t="shared" si="92"/>
        <v>20</v>
      </c>
      <c r="N1434">
        <v>13.6</v>
      </c>
      <c r="O1434">
        <v>9.8000000000000007</v>
      </c>
      <c r="P1434" s="46" t="s">
        <v>27</v>
      </c>
      <c r="Q1434" t="s">
        <v>28</v>
      </c>
      <c r="R1434" s="2">
        <v>4429.8500000000004</v>
      </c>
      <c r="S1434" s="2">
        <v>3331.85</v>
      </c>
      <c r="T1434">
        <v>1.83</v>
      </c>
      <c r="U1434" s="2">
        <v>600</v>
      </c>
      <c r="V1434" s="2">
        <v>1098</v>
      </c>
      <c r="W1434" t="s">
        <v>900</v>
      </c>
      <c r="X1434" t="s">
        <v>30</v>
      </c>
      <c r="Y1434" s="6">
        <f t="shared" si="93"/>
        <v>2420.6830601092897</v>
      </c>
      <c r="Z1434" s="6">
        <f t="shared" si="94"/>
        <v>1820.6830601092895</v>
      </c>
      <c r="AA1434" s="6">
        <f t="shared" si="95"/>
        <v>600.00000000000023</v>
      </c>
      <c r="AD1434" s="50">
        <f>Raw[[#This Row],[Net Contractor Cost after rebate]]+Raw[[#This Row],[TotalIncentive]]</f>
        <v>1098</v>
      </c>
      <c r="AH1434" s="69">
        <f>Raw[[#This Row],[Contractor Markup]]/Raw[[#This Row],[RegularPrice]]</f>
        <v>0</v>
      </c>
    </row>
    <row r="1435" spans="1:34" hidden="1" x14ac:dyDescent="0.25">
      <c r="A1435">
        <v>51443</v>
      </c>
      <c r="B1435" t="s">
        <v>1550</v>
      </c>
      <c r="C1435">
        <v>44</v>
      </c>
      <c r="F1435" t="s">
        <v>1736</v>
      </c>
      <c r="G1435" t="s">
        <v>245</v>
      </c>
      <c r="H1435" t="s">
        <v>3132</v>
      </c>
      <c r="I1435" t="s">
        <v>3132</v>
      </c>
      <c r="L1435">
        <v>19.600000000000001</v>
      </c>
      <c r="M1435">
        <f t="shared" si="92"/>
        <v>20</v>
      </c>
      <c r="N1435">
        <v>11.7</v>
      </c>
      <c r="O1435">
        <v>10.8</v>
      </c>
      <c r="P1435" s="46" t="s">
        <v>27</v>
      </c>
      <c r="Q1435" t="s">
        <v>28</v>
      </c>
      <c r="R1435" s="2">
        <v>5320</v>
      </c>
      <c r="S1435" s="2">
        <v>4120</v>
      </c>
      <c r="T1435">
        <v>2</v>
      </c>
      <c r="U1435" s="2">
        <v>600</v>
      </c>
      <c r="V1435" s="2">
        <v>1200</v>
      </c>
      <c r="W1435" t="s">
        <v>85</v>
      </c>
      <c r="X1435" t="s">
        <v>30</v>
      </c>
      <c r="Y1435" s="6">
        <f t="shared" si="93"/>
        <v>2660</v>
      </c>
      <c r="Z1435" s="6">
        <f t="shared" si="94"/>
        <v>2060</v>
      </c>
      <c r="AA1435" s="6">
        <f t="shared" si="95"/>
        <v>600</v>
      </c>
      <c r="AD1435" s="50">
        <f>Raw[[#This Row],[Net Contractor Cost after rebate]]+Raw[[#This Row],[TotalIncentive]]</f>
        <v>1200</v>
      </c>
      <c r="AH1435" s="69">
        <f>Raw[[#This Row],[Contractor Markup]]/Raw[[#This Row],[RegularPrice]]</f>
        <v>0</v>
      </c>
    </row>
    <row r="1436" spans="1:34" hidden="1" x14ac:dyDescent="0.25">
      <c r="A1436">
        <v>51443</v>
      </c>
      <c r="B1436" t="s">
        <v>1550</v>
      </c>
      <c r="C1436">
        <v>45</v>
      </c>
      <c r="F1436" t="s">
        <v>1736</v>
      </c>
      <c r="G1436" t="s">
        <v>245</v>
      </c>
      <c r="H1436" t="s">
        <v>3132</v>
      </c>
      <c r="I1436" t="s">
        <v>3132</v>
      </c>
      <c r="L1436">
        <v>20</v>
      </c>
      <c r="M1436">
        <f t="shared" si="92"/>
        <v>20</v>
      </c>
      <c r="N1436">
        <v>13.6</v>
      </c>
      <c r="O1436">
        <v>9.8000000000000007</v>
      </c>
      <c r="P1436" s="46" t="s">
        <v>27</v>
      </c>
      <c r="Q1436" t="s">
        <v>28</v>
      </c>
      <c r="R1436" s="2">
        <v>5026.45</v>
      </c>
      <c r="S1436" s="2">
        <v>3928.45</v>
      </c>
      <c r="T1436">
        <v>1.83</v>
      </c>
      <c r="U1436" s="2">
        <v>600</v>
      </c>
      <c r="V1436" s="2">
        <v>1098</v>
      </c>
      <c r="W1436" t="s">
        <v>85</v>
      </c>
      <c r="X1436" t="s">
        <v>30</v>
      </c>
      <c r="Y1436" s="6">
        <f t="shared" si="93"/>
        <v>2746.6939890710382</v>
      </c>
      <c r="Z1436" s="6">
        <f t="shared" si="94"/>
        <v>2146.6939890710382</v>
      </c>
      <c r="AA1436" s="6">
        <f t="shared" si="95"/>
        <v>600</v>
      </c>
      <c r="AD1436" s="50">
        <f>Raw[[#This Row],[Net Contractor Cost after rebate]]+Raw[[#This Row],[TotalIncentive]]</f>
        <v>1098</v>
      </c>
      <c r="AH1436" s="69">
        <f>Raw[[#This Row],[Contractor Markup]]/Raw[[#This Row],[RegularPrice]]</f>
        <v>0</v>
      </c>
    </row>
    <row r="1437" spans="1:34" hidden="1" x14ac:dyDescent="0.25">
      <c r="A1437">
        <v>51443</v>
      </c>
      <c r="B1437" t="s">
        <v>1550</v>
      </c>
      <c r="C1437">
        <v>46</v>
      </c>
      <c r="F1437" t="s">
        <v>1737</v>
      </c>
      <c r="G1437" t="s">
        <v>222</v>
      </c>
      <c r="H1437" t="s">
        <v>3134</v>
      </c>
      <c r="I1437" t="s">
        <v>3134</v>
      </c>
      <c r="L1437">
        <v>15</v>
      </c>
      <c r="M1437">
        <f t="shared" si="92"/>
        <v>15</v>
      </c>
      <c r="N1437">
        <v>12.5</v>
      </c>
      <c r="O1437">
        <v>10</v>
      </c>
      <c r="P1437" s="46" t="s">
        <v>51</v>
      </c>
      <c r="Q1437" t="s">
        <v>100</v>
      </c>
      <c r="R1437" s="2">
        <v>6622.5</v>
      </c>
      <c r="S1437" s="2">
        <v>5410.5</v>
      </c>
      <c r="T1437">
        <v>4.04</v>
      </c>
      <c r="U1437" s="2">
        <v>300</v>
      </c>
      <c r="V1437" s="2">
        <v>1212</v>
      </c>
      <c r="W1437" t="s">
        <v>621</v>
      </c>
      <c r="X1437" t="s">
        <v>30</v>
      </c>
      <c r="Y1437" s="6">
        <f t="shared" si="93"/>
        <v>1639.2326732673266</v>
      </c>
      <c r="Z1437" s="6">
        <f t="shared" si="94"/>
        <v>1339.2326732673266</v>
      </c>
      <c r="AA1437" s="6">
        <f t="shared" si="95"/>
        <v>300</v>
      </c>
      <c r="AD1437" s="50">
        <f>Raw[[#This Row],[Net Contractor Cost after rebate]]+Raw[[#This Row],[TotalIncentive]]</f>
        <v>1212</v>
      </c>
      <c r="AH1437" s="69">
        <f>Raw[[#This Row],[Contractor Markup]]/Raw[[#This Row],[RegularPrice]]</f>
        <v>0</v>
      </c>
    </row>
    <row r="1438" spans="1:34" hidden="1" x14ac:dyDescent="0.25">
      <c r="A1438">
        <v>51443</v>
      </c>
      <c r="B1438" t="s">
        <v>1550</v>
      </c>
      <c r="C1438">
        <v>47</v>
      </c>
      <c r="F1438" t="s">
        <v>1738</v>
      </c>
      <c r="G1438" t="s">
        <v>222</v>
      </c>
      <c r="H1438" t="s">
        <v>3134</v>
      </c>
      <c r="I1438" t="s">
        <v>3134</v>
      </c>
      <c r="L1438">
        <v>18</v>
      </c>
      <c r="M1438">
        <f t="shared" si="92"/>
        <v>18</v>
      </c>
      <c r="N1438">
        <v>12.5</v>
      </c>
      <c r="O1438">
        <v>9.6</v>
      </c>
      <c r="P1438" s="46" t="s">
        <v>51</v>
      </c>
      <c r="Q1438" t="s">
        <v>91</v>
      </c>
      <c r="R1438" s="2">
        <v>8603.25</v>
      </c>
      <c r="S1438" s="2">
        <v>7430.25</v>
      </c>
      <c r="T1438">
        <v>3.91</v>
      </c>
      <c r="U1438" s="2">
        <v>300</v>
      </c>
      <c r="V1438" s="2">
        <v>1173</v>
      </c>
      <c r="W1438" t="s">
        <v>240</v>
      </c>
      <c r="X1438" t="s">
        <v>30</v>
      </c>
      <c r="Y1438" s="6">
        <f t="shared" si="93"/>
        <v>2200.3196930946292</v>
      </c>
      <c r="Z1438" s="6">
        <f t="shared" si="94"/>
        <v>1900.319693094629</v>
      </c>
      <c r="AA1438" s="6">
        <f t="shared" si="95"/>
        <v>300.00000000000023</v>
      </c>
      <c r="AD1438" s="50">
        <f>Raw[[#This Row],[Net Contractor Cost after rebate]]+Raw[[#This Row],[TotalIncentive]]</f>
        <v>1173</v>
      </c>
      <c r="AH1438" s="69">
        <f>Raw[[#This Row],[Contractor Markup]]/Raw[[#This Row],[RegularPrice]]</f>
        <v>0</v>
      </c>
    </row>
    <row r="1439" spans="1:34" hidden="1" x14ac:dyDescent="0.25">
      <c r="A1439">
        <v>51443</v>
      </c>
      <c r="B1439" t="s">
        <v>1550</v>
      </c>
      <c r="C1439">
        <v>48</v>
      </c>
      <c r="F1439" t="s">
        <v>1739</v>
      </c>
      <c r="G1439" t="s">
        <v>222</v>
      </c>
      <c r="H1439" t="s">
        <v>3134</v>
      </c>
      <c r="I1439" t="s">
        <v>3134</v>
      </c>
      <c r="L1439">
        <v>18</v>
      </c>
      <c r="M1439">
        <f t="shared" si="92"/>
        <v>18</v>
      </c>
      <c r="N1439">
        <v>12.5</v>
      </c>
      <c r="O1439">
        <v>10</v>
      </c>
      <c r="P1439" s="46" t="s">
        <v>51</v>
      </c>
      <c r="Q1439" t="s">
        <v>62</v>
      </c>
      <c r="R1439" s="2">
        <v>7834.5</v>
      </c>
      <c r="S1439" s="2">
        <v>6961.5</v>
      </c>
      <c r="T1439">
        <v>2.91</v>
      </c>
      <c r="U1439" s="2">
        <v>300</v>
      </c>
      <c r="V1439" s="2">
        <v>873</v>
      </c>
      <c r="W1439" t="s">
        <v>240</v>
      </c>
      <c r="X1439" t="s">
        <v>30</v>
      </c>
      <c r="Y1439" s="6">
        <f t="shared" si="93"/>
        <v>2692.2680412371133</v>
      </c>
      <c r="Z1439" s="6">
        <f t="shared" si="94"/>
        <v>2392.2680412371133</v>
      </c>
      <c r="AA1439" s="6">
        <f t="shared" si="95"/>
        <v>300</v>
      </c>
      <c r="AD1439" s="50">
        <f>Raw[[#This Row],[Net Contractor Cost after rebate]]+Raw[[#This Row],[TotalIncentive]]</f>
        <v>873</v>
      </c>
      <c r="AH1439" s="69">
        <f>Raw[[#This Row],[Contractor Markup]]/Raw[[#This Row],[RegularPrice]]</f>
        <v>0</v>
      </c>
    </row>
    <row r="1440" spans="1:34" hidden="1" x14ac:dyDescent="0.25">
      <c r="A1440">
        <v>51443</v>
      </c>
      <c r="B1440" t="s">
        <v>1550</v>
      </c>
      <c r="C1440">
        <v>49</v>
      </c>
      <c r="F1440" t="s">
        <v>1740</v>
      </c>
      <c r="G1440" t="s">
        <v>228</v>
      </c>
      <c r="H1440" t="s">
        <v>3132</v>
      </c>
      <c r="I1440" t="s">
        <v>3132</v>
      </c>
      <c r="L1440">
        <v>20</v>
      </c>
      <c r="M1440">
        <f t="shared" si="92"/>
        <v>20</v>
      </c>
      <c r="N1440">
        <v>12.7</v>
      </c>
      <c r="O1440">
        <v>10</v>
      </c>
      <c r="P1440" s="46" t="s">
        <v>27</v>
      </c>
      <c r="Q1440" t="s">
        <v>28</v>
      </c>
      <c r="R1440" s="2">
        <v>3401</v>
      </c>
      <c r="S1440" s="2">
        <v>2501</v>
      </c>
      <c r="T1440">
        <v>1.5</v>
      </c>
      <c r="U1440" s="2">
        <v>600</v>
      </c>
      <c r="V1440" s="2">
        <v>900</v>
      </c>
      <c r="W1440" t="s">
        <v>730</v>
      </c>
      <c r="X1440" t="s">
        <v>30</v>
      </c>
      <c r="Y1440" s="6">
        <f t="shared" si="93"/>
        <v>2267.3333333333335</v>
      </c>
      <c r="Z1440" s="6">
        <f t="shared" si="94"/>
        <v>1667.3333333333333</v>
      </c>
      <c r="AA1440" s="6">
        <f t="shared" si="95"/>
        <v>600.00000000000023</v>
      </c>
      <c r="AD1440" s="50">
        <f>Raw[[#This Row],[Net Contractor Cost after rebate]]+Raw[[#This Row],[TotalIncentive]]</f>
        <v>900</v>
      </c>
      <c r="AH1440" s="69">
        <f>Raw[[#This Row],[Contractor Markup]]/Raw[[#This Row],[RegularPrice]]</f>
        <v>0</v>
      </c>
    </row>
    <row r="1441" spans="1:34" hidden="1" x14ac:dyDescent="0.25">
      <c r="A1441">
        <v>51443</v>
      </c>
      <c r="B1441" t="s">
        <v>1550</v>
      </c>
      <c r="C1441">
        <v>50</v>
      </c>
      <c r="F1441" t="s">
        <v>1741</v>
      </c>
      <c r="G1441" t="s">
        <v>732</v>
      </c>
      <c r="H1441" t="s">
        <v>3134</v>
      </c>
      <c r="I1441" t="s">
        <v>3134</v>
      </c>
      <c r="L1441">
        <v>19.5</v>
      </c>
      <c r="M1441">
        <f t="shared" si="92"/>
        <v>20</v>
      </c>
      <c r="N1441">
        <v>12.2</v>
      </c>
      <c r="O1441">
        <v>9</v>
      </c>
      <c r="P1441" s="46" t="s">
        <v>51</v>
      </c>
      <c r="Q1441" t="s">
        <v>49</v>
      </c>
      <c r="R1441" s="2">
        <v>10278.75</v>
      </c>
      <c r="S1441" s="2">
        <v>8904.75</v>
      </c>
      <c r="T1441">
        <v>4.58</v>
      </c>
      <c r="U1441" s="2">
        <v>300</v>
      </c>
      <c r="V1441" s="2">
        <v>1374</v>
      </c>
      <c r="W1441" t="s">
        <v>53</v>
      </c>
      <c r="X1441" t="s">
        <v>30</v>
      </c>
      <c r="Y1441" s="6">
        <f t="shared" si="93"/>
        <v>2244.2685589519651</v>
      </c>
      <c r="Z1441" s="6">
        <f t="shared" si="94"/>
        <v>1944.2685589519651</v>
      </c>
      <c r="AA1441" s="6">
        <f t="shared" si="95"/>
        <v>300</v>
      </c>
      <c r="AD1441" s="50">
        <f>Raw[[#This Row],[Net Contractor Cost after rebate]]+Raw[[#This Row],[TotalIncentive]]</f>
        <v>1374</v>
      </c>
      <c r="AH1441" s="69">
        <f>Raw[[#This Row],[Contractor Markup]]/Raw[[#This Row],[RegularPrice]]</f>
        <v>0</v>
      </c>
    </row>
    <row r="1442" spans="1:34" hidden="1" x14ac:dyDescent="0.25">
      <c r="A1442">
        <v>51448</v>
      </c>
      <c r="B1442" t="s">
        <v>1550</v>
      </c>
      <c r="C1442">
        <v>1</v>
      </c>
      <c r="F1442" t="s">
        <v>1742</v>
      </c>
      <c r="G1442" t="s">
        <v>389</v>
      </c>
      <c r="H1442" t="s">
        <v>3134</v>
      </c>
      <c r="I1442" t="s">
        <v>3134</v>
      </c>
      <c r="L1442">
        <v>19.5</v>
      </c>
      <c r="M1442">
        <f t="shared" si="92"/>
        <v>20</v>
      </c>
      <c r="N1442">
        <v>12.5</v>
      </c>
      <c r="O1442">
        <v>10</v>
      </c>
      <c r="P1442" s="46" t="s">
        <v>51</v>
      </c>
      <c r="Q1442" t="s">
        <v>62</v>
      </c>
      <c r="R1442" s="2">
        <v>10569.75</v>
      </c>
      <c r="S1442" s="2">
        <v>9408.75</v>
      </c>
      <c r="T1442">
        <v>3.87</v>
      </c>
      <c r="U1442" s="2">
        <v>300</v>
      </c>
      <c r="V1442" s="2">
        <v>1161</v>
      </c>
      <c r="W1442" t="s">
        <v>53</v>
      </c>
      <c r="X1442" t="s">
        <v>30</v>
      </c>
      <c r="Y1442" s="6">
        <f t="shared" si="93"/>
        <v>2731.2015503875969</v>
      </c>
      <c r="Z1442" s="6">
        <f t="shared" si="94"/>
        <v>2431.2015503875969</v>
      </c>
      <c r="AA1442" s="6">
        <f t="shared" si="95"/>
        <v>300</v>
      </c>
      <c r="AD1442" s="50">
        <f>Raw[[#This Row],[Net Contractor Cost after rebate]]+Raw[[#This Row],[TotalIncentive]]</f>
        <v>1161</v>
      </c>
      <c r="AH1442" s="69">
        <f>Raw[[#This Row],[Contractor Markup]]/Raw[[#This Row],[RegularPrice]]</f>
        <v>0</v>
      </c>
    </row>
    <row r="1443" spans="1:34" hidden="1" x14ac:dyDescent="0.25">
      <c r="A1443">
        <v>51448</v>
      </c>
      <c r="B1443" t="s">
        <v>1550</v>
      </c>
      <c r="C1443">
        <v>2</v>
      </c>
      <c r="F1443" t="s">
        <v>1742</v>
      </c>
      <c r="G1443" t="s">
        <v>389</v>
      </c>
      <c r="H1443" t="s">
        <v>3134</v>
      </c>
      <c r="I1443" t="s">
        <v>3134</v>
      </c>
      <c r="L1443">
        <v>19.5</v>
      </c>
      <c r="M1443">
        <f t="shared" si="92"/>
        <v>20</v>
      </c>
      <c r="N1443">
        <v>12.5</v>
      </c>
      <c r="O1443">
        <v>10</v>
      </c>
      <c r="P1443" s="46" t="s">
        <v>51</v>
      </c>
      <c r="Q1443" t="s">
        <v>62</v>
      </c>
      <c r="R1443" s="2">
        <v>10569.75</v>
      </c>
      <c r="S1443" s="2">
        <v>9408.75</v>
      </c>
      <c r="T1443">
        <v>3.87</v>
      </c>
      <c r="U1443" s="2">
        <v>300</v>
      </c>
      <c r="V1443" s="2">
        <v>1161</v>
      </c>
      <c r="W1443" t="s">
        <v>53</v>
      </c>
      <c r="X1443" t="s">
        <v>30</v>
      </c>
      <c r="Y1443" s="6">
        <f t="shared" si="93"/>
        <v>2731.2015503875969</v>
      </c>
      <c r="Z1443" s="6">
        <f t="shared" si="94"/>
        <v>2431.2015503875969</v>
      </c>
      <c r="AA1443" s="6">
        <f t="shared" si="95"/>
        <v>300</v>
      </c>
      <c r="AD1443" s="50">
        <f>Raw[[#This Row],[Net Contractor Cost after rebate]]+Raw[[#This Row],[TotalIncentive]]</f>
        <v>1161</v>
      </c>
      <c r="AH1443" s="69">
        <f>Raw[[#This Row],[Contractor Markup]]/Raw[[#This Row],[RegularPrice]]</f>
        <v>0</v>
      </c>
    </row>
    <row r="1444" spans="1:34" hidden="1" x14ac:dyDescent="0.25">
      <c r="A1444">
        <v>51448</v>
      </c>
      <c r="B1444" t="s">
        <v>1550</v>
      </c>
      <c r="C1444">
        <v>3</v>
      </c>
      <c r="F1444" t="s">
        <v>1743</v>
      </c>
      <c r="G1444" t="s">
        <v>389</v>
      </c>
      <c r="H1444" t="s">
        <v>3132</v>
      </c>
      <c r="I1444" t="s">
        <v>3132</v>
      </c>
      <c r="L1444">
        <v>18</v>
      </c>
      <c r="M1444">
        <f t="shared" si="92"/>
        <v>18</v>
      </c>
      <c r="N1444">
        <v>8.6</v>
      </c>
      <c r="O1444">
        <v>10</v>
      </c>
      <c r="P1444" s="46" t="s">
        <v>27</v>
      </c>
      <c r="Q1444" t="s">
        <v>28</v>
      </c>
      <c r="R1444" s="2">
        <v>2422.5</v>
      </c>
      <c r="S1444" s="2">
        <v>1306.5</v>
      </c>
      <c r="T1444">
        <v>1.86</v>
      </c>
      <c r="U1444" s="2">
        <v>600</v>
      </c>
      <c r="V1444" s="2">
        <v>1116</v>
      </c>
      <c r="W1444" t="s">
        <v>1201</v>
      </c>
      <c r="X1444" t="s">
        <v>30</v>
      </c>
      <c r="Y1444" s="6">
        <f t="shared" si="93"/>
        <v>1302.4193548387095</v>
      </c>
      <c r="Z1444" s="6">
        <f t="shared" si="94"/>
        <v>702.41935483870964</v>
      </c>
      <c r="AA1444" s="6">
        <f t="shared" si="95"/>
        <v>599.99999999999989</v>
      </c>
      <c r="AD1444" s="50">
        <f>Raw[[#This Row],[Net Contractor Cost after rebate]]+Raw[[#This Row],[TotalIncentive]]</f>
        <v>1116</v>
      </c>
      <c r="AH1444" s="69">
        <f>Raw[[#This Row],[Contractor Markup]]/Raw[[#This Row],[RegularPrice]]</f>
        <v>0</v>
      </c>
    </row>
    <row r="1445" spans="1:34" hidden="1" x14ac:dyDescent="0.25">
      <c r="A1445">
        <v>51448</v>
      </c>
      <c r="B1445" t="s">
        <v>1550</v>
      </c>
      <c r="C1445">
        <v>4</v>
      </c>
      <c r="F1445" t="s">
        <v>1744</v>
      </c>
      <c r="G1445" t="s">
        <v>1022</v>
      </c>
      <c r="H1445" t="s">
        <v>3134</v>
      </c>
      <c r="I1445" t="s">
        <v>3134</v>
      </c>
      <c r="L1445">
        <v>17.5</v>
      </c>
      <c r="M1445">
        <f t="shared" si="92"/>
        <v>18</v>
      </c>
      <c r="N1445">
        <v>13</v>
      </c>
      <c r="O1445">
        <v>9</v>
      </c>
      <c r="P1445" s="46" t="s">
        <v>51</v>
      </c>
      <c r="Q1445" t="s">
        <v>49</v>
      </c>
      <c r="R1445" s="2">
        <v>4635.82</v>
      </c>
      <c r="S1445" s="2">
        <v>3423.82</v>
      </c>
      <c r="T1445">
        <v>4.04</v>
      </c>
      <c r="U1445" s="2">
        <v>300</v>
      </c>
      <c r="V1445" s="2">
        <v>1212</v>
      </c>
      <c r="W1445" t="s">
        <v>346</v>
      </c>
      <c r="X1445" t="s">
        <v>30</v>
      </c>
      <c r="Y1445" s="6">
        <f t="shared" si="93"/>
        <v>1147.4801980198019</v>
      </c>
      <c r="Z1445" s="6">
        <f t="shared" si="94"/>
        <v>847.48019801980206</v>
      </c>
      <c r="AA1445" s="6">
        <f t="shared" si="95"/>
        <v>299.99999999999989</v>
      </c>
      <c r="AD1445" s="50">
        <f>Raw[[#This Row],[Net Contractor Cost after rebate]]+Raw[[#This Row],[TotalIncentive]]</f>
        <v>1212</v>
      </c>
      <c r="AH1445" s="69">
        <f>Raw[[#This Row],[Contractor Markup]]/Raw[[#This Row],[RegularPrice]]</f>
        <v>0</v>
      </c>
    </row>
    <row r="1446" spans="1:34" hidden="1" x14ac:dyDescent="0.25">
      <c r="A1446">
        <v>51448</v>
      </c>
      <c r="B1446" t="s">
        <v>1550</v>
      </c>
      <c r="C1446">
        <v>5</v>
      </c>
      <c r="F1446" t="s">
        <v>1744</v>
      </c>
      <c r="G1446" t="s">
        <v>1022</v>
      </c>
      <c r="H1446" t="s">
        <v>3134</v>
      </c>
      <c r="I1446" t="s">
        <v>3134</v>
      </c>
      <c r="L1446">
        <v>17</v>
      </c>
      <c r="M1446">
        <f t="shared" si="92"/>
        <v>17</v>
      </c>
      <c r="N1446">
        <v>13</v>
      </c>
      <c r="O1446">
        <v>9</v>
      </c>
      <c r="P1446" s="46" t="s">
        <v>51</v>
      </c>
      <c r="Q1446" t="s">
        <v>49</v>
      </c>
      <c r="R1446" s="2">
        <v>6536.55</v>
      </c>
      <c r="S1446" s="2">
        <v>5588.55</v>
      </c>
      <c r="T1446">
        <v>3.16</v>
      </c>
      <c r="U1446" s="2">
        <v>300</v>
      </c>
      <c r="V1446" s="2">
        <v>948</v>
      </c>
      <c r="W1446" t="s">
        <v>346</v>
      </c>
      <c r="X1446" t="s">
        <v>30</v>
      </c>
      <c r="Y1446" s="6">
        <f t="shared" si="93"/>
        <v>2068.5284810126582</v>
      </c>
      <c r="Z1446" s="6">
        <f t="shared" si="94"/>
        <v>1768.5284810126582</v>
      </c>
      <c r="AA1446" s="6">
        <f t="shared" si="95"/>
        <v>300</v>
      </c>
      <c r="AD1446" s="50">
        <f>Raw[[#This Row],[Net Contractor Cost after rebate]]+Raw[[#This Row],[TotalIncentive]]</f>
        <v>948</v>
      </c>
      <c r="AH1446" s="69">
        <f>Raw[[#This Row],[Contractor Markup]]/Raw[[#This Row],[RegularPrice]]</f>
        <v>0</v>
      </c>
    </row>
    <row r="1447" spans="1:34" hidden="1" x14ac:dyDescent="0.25">
      <c r="A1447">
        <v>51448</v>
      </c>
      <c r="B1447" t="s">
        <v>1550</v>
      </c>
      <c r="C1447">
        <v>6</v>
      </c>
      <c r="F1447" t="s">
        <v>1745</v>
      </c>
      <c r="G1447" t="s">
        <v>1022</v>
      </c>
      <c r="H1447" t="s">
        <v>3132</v>
      </c>
      <c r="I1447" t="s">
        <v>3132</v>
      </c>
      <c r="L1447">
        <v>16</v>
      </c>
      <c r="M1447">
        <f t="shared" si="92"/>
        <v>16</v>
      </c>
      <c r="N1447">
        <v>8.8000000000000007</v>
      </c>
      <c r="O1447">
        <v>11.7</v>
      </c>
      <c r="P1447" s="46" t="s">
        <v>27</v>
      </c>
      <c r="Q1447" t="s">
        <v>40</v>
      </c>
      <c r="R1447" s="2">
        <v>5544.2</v>
      </c>
      <c r="S1447" s="2">
        <v>4444.2</v>
      </c>
      <c r="T1447">
        <v>2.75</v>
      </c>
      <c r="U1447" s="2">
        <v>400</v>
      </c>
      <c r="V1447" s="2">
        <v>1100</v>
      </c>
      <c r="W1447" t="s">
        <v>701</v>
      </c>
      <c r="X1447" t="s">
        <v>30</v>
      </c>
      <c r="Y1447" s="6">
        <f t="shared" si="93"/>
        <v>2016.0727272727272</v>
      </c>
      <c r="Z1447" s="6">
        <f t="shared" si="94"/>
        <v>1616.0727272727272</v>
      </c>
      <c r="AA1447" s="6">
        <f t="shared" si="95"/>
        <v>400</v>
      </c>
      <c r="AD1447" s="50">
        <f>Raw[[#This Row],[Net Contractor Cost after rebate]]+Raw[[#This Row],[TotalIncentive]]</f>
        <v>1100</v>
      </c>
      <c r="AH1447" s="69">
        <f>Raw[[#This Row],[Contractor Markup]]/Raw[[#This Row],[RegularPrice]]</f>
        <v>0</v>
      </c>
    </row>
    <row r="1448" spans="1:34" hidden="1" x14ac:dyDescent="0.25">
      <c r="A1448">
        <v>51448</v>
      </c>
      <c r="B1448" t="s">
        <v>1550</v>
      </c>
      <c r="C1448">
        <v>7</v>
      </c>
      <c r="F1448" t="s">
        <v>1746</v>
      </c>
      <c r="G1448" t="s">
        <v>1022</v>
      </c>
      <c r="H1448" t="s">
        <v>3132</v>
      </c>
      <c r="I1448" t="s">
        <v>3132</v>
      </c>
      <c r="L1448">
        <v>18</v>
      </c>
      <c r="M1448">
        <f t="shared" si="92"/>
        <v>18</v>
      </c>
      <c r="N1448">
        <v>8.6</v>
      </c>
      <c r="O1448">
        <v>10</v>
      </c>
      <c r="P1448" s="46" t="s">
        <v>27</v>
      </c>
      <c r="Q1448" t="s">
        <v>28</v>
      </c>
      <c r="R1448" s="2">
        <v>2422.5</v>
      </c>
      <c r="S1448" s="2">
        <v>1306.5</v>
      </c>
      <c r="T1448">
        <v>1.86</v>
      </c>
      <c r="U1448" s="2">
        <v>600</v>
      </c>
      <c r="V1448" s="2">
        <v>1116</v>
      </c>
      <c r="W1448" t="s">
        <v>284</v>
      </c>
      <c r="X1448" t="s">
        <v>30</v>
      </c>
      <c r="Y1448" s="6">
        <f t="shared" si="93"/>
        <v>1302.4193548387095</v>
      </c>
      <c r="Z1448" s="6">
        <f t="shared" si="94"/>
        <v>702.41935483870964</v>
      </c>
      <c r="AA1448" s="6">
        <f t="shared" si="95"/>
        <v>599.99999999999989</v>
      </c>
      <c r="AD1448" s="50">
        <f>Raw[[#This Row],[Net Contractor Cost after rebate]]+Raw[[#This Row],[TotalIncentive]]</f>
        <v>1116</v>
      </c>
      <c r="AH1448" s="69">
        <f>Raw[[#This Row],[Contractor Markup]]/Raw[[#This Row],[RegularPrice]]</f>
        <v>0</v>
      </c>
    </row>
    <row r="1449" spans="1:34" hidden="1" x14ac:dyDescent="0.25">
      <c r="A1449">
        <v>51448</v>
      </c>
      <c r="B1449" t="s">
        <v>1550</v>
      </c>
      <c r="C1449">
        <v>8</v>
      </c>
      <c r="F1449" t="s">
        <v>1747</v>
      </c>
      <c r="G1449" t="s">
        <v>1022</v>
      </c>
      <c r="H1449" t="s">
        <v>3132</v>
      </c>
      <c r="I1449" t="s">
        <v>3132</v>
      </c>
      <c r="L1449">
        <v>19</v>
      </c>
      <c r="M1449">
        <f t="shared" si="92"/>
        <v>19</v>
      </c>
      <c r="N1449">
        <v>10.6</v>
      </c>
      <c r="O1449">
        <v>10.6</v>
      </c>
      <c r="P1449" s="46" t="s">
        <v>27</v>
      </c>
      <c r="Q1449" t="s">
        <v>28</v>
      </c>
      <c r="R1449" s="2">
        <v>5503.35</v>
      </c>
      <c r="S1449" s="2">
        <v>4087.35</v>
      </c>
      <c r="T1449">
        <v>2.36</v>
      </c>
      <c r="U1449" s="2">
        <v>600</v>
      </c>
      <c r="V1449" s="2">
        <v>1416</v>
      </c>
      <c r="W1449" t="s">
        <v>437</v>
      </c>
      <c r="X1449" t="s">
        <v>30</v>
      </c>
      <c r="Y1449" s="6">
        <f t="shared" si="93"/>
        <v>2331.9279661016953</v>
      </c>
      <c r="Z1449" s="6">
        <f t="shared" si="94"/>
        <v>1731.9279661016949</v>
      </c>
      <c r="AA1449" s="6">
        <f t="shared" si="95"/>
        <v>600.00000000000045</v>
      </c>
      <c r="AD1449" s="50">
        <f>Raw[[#This Row],[Net Contractor Cost after rebate]]+Raw[[#This Row],[TotalIncentive]]</f>
        <v>1416</v>
      </c>
      <c r="AH1449" s="69">
        <f>Raw[[#This Row],[Contractor Markup]]/Raw[[#This Row],[RegularPrice]]</f>
        <v>0</v>
      </c>
    </row>
    <row r="1450" spans="1:34" hidden="1" x14ac:dyDescent="0.25">
      <c r="A1450">
        <v>51448</v>
      </c>
      <c r="B1450" t="s">
        <v>1550</v>
      </c>
      <c r="C1450">
        <v>9</v>
      </c>
      <c r="F1450" t="s">
        <v>1747</v>
      </c>
      <c r="G1450" t="s">
        <v>1022</v>
      </c>
      <c r="H1450" t="s">
        <v>3132</v>
      </c>
      <c r="I1450" t="s">
        <v>3132</v>
      </c>
      <c r="L1450">
        <v>19</v>
      </c>
      <c r="M1450">
        <f t="shared" si="92"/>
        <v>19</v>
      </c>
      <c r="N1450">
        <v>10.6</v>
      </c>
      <c r="O1450">
        <v>10.6</v>
      </c>
      <c r="P1450" s="46" t="s">
        <v>27</v>
      </c>
      <c r="Q1450" t="s">
        <v>28</v>
      </c>
      <c r="R1450" s="2">
        <v>5169.8999999999996</v>
      </c>
      <c r="S1450" s="2">
        <v>3753.9</v>
      </c>
      <c r="T1450">
        <v>2.36</v>
      </c>
      <c r="U1450" s="2">
        <v>600</v>
      </c>
      <c r="V1450" s="2">
        <v>1416</v>
      </c>
      <c r="W1450" t="s">
        <v>437</v>
      </c>
      <c r="X1450" t="s">
        <v>30</v>
      </c>
      <c r="Y1450" s="6">
        <f t="shared" si="93"/>
        <v>2190.6355932203392</v>
      </c>
      <c r="Z1450" s="6">
        <f t="shared" si="94"/>
        <v>1590.6355932203392</v>
      </c>
      <c r="AA1450" s="6">
        <f t="shared" si="95"/>
        <v>600</v>
      </c>
      <c r="AD1450" s="50">
        <f>Raw[[#This Row],[Net Contractor Cost after rebate]]+Raw[[#This Row],[TotalIncentive]]</f>
        <v>1416</v>
      </c>
      <c r="AH1450" s="69">
        <f>Raw[[#This Row],[Contractor Markup]]/Raw[[#This Row],[RegularPrice]]</f>
        <v>0</v>
      </c>
    </row>
    <row r="1451" spans="1:34" hidden="1" x14ac:dyDescent="0.25">
      <c r="A1451">
        <v>51448</v>
      </c>
      <c r="B1451" t="s">
        <v>1550</v>
      </c>
      <c r="C1451">
        <v>10</v>
      </c>
      <c r="F1451" t="s">
        <v>1745</v>
      </c>
      <c r="G1451" t="s">
        <v>1022</v>
      </c>
      <c r="H1451" t="s">
        <v>3132</v>
      </c>
      <c r="I1451" t="s">
        <v>3132</v>
      </c>
      <c r="L1451">
        <v>16</v>
      </c>
      <c r="M1451">
        <f t="shared" si="92"/>
        <v>16</v>
      </c>
      <c r="N1451">
        <v>8.8000000000000007</v>
      </c>
      <c r="O1451">
        <v>11.7</v>
      </c>
      <c r="P1451" s="46" t="s">
        <v>27</v>
      </c>
      <c r="Q1451" t="s">
        <v>40</v>
      </c>
      <c r="R1451" s="2">
        <v>5544.2</v>
      </c>
      <c r="S1451" s="2">
        <v>4444.2</v>
      </c>
      <c r="T1451">
        <v>2.75</v>
      </c>
      <c r="U1451" s="2">
        <v>400</v>
      </c>
      <c r="V1451" s="2">
        <v>1100</v>
      </c>
      <c r="W1451" t="s">
        <v>701</v>
      </c>
      <c r="X1451" t="s">
        <v>30</v>
      </c>
      <c r="Y1451" s="6">
        <f t="shared" si="93"/>
        <v>2016.0727272727272</v>
      </c>
      <c r="Z1451" s="6">
        <f t="shared" si="94"/>
        <v>1616.0727272727272</v>
      </c>
      <c r="AA1451" s="6">
        <f t="shared" si="95"/>
        <v>400</v>
      </c>
      <c r="AD1451" s="50">
        <f>Raw[[#This Row],[Net Contractor Cost after rebate]]+Raw[[#This Row],[TotalIncentive]]</f>
        <v>1100</v>
      </c>
      <c r="AH1451" s="69">
        <f>Raw[[#This Row],[Contractor Markup]]/Raw[[#This Row],[RegularPrice]]</f>
        <v>0</v>
      </c>
    </row>
    <row r="1452" spans="1:34" hidden="1" x14ac:dyDescent="0.25">
      <c r="A1452">
        <v>51448</v>
      </c>
      <c r="B1452" t="s">
        <v>1550</v>
      </c>
      <c r="C1452">
        <v>11</v>
      </c>
      <c r="F1452" t="s">
        <v>1748</v>
      </c>
      <c r="G1452" t="s">
        <v>1022</v>
      </c>
      <c r="H1452" t="s">
        <v>3134</v>
      </c>
      <c r="I1452" t="s">
        <v>3134</v>
      </c>
      <c r="L1452">
        <v>19.5</v>
      </c>
      <c r="M1452">
        <f t="shared" si="92"/>
        <v>20</v>
      </c>
      <c r="N1452">
        <v>12.5</v>
      </c>
      <c r="O1452">
        <v>9.6</v>
      </c>
      <c r="P1452" s="46" t="s">
        <v>51</v>
      </c>
      <c r="Q1452" t="s">
        <v>91</v>
      </c>
      <c r="R1452" s="2">
        <v>9086.25</v>
      </c>
      <c r="S1452" s="2">
        <v>8237.25</v>
      </c>
      <c r="T1452">
        <v>2.83</v>
      </c>
      <c r="U1452" s="2">
        <v>300</v>
      </c>
      <c r="V1452" s="2">
        <v>849</v>
      </c>
      <c r="W1452" t="s">
        <v>548</v>
      </c>
      <c r="X1452" t="s">
        <v>30</v>
      </c>
      <c r="Y1452" s="6">
        <f t="shared" si="93"/>
        <v>3210.6890459363958</v>
      </c>
      <c r="Z1452" s="6">
        <f t="shared" si="94"/>
        <v>2910.6890459363958</v>
      </c>
      <c r="AA1452" s="6">
        <f t="shared" si="95"/>
        <v>300</v>
      </c>
      <c r="AD1452" s="50">
        <f>Raw[[#This Row],[Net Contractor Cost after rebate]]+Raw[[#This Row],[TotalIncentive]]</f>
        <v>849</v>
      </c>
      <c r="AH1452" s="69">
        <f>Raw[[#This Row],[Contractor Markup]]/Raw[[#This Row],[RegularPrice]]</f>
        <v>0</v>
      </c>
    </row>
    <row r="1453" spans="1:34" hidden="1" x14ac:dyDescent="0.25">
      <c r="A1453">
        <v>51448</v>
      </c>
      <c r="B1453" t="s">
        <v>1550</v>
      </c>
      <c r="C1453">
        <v>12</v>
      </c>
      <c r="F1453" t="s">
        <v>1749</v>
      </c>
      <c r="G1453" t="s">
        <v>1022</v>
      </c>
      <c r="H1453" t="s">
        <v>3132</v>
      </c>
      <c r="I1453" t="s">
        <v>3132</v>
      </c>
      <c r="L1453">
        <v>20</v>
      </c>
      <c r="M1453">
        <f t="shared" si="92"/>
        <v>20</v>
      </c>
      <c r="N1453">
        <v>12.7</v>
      </c>
      <c r="O1453">
        <v>10</v>
      </c>
      <c r="P1453" s="46" t="s">
        <v>27</v>
      </c>
      <c r="Q1453" t="s">
        <v>28</v>
      </c>
      <c r="R1453" s="2">
        <v>3459.9</v>
      </c>
      <c r="S1453" s="2">
        <v>2559.9</v>
      </c>
      <c r="T1453">
        <v>1.5</v>
      </c>
      <c r="U1453" s="2">
        <v>600</v>
      </c>
      <c r="V1453" s="2">
        <v>900</v>
      </c>
      <c r="W1453" t="s">
        <v>1293</v>
      </c>
      <c r="X1453" t="s">
        <v>30</v>
      </c>
      <c r="Y1453" s="6">
        <f t="shared" si="93"/>
        <v>2306.6</v>
      </c>
      <c r="Z1453" s="6">
        <f t="shared" si="94"/>
        <v>1706.6000000000001</v>
      </c>
      <c r="AA1453" s="6">
        <f t="shared" si="95"/>
        <v>599.99999999999977</v>
      </c>
      <c r="AD1453" s="50">
        <f>Raw[[#This Row],[Net Contractor Cost after rebate]]+Raw[[#This Row],[TotalIncentive]]</f>
        <v>900</v>
      </c>
      <c r="AH1453" s="69">
        <f>Raw[[#This Row],[Contractor Markup]]/Raw[[#This Row],[RegularPrice]]</f>
        <v>0</v>
      </c>
    </row>
    <row r="1454" spans="1:34" hidden="1" x14ac:dyDescent="0.25">
      <c r="A1454">
        <v>51448</v>
      </c>
      <c r="B1454" t="s">
        <v>1550</v>
      </c>
      <c r="C1454">
        <v>13</v>
      </c>
      <c r="F1454" t="s">
        <v>1750</v>
      </c>
      <c r="G1454" t="s">
        <v>366</v>
      </c>
      <c r="H1454" t="s">
        <v>3132</v>
      </c>
      <c r="I1454" t="s">
        <v>3132</v>
      </c>
      <c r="L1454">
        <v>20.5</v>
      </c>
      <c r="M1454">
        <f t="shared" si="92"/>
        <v>21</v>
      </c>
      <c r="N1454">
        <v>13.4</v>
      </c>
      <c r="O1454">
        <v>11.2</v>
      </c>
      <c r="P1454" s="46" t="s">
        <v>27</v>
      </c>
      <c r="Q1454" t="s">
        <v>28</v>
      </c>
      <c r="R1454" s="2">
        <v>2899.4</v>
      </c>
      <c r="S1454" s="2">
        <v>1999.4</v>
      </c>
      <c r="T1454">
        <v>1.5</v>
      </c>
      <c r="U1454" s="2">
        <v>600</v>
      </c>
      <c r="V1454" s="2">
        <v>900</v>
      </c>
      <c r="W1454" t="s">
        <v>214</v>
      </c>
      <c r="X1454" t="s">
        <v>30</v>
      </c>
      <c r="Y1454" s="6">
        <f t="shared" si="93"/>
        <v>1932.9333333333334</v>
      </c>
      <c r="Z1454" s="6">
        <f t="shared" si="94"/>
        <v>1332.9333333333334</v>
      </c>
      <c r="AA1454" s="6">
        <f t="shared" si="95"/>
        <v>600</v>
      </c>
      <c r="AD1454" s="50">
        <f>Raw[[#This Row],[Net Contractor Cost after rebate]]+Raw[[#This Row],[TotalIncentive]]</f>
        <v>900</v>
      </c>
      <c r="AH1454" s="69">
        <f>Raw[[#This Row],[Contractor Markup]]/Raw[[#This Row],[RegularPrice]]</f>
        <v>0</v>
      </c>
    </row>
    <row r="1455" spans="1:34" hidden="1" x14ac:dyDescent="0.25">
      <c r="A1455">
        <v>51448</v>
      </c>
      <c r="B1455" t="s">
        <v>1550</v>
      </c>
      <c r="C1455">
        <v>14</v>
      </c>
      <c r="F1455" t="s">
        <v>1751</v>
      </c>
      <c r="G1455" t="s">
        <v>366</v>
      </c>
      <c r="H1455" t="s">
        <v>3132</v>
      </c>
      <c r="I1455" t="s">
        <v>3132</v>
      </c>
      <c r="L1455">
        <v>20</v>
      </c>
      <c r="M1455">
        <f t="shared" si="92"/>
        <v>20</v>
      </c>
      <c r="N1455">
        <v>13.6</v>
      </c>
      <c r="O1455">
        <v>9.8000000000000007</v>
      </c>
      <c r="P1455" s="46" t="s">
        <v>27</v>
      </c>
      <c r="Q1455" t="s">
        <v>28</v>
      </c>
      <c r="R1455" s="2">
        <v>4429.8500000000004</v>
      </c>
      <c r="S1455" s="2">
        <v>3331.85</v>
      </c>
      <c r="T1455">
        <v>1.83</v>
      </c>
      <c r="U1455" s="2">
        <v>600</v>
      </c>
      <c r="V1455" s="2">
        <v>1098</v>
      </c>
      <c r="W1455" t="s">
        <v>238</v>
      </c>
      <c r="X1455" t="s">
        <v>30</v>
      </c>
      <c r="Y1455" s="6">
        <f t="shared" si="93"/>
        <v>2420.6830601092897</v>
      </c>
      <c r="Z1455" s="6">
        <f t="shared" si="94"/>
        <v>1820.6830601092895</v>
      </c>
      <c r="AA1455" s="6">
        <f t="shared" si="95"/>
        <v>600.00000000000023</v>
      </c>
      <c r="AD1455" s="50">
        <f>Raw[[#This Row],[Net Contractor Cost after rebate]]+Raw[[#This Row],[TotalIncentive]]</f>
        <v>1098</v>
      </c>
      <c r="AH1455" s="69">
        <f>Raw[[#This Row],[Contractor Markup]]/Raw[[#This Row],[RegularPrice]]</f>
        <v>0</v>
      </c>
    </row>
    <row r="1456" spans="1:34" hidden="1" x14ac:dyDescent="0.25">
      <c r="A1456">
        <v>51448</v>
      </c>
      <c r="B1456" t="s">
        <v>1550</v>
      </c>
      <c r="C1456">
        <v>15</v>
      </c>
      <c r="F1456" t="s">
        <v>1752</v>
      </c>
      <c r="G1456" t="s">
        <v>366</v>
      </c>
      <c r="H1456" t="s">
        <v>3134</v>
      </c>
      <c r="I1456" t="s">
        <v>3134</v>
      </c>
      <c r="L1456">
        <v>19</v>
      </c>
      <c r="M1456">
        <f t="shared" si="92"/>
        <v>19</v>
      </c>
      <c r="N1456">
        <v>10.5</v>
      </c>
      <c r="O1456">
        <v>10</v>
      </c>
      <c r="P1456" s="46" t="s">
        <v>51</v>
      </c>
      <c r="Q1456" t="s">
        <v>62</v>
      </c>
      <c r="R1456" s="2">
        <v>10305.75</v>
      </c>
      <c r="S1456" s="2">
        <v>8805.75</v>
      </c>
      <c r="T1456">
        <v>4.91</v>
      </c>
      <c r="U1456" s="2">
        <v>300</v>
      </c>
      <c r="V1456" s="2">
        <v>1473</v>
      </c>
      <c r="W1456" t="s">
        <v>53</v>
      </c>
      <c r="X1456" t="s">
        <v>30</v>
      </c>
      <c r="Y1456" s="6">
        <f t="shared" si="93"/>
        <v>2098.9307535641547</v>
      </c>
      <c r="Z1456" s="6">
        <f t="shared" si="94"/>
        <v>1793.4317718940936</v>
      </c>
      <c r="AA1456" s="6">
        <f t="shared" si="95"/>
        <v>305.49898167006108</v>
      </c>
      <c r="AD1456" s="50">
        <f>Raw[[#This Row],[Net Contractor Cost after rebate]]+Raw[[#This Row],[TotalIncentive]]</f>
        <v>1473</v>
      </c>
      <c r="AH1456" s="69">
        <f>Raw[[#This Row],[Contractor Markup]]/Raw[[#This Row],[RegularPrice]]</f>
        <v>0</v>
      </c>
    </row>
    <row r="1457" spans="1:34" hidden="1" x14ac:dyDescent="0.25">
      <c r="A1457">
        <v>51448</v>
      </c>
      <c r="B1457" t="s">
        <v>1550</v>
      </c>
      <c r="C1457">
        <v>16</v>
      </c>
      <c r="F1457" t="s">
        <v>1753</v>
      </c>
      <c r="G1457" t="s">
        <v>366</v>
      </c>
      <c r="H1457" t="s">
        <v>3132</v>
      </c>
      <c r="I1457" t="s">
        <v>3132</v>
      </c>
      <c r="L1457">
        <v>18</v>
      </c>
      <c r="M1457">
        <f t="shared" si="92"/>
        <v>18</v>
      </c>
      <c r="N1457">
        <v>8.6</v>
      </c>
      <c r="O1457">
        <v>10</v>
      </c>
      <c r="P1457" s="46" t="s">
        <v>27</v>
      </c>
      <c r="Q1457" t="s">
        <v>28</v>
      </c>
      <c r="R1457" s="2">
        <v>2422.5</v>
      </c>
      <c r="S1457" s="2">
        <v>1306.5</v>
      </c>
      <c r="T1457">
        <v>1.86</v>
      </c>
      <c r="U1457" s="2">
        <v>600</v>
      </c>
      <c r="V1457" s="2">
        <v>1116</v>
      </c>
      <c r="W1457" t="s">
        <v>193</v>
      </c>
      <c r="X1457" t="s">
        <v>30</v>
      </c>
      <c r="Y1457" s="6">
        <f t="shared" si="93"/>
        <v>1302.4193548387095</v>
      </c>
      <c r="Z1457" s="6">
        <f t="shared" si="94"/>
        <v>702.41935483870964</v>
      </c>
      <c r="AA1457" s="6">
        <f t="shared" si="95"/>
        <v>599.99999999999989</v>
      </c>
      <c r="AD1457" s="50">
        <f>Raw[[#This Row],[Net Contractor Cost after rebate]]+Raw[[#This Row],[TotalIncentive]]</f>
        <v>1116</v>
      </c>
      <c r="AH1457" s="69">
        <f>Raw[[#This Row],[Contractor Markup]]/Raw[[#This Row],[RegularPrice]]</f>
        <v>0</v>
      </c>
    </row>
    <row r="1458" spans="1:34" hidden="1" x14ac:dyDescent="0.25">
      <c r="A1458">
        <v>51448</v>
      </c>
      <c r="B1458" t="s">
        <v>1550</v>
      </c>
      <c r="C1458">
        <v>17</v>
      </c>
      <c r="F1458" t="s">
        <v>1754</v>
      </c>
      <c r="G1458" t="s">
        <v>354</v>
      </c>
      <c r="H1458" t="s">
        <v>3132</v>
      </c>
      <c r="I1458" t="s">
        <v>3132</v>
      </c>
      <c r="L1458">
        <v>19.2</v>
      </c>
      <c r="M1458">
        <f t="shared" si="92"/>
        <v>20</v>
      </c>
      <c r="N1458">
        <v>9.4</v>
      </c>
      <c r="O1458">
        <v>11</v>
      </c>
      <c r="P1458" s="46" t="s">
        <v>27</v>
      </c>
      <c r="Q1458" t="s">
        <v>28</v>
      </c>
      <c r="R1458" s="2">
        <v>6441</v>
      </c>
      <c r="S1458" s="2">
        <v>4671</v>
      </c>
      <c r="T1458">
        <v>2.95</v>
      </c>
      <c r="U1458" s="2">
        <v>600</v>
      </c>
      <c r="V1458" s="2">
        <v>1770</v>
      </c>
      <c r="W1458" t="s">
        <v>214</v>
      </c>
      <c r="X1458" t="s">
        <v>30</v>
      </c>
      <c r="Y1458" s="6">
        <f t="shared" si="93"/>
        <v>2183.3898305084745</v>
      </c>
      <c r="Z1458" s="6">
        <f t="shared" si="94"/>
        <v>1583.3898305084745</v>
      </c>
      <c r="AA1458" s="6">
        <f t="shared" si="95"/>
        <v>600</v>
      </c>
      <c r="AD1458" s="50">
        <f>Raw[[#This Row],[Net Contractor Cost after rebate]]+Raw[[#This Row],[TotalIncentive]]</f>
        <v>1770</v>
      </c>
      <c r="AH1458" s="69">
        <f>Raw[[#This Row],[Contractor Markup]]/Raw[[#This Row],[RegularPrice]]</f>
        <v>0</v>
      </c>
    </row>
    <row r="1459" spans="1:34" hidden="1" x14ac:dyDescent="0.25">
      <c r="A1459">
        <v>51448</v>
      </c>
      <c r="B1459" t="s">
        <v>1550</v>
      </c>
      <c r="C1459">
        <v>18</v>
      </c>
      <c r="F1459" t="s">
        <v>1755</v>
      </c>
      <c r="G1459" t="s">
        <v>354</v>
      </c>
      <c r="H1459" t="s">
        <v>3132</v>
      </c>
      <c r="I1459" t="s">
        <v>3132</v>
      </c>
      <c r="L1459">
        <v>17</v>
      </c>
      <c r="M1459">
        <f t="shared" si="92"/>
        <v>17</v>
      </c>
      <c r="N1459">
        <v>12</v>
      </c>
      <c r="O1459">
        <v>9</v>
      </c>
      <c r="P1459" s="46" t="s">
        <v>27</v>
      </c>
      <c r="Q1459" t="s">
        <v>40</v>
      </c>
      <c r="R1459" s="2">
        <v>1376.55</v>
      </c>
      <c r="S1459" s="2">
        <v>976.55</v>
      </c>
      <c r="T1459">
        <v>1</v>
      </c>
      <c r="U1459" s="2">
        <v>400</v>
      </c>
      <c r="V1459" s="2">
        <v>400</v>
      </c>
      <c r="W1459" t="s">
        <v>694</v>
      </c>
      <c r="X1459" t="s">
        <v>30</v>
      </c>
      <c r="Y1459" s="6">
        <f t="shared" si="93"/>
        <v>1376.55</v>
      </c>
      <c r="Z1459" s="6">
        <f t="shared" si="94"/>
        <v>976.55</v>
      </c>
      <c r="AA1459" s="6">
        <f t="shared" si="95"/>
        <v>400</v>
      </c>
      <c r="AD1459" s="50">
        <f>Raw[[#This Row],[Net Contractor Cost after rebate]]+Raw[[#This Row],[TotalIncentive]]</f>
        <v>400</v>
      </c>
      <c r="AH1459" s="69">
        <f>Raw[[#This Row],[Contractor Markup]]/Raw[[#This Row],[RegularPrice]]</f>
        <v>0</v>
      </c>
    </row>
    <row r="1460" spans="1:34" hidden="1" x14ac:dyDescent="0.25">
      <c r="A1460">
        <v>51448</v>
      </c>
      <c r="B1460" t="s">
        <v>1550</v>
      </c>
      <c r="C1460">
        <v>19</v>
      </c>
      <c r="F1460" t="s">
        <v>1756</v>
      </c>
      <c r="G1460" t="s">
        <v>354</v>
      </c>
      <c r="H1460" t="s">
        <v>3132</v>
      </c>
      <c r="I1460" t="s">
        <v>3132</v>
      </c>
      <c r="L1460">
        <v>19.7</v>
      </c>
      <c r="M1460">
        <f t="shared" si="92"/>
        <v>20</v>
      </c>
      <c r="N1460">
        <v>9.1999999999999993</v>
      </c>
      <c r="O1460">
        <v>10.3</v>
      </c>
      <c r="P1460" s="46" t="s">
        <v>27</v>
      </c>
      <c r="Q1460" t="s">
        <v>28</v>
      </c>
      <c r="R1460" s="2">
        <v>6251.95</v>
      </c>
      <c r="S1460" s="2">
        <v>4271.95</v>
      </c>
      <c r="T1460">
        <v>3.3</v>
      </c>
      <c r="U1460" s="2">
        <v>600</v>
      </c>
      <c r="V1460" s="2">
        <v>1980</v>
      </c>
      <c r="W1460" t="s">
        <v>641</v>
      </c>
      <c r="X1460" t="s">
        <v>30</v>
      </c>
      <c r="Y1460" s="6">
        <f t="shared" si="93"/>
        <v>1894.530303030303</v>
      </c>
      <c r="Z1460" s="6">
        <f t="shared" si="94"/>
        <v>1294.530303030303</v>
      </c>
      <c r="AA1460" s="6">
        <f t="shared" si="95"/>
        <v>600</v>
      </c>
      <c r="AD1460" s="50">
        <f>Raw[[#This Row],[Net Contractor Cost after rebate]]+Raw[[#This Row],[TotalIncentive]]</f>
        <v>1980</v>
      </c>
      <c r="AH1460" s="69">
        <f>Raw[[#This Row],[Contractor Markup]]/Raw[[#This Row],[RegularPrice]]</f>
        <v>0</v>
      </c>
    </row>
    <row r="1461" spans="1:34" hidden="1" x14ac:dyDescent="0.25">
      <c r="A1461">
        <v>51448</v>
      </c>
      <c r="B1461" t="s">
        <v>1550</v>
      </c>
      <c r="C1461">
        <v>20</v>
      </c>
      <c r="F1461" t="s">
        <v>1757</v>
      </c>
      <c r="G1461" t="s">
        <v>354</v>
      </c>
      <c r="H1461" t="s">
        <v>3134</v>
      </c>
      <c r="I1461" t="s">
        <v>3134</v>
      </c>
      <c r="L1461">
        <v>15</v>
      </c>
      <c r="M1461">
        <f t="shared" si="92"/>
        <v>15</v>
      </c>
      <c r="N1461">
        <v>12.5</v>
      </c>
      <c r="O1461">
        <v>9</v>
      </c>
      <c r="P1461" s="46" t="s">
        <v>51</v>
      </c>
      <c r="Q1461" t="s">
        <v>100</v>
      </c>
      <c r="R1461" s="2">
        <v>6009.45</v>
      </c>
      <c r="S1461" s="2">
        <v>4824.45</v>
      </c>
      <c r="T1461">
        <v>3.95</v>
      </c>
      <c r="U1461" s="2">
        <v>300</v>
      </c>
      <c r="V1461" s="2">
        <v>1185</v>
      </c>
      <c r="W1461" t="s">
        <v>149</v>
      </c>
      <c r="X1461" t="s">
        <v>30</v>
      </c>
      <c r="Y1461" s="6">
        <f t="shared" si="93"/>
        <v>1521.379746835443</v>
      </c>
      <c r="Z1461" s="6">
        <f t="shared" si="94"/>
        <v>1221.379746835443</v>
      </c>
      <c r="AA1461" s="6">
        <f t="shared" si="95"/>
        <v>300</v>
      </c>
      <c r="AD1461" s="50">
        <f>Raw[[#This Row],[Net Contractor Cost after rebate]]+Raw[[#This Row],[TotalIncentive]]</f>
        <v>1185</v>
      </c>
      <c r="AH1461" s="69">
        <f>Raw[[#This Row],[Contractor Markup]]/Raw[[#This Row],[RegularPrice]]</f>
        <v>0</v>
      </c>
    </row>
    <row r="1462" spans="1:34" hidden="1" x14ac:dyDescent="0.25">
      <c r="A1462">
        <v>51448</v>
      </c>
      <c r="B1462" t="s">
        <v>1550</v>
      </c>
      <c r="C1462">
        <v>21</v>
      </c>
      <c r="F1462" t="s">
        <v>1758</v>
      </c>
      <c r="G1462" t="s">
        <v>354</v>
      </c>
      <c r="H1462" t="s">
        <v>3134</v>
      </c>
      <c r="I1462" t="s">
        <v>3134</v>
      </c>
      <c r="L1462">
        <v>19</v>
      </c>
      <c r="M1462">
        <f t="shared" si="92"/>
        <v>19</v>
      </c>
      <c r="N1462">
        <v>10.5</v>
      </c>
      <c r="O1462">
        <v>10</v>
      </c>
      <c r="P1462" s="46" t="s">
        <v>51</v>
      </c>
      <c r="Q1462" t="s">
        <v>62</v>
      </c>
      <c r="R1462" s="2">
        <v>10305.75</v>
      </c>
      <c r="S1462" s="2">
        <v>8805.75</v>
      </c>
      <c r="T1462">
        <v>4.91</v>
      </c>
      <c r="U1462" s="2">
        <v>300</v>
      </c>
      <c r="V1462" s="2">
        <v>1473</v>
      </c>
      <c r="W1462" t="s">
        <v>556</v>
      </c>
      <c r="X1462" t="s">
        <v>30</v>
      </c>
      <c r="Y1462" s="6">
        <f t="shared" si="93"/>
        <v>2098.9307535641547</v>
      </c>
      <c r="Z1462" s="6">
        <f t="shared" si="94"/>
        <v>1793.4317718940936</v>
      </c>
      <c r="AA1462" s="6">
        <f t="shared" si="95"/>
        <v>305.49898167006108</v>
      </c>
      <c r="AD1462" s="50">
        <f>Raw[[#This Row],[Net Contractor Cost after rebate]]+Raw[[#This Row],[TotalIncentive]]</f>
        <v>1473</v>
      </c>
      <c r="AH1462" s="69">
        <f>Raw[[#This Row],[Contractor Markup]]/Raw[[#This Row],[RegularPrice]]</f>
        <v>0</v>
      </c>
    </row>
    <row r="1463" spans="1:34" hidden="1" x14ac:dyDescent="0.25">
      <c r="A1463">
        <v>51448</v>
      </c>
      <c r="B1463" t="s">
        <v>1550</v>
      </c>
      <c r="C1463">
        <v>22</v>
      </c>
      <c r="F1463" t="s">
        <v>1759</v>
      </c>
      <c r="G1463" t="s">
        <v>354</v>
      </c>
      <c r="H1463" t="s">
        <v>3134</v>
      </c>
      <c r="I1463" t="s">
        <v>3134</v>
      </c>
      <c r="L1463">
        <v>15.25</v>
      </c>
      <c r="M1463">
        <f t="shared" si="92"/>
        <v>16</v>
      </c>
      <c r="N1463">
        <v>12.5</v>
      </c>
      <c r="O1463">
        <v>9.5</v>
      </c>
      <c r="P1463" s="46" t="s">
        <v>51</v>
      </c>
      <c r="Q1463" t="s">
        <v>100</v>
      </c>
      <c r="R1463" s="2">
        <v>3937.4</v>
      </c>
      <c r="S1463" s="2">
        <v>3214.4</v>
      </c>
      <c r="T1463">
        <v>2.41</v>
      </c>
      <c r="U1463" s="2">
        <v>300</v>
      </c>
      <c r="V1463" s="2">
        <v>723</v>
      </c>
      <c r="W1463" t="s">
        <v>59</v>
      </c>
      <c r="X1463" t="s">
        <v>30</v>
      </c>
      <c r="Y1463" s="6">
        <f t="shared" si="93"/>
        <v>1633.7759336099584</v>
      </c>
      <c r="Z1463" s="6">
        <f t="shared" si="94"/>
        <v>1333.7759336099584</v>
      </c>
      <c r="AA1463" s="6">
        <f t="shared" si="95"/>
        <v>300</v>
      </c>
      <c r="AD1463" s="50">
        <f>Raw[[#This Row],[Net Contractor Cost after rebate]]+Raw[[#This Row],[TotalIncentive]]</f>
        <v>723</v>
      </c>
      <c r="AH1463" s="69">
        <f>Raw[[#This Row],[Contractor Markup]]/Raw[[#This Row],[RegularPrice]]</f>
        <v>0</v>
      </c>
    </row>
    <row r="1464" spans="1:34" hidden="1" x14ac:dyDescent="0.25">
      <c r="A1464">
        <v>51448</v>
      </c>
      <c r="B1464" t="s">
        <v>1550</v>
      </c>
      <c r="C1464">
        <v>23</v>
      </c>
      <c r="F1464" t="s">
        <v>1760</v>
      </c>
      <c r="G1464" t="s">
        <v>354</v>
      </c>
      <c r="H1464" t="s">
        <v>3132</v>
      </c>
      <c r="I1464" t="s">
        <v>3132</v>
      </c>
      <c r="L1464">
        <v>19.7</v>
      </c>
      <c r="M1464">
        <f t="shared" si="92"/>
        <v>20</v>
      </c>
      <c r="N1464">
        <v>9.1999999999999993</v>
      </c>
      <c r="O1464">
        <v>10.3</v>
      </c>
      <c r="P1464" s="46" t="s">
        <v>27</v>
      </c>
      <c r="Q1464" t="s">
        <v>28</v>
      </c>
      <c r="R1464" s="2">
        <v>7323.55</v>
      </c>
      <c r="S1464" s="2">
        <v>5301.55</v>
      </c>
      <c r="T1464">
        <v>3.37</v>
      </c>
      <c r="U1464" s="2">
        <v>600</v>
      </c>
      <c r="V1464" s="2">
        <v>2022</v>
      </c>
      <c r="W1464" t="s">
        <v>961</v>
      </c>
      <c r="X1464" t="s">
        <v>30</v>
      </c>
      <c r="Y1464" s="6">
        <f t="shared" si="93"/>
        <v>2173.160237388724</v>
      </c>
      <c r="Z1464" s="6">
        <f t="shared" si="94"/>
        <v>1573.160237388724</v>
      </c>
      <c r="AA1464" s="6">
        <f t="shared" si="95"/>
        <v>600</v>
      </c>
      <c r="AD1464" s="50">
        <f>Raw[[#This Row],[Net Contractor Cost after rebate]]+Raw[[#This Row],[TotalIncentive]]</f>
        <v>2022</v>
      </c>
      <c r="AH1464" s="69">
        <f>Raw[[#This Row],[Contractor Markup]]/Raw[[#This Row],[RegularPrice]]</f>
        <v>0</v>
      </c>
    </row>
    <row r="1465" spans="1:34" hidden="1" x14ac:dyDescent="0.25">
      <c r="A1465">
        <v>51448</v>
      </c>
      <c r="B1465" t="s">
        <v>1550</v>
      </c>
      <c r="C1465">
        <v>24</v>
      </c>
      <c r="F1465" t="s">
        <v>1761</v>
      </c>
      <c r="G1465" t="s">
        <v>354</v>
      </c>
      <c r="H1465" t="s">
        <v>3132</v>
      </c>
      <c r="I1465" t="s">
        <v>3132</v>
      </c>
      <c r="L1465">
        <v>16</v>
      </c>
      <c r="M1465">
        <f t="shared" si="92"/>
        <v>16</v>
      </c>
      <c r="N1465">
        <v>8.8000000000000007</v>
      </c>
      <c r="O1465">
        <v>11.7</v>
      </c>
      <c r="P1465" s="46" t="s">
        <v>27</v>
      </c>
      <c r="Q1465" t="s">
        <v>40</v>
      </c>
      <c r="R1465" s="2">
        <v>5544.2</v>
      </c>
      <c r="S1465" s="2">
        <v>4444.2</v>
      </c>
      <c r="T1465">
        <v>2.75</v>
      </c>
      <c r="U1465" s="2">
        <v>400</v>
      </c>
      <c r="V1465" s="2">
        <v>1100</v>
      </c>
      <c r="W1465" t="s">
        <v>900</v>
      </c>
      <c r="X1465" t="s">
        <v>30</v>
      </c>
      <c r="Y1465" s="6">
        <f t="shared" si="93"/>
        <v>2016.0727272727272</v>
      </c>
      <c r="Z1465" s="6">
        <f t="shared" si="94"/>
        <v>1616.0727272727272</v>
      </c>
      <c r="AA1465" s="6">
        <f t="shared" si="95"/>
        <v>400</v>
      </c>
      <c r="AD1465" s="50">
        <f>Raw[[#This Row],[Net Contractor Cost after rebate]]+Raw[[#This Row],[TotalIncentive]]</f>
        <v>1100</v>
      </c>
      <c r="AH1465" s="69">
        <f>Raw[[#This Row],[Contractor Markup]]/Raw[[#This Row],[RegularPrice]]</f>
        <v>0</v>
      </c>
    </row>
    <row r="1466" spans="1:34" hidden="1" x14ac:dyDescent="0.25">
      <c r="A1466">
        <v>51448</v>
      </c>
      <c r="B1466" t="s">
        <v>1550</v>
      </c>
      <c r="C1466">
        <v>25</v>
      </c>
      <c r="F1466" t="s">
        <v>1762</v>
      </c>
      <c r="G1466" t="s">
        <v>354</v>
      </c>
      <c r="H1466" t="s">
        <v>3132</v>
      </c>
      <c r="I1466" t="s">
        <v>3132</v>
      </c>
      <c r="L1466">
        <v>19</v>
      </c>
      <c r="M1466">
        <f t="shared" si="92"/>
        <v>19</v>
      </c>
      <c r="N1466">
        <v>10.6</v>
      </c>
      <c r="O1466">
        <v>10.6</v>
      </c>
      <c r="P1466" s="46" t="s">
        <v>27</v>
      </c>
      <c r="Q1466" t="s">
        <v>28</v>
      </c>
      <c r="R1466" s="2">
        <v>5477.7</v>
      </c>
      <c r="S1466" s="2">
        <v>4061.7</v>
      </c>
      <c r="T1466">
        <v>2.36</v>
      </c>
      <c r="U1466" s="2">
        <v>600</v>
      </c>
      <c r="V1466" s="2">
        <v>1416</v>
      </c>
      <c r="W1466" t="s">
        <v>243</v>
      </c>
      <c r="X1466" t="s">
        <v>30</v>
      </c>
      <c r="Y1466" s="6">
        <f t="shared" si="93"/>
        <v>2321.0593220338983</v>
      </c>
      <c r="Z1466" s="6">
        <f t="shared" si="94"/>
        <v>1721.0593220338983</v>
      </c>
      <c r="AA1466" s="6">
        <f t="shared" si="95"/>
        <v>600</v>
      </c>
      <c r="AD1466" s="50">
        <f>Raw[[#This Row],[Net Contractor Cost after rebate]]+Raw[[#This Row],[TotalIncentive]]</f>
        <v>1416</v>
      </c>
      <c r="AH1466" s="69">
        <f>Raw[[#This Row],[Contractor Markup]]/Raw[[#This Row],[RegularPrice]]</f>
        <v>0</v>
      </c>
    </row>
    <row r="1467" spans="1:34" hidden="1" x14ac:dyDescent="0.25">
      <c r="A1467">
        <v>51448</v>
      </c>
      <c r="B1467" t="s">
        <v>1550</v>
      </c>
      <c r="C1467">
        <v>26</v>
      </c>
      <c r="F1467" t="s">
        <v>1763</v>
      </c>
      <c r="G1467" t="s">
        <v>354</v>
      </c>
      <c r="H1467" t="s">
        <v>3132</v>
      </c>
      <c r="I1467" t="s">
        <v>3132</v>
      </c>
      <c r="L1467">
        <v>20</v>
      </c>
      <c r="M1467">
        <f t="shared" si="92"/>
        <v>20</v>
      </c>
      <c r="N1467">
        <v>12.7</v>
      </c>
      <c r="O1467">
        <v>10</v>
      </c>
      <c r="P1467" s="46" t="s">
        <v>27</v>
      </c>
      <c r="Q1467" t="s">
        <v>28</v>
      </c>
      <c r="R1467" s="2">
        <v>3758.2</v>
      </c>
      <c r="S1467" s="2">
        <v>2858.2</v>
      </c>
      <c r="T1467">
        <v>1.5</v>
      </c>
      <c r="U1467" s="2">
        <v>600</v>
      </c>
      <c r="V1467" s="2">
        <v>900</v>
      </c>
      <c r="W1467" t="s">
        <v>636</v>
      </c>
      <c r="X1467" t="s">
        <v>30</v>
      </c>
      <c r="Y1467" s="6">
        <f t="shared" si="93"/>
        <v>2505.4666666666667</v>
      </c>
      <c r="Z1467" s="6">
        <f t="shared" si="94"/>
        <v>1905.4666666666665</v>
      </c>
      <c r="AA1467" s="6">
        <f t="shared" si="95"/>
        <v>600.00000000000023</v>
      </c>
      <c r="AD1467" s="50">
        <f>Raw[[#This Row],[Net Contractor Cost after rebate]]+Raw[[#This Row],[TotalIncentive]]</f>
        <v>900</v>
      </c>
      <c r="AH1467" s="69">
        <f>Raw[[#This Row],[Contractor Markup]]/Raw[[#This Row],[RegularPrice]]</f>
        <v>0</v>
      </c>
    </row>
    <row r="1468" spans="1:34" hidden="1" x14ac:dyDescent="0.25">
      <c r="A1468">
        <v>51448</v>
      </c>
      <c r="B1468" t="s">
        <v>1550</v>
      </c>
      <c r="C1468">
        <v>27</v>
      </c>
      <c r="F1468" t="s">
        <v>1764</v>
      </c>
      <c r="G1468" t="s">
        <v>354</v>
      </c>
      <c r="H1468" t="s">
        <v>3134</v>
      </c>
      <c r="I1468" t="s">
        <v>3134</v>
      </c>
      <c r="L1468">
        <v>15</v>
      </c>
      <c r="M1468">
        <f t="shared" si="92"/>
        <v>15</v>
      </c>
      <c r="N1468">
        <v>12.5</v>
      </c>
      <c r="O1468">
        <v>9</v>
      </c>
      <c r="P1468" s="46" t="s">
        <v>51</v>
      </c>
      <c r="Q1468" t="s">
        <v>100</v>
      </c>
      <c r="R1468" s="2">
        <v>6009.45</v>
      </c>
      <c r="S1468" s="2">
        <v>4824.45</v>
      </c>
      <c r="T1468">
        <v>3.95</v>
      </c>
      <c r="U1468" s="2">
        <v>300</v>
      </c>
      <c r="V1468" s="2">
        <v>1185</v>
      </c>
      <c r="W1468" t="s">
        <v>1765</v>
      </c>
      <c r="X1468" t="s">
        <v>30</v>
      </c>
      <c r="Y1468" s="6">
        <f t="shared" si="93"/>
        <v>1521.379746835443</v>
      </c>
      <c r="Z1468" s="6">
        <f t="shared" si="94"/>
        <v>1221.379746835443</v>
      </c>
      <c r="AA1468" s="6">
        <f t="shared" si="95"/>
        <v>300</v>
      </c>
      <c r="AD1468" s="50">
        <f>Raw[[#This Row],[Net Contractor Cost after rebate]]+Raw[[#This Row],[TotalIncentive]]</f>
        <v>1185</v>
      </c>
      <c r="AH1468" s="69">
        <f>Raw[[#This Row],[Contractor Markup]]/Raw[[#This Row],[RegularPrice]]</f>
        <v>0</v>
      </c>
    </row>
    <row r="1469" spans="1:34" hidden="1" x14ac:dyDescent="0.25">
      <c r="A1469">
        <v>51448</v>
      </c>
      <c r="B1469" t="s">
        <v>1550</v>
      </c>
      <c r="C1469">
        <v>28</v>
      </c>
      <c r="F1469" t="s">
        <v>1766</v>
      </c>
      <c r="G1469" t="s">
        <v>354</v>
      </c>
      <c r="H1469" t="s">
        <v>3132</v>
      </c>
      <c r="I1469" t="s">
        <v>3132</v>
      </c>
      <c r="L1469">
        <v>16</v>
      </c>
      <c r="M1469">
        <f t="shared" si="92"/>
        <v>16</v>
      </c>
      <c r="N1469">
        <v>8.8000000000000007</v>
      </c>
      <c r="O1469">
        <v>11.7</v>
      </c>
      <c r="P1469" s="46" t="s">
        <v>27</v>
      </c>
      <c r="Q1469" t="s">
        <v>40</v>
      </c>
      <c r="R1469" s="2">
        <v>5544.2</v>
      </c>
      <c r="S1469" s="2">
        <v>4444.2</v>
      </c>
      <c r="T1469">
        <v>2.75</v>
      </c>
      <c r="U1469" s="2">
        <v>400</v>
      </c>
      <c r="V1469" s="2">
        <v>1100</v>
      </c>
      <c r="W1469" t="s">
        <v>902</v>
      </c>
      <c r="X1469" t="s">
        <v>30</v>
      </c>
      <c r="Y1469" s="6">
        <f t="shared" si="93"/>
        <v>2016.0727272727272</v>
      </c>
      <c r="Z1469" s="6">
        <f t="shared" si="94"/>
        <v>1616.0727272727272</v>
      </c>
      <c r="AA1469" s="6">
        <f t="shared" si="95"/>
        <v>400</v>
      </c>
      <c r="AD1469" s="50">
        <f>Raw[[#This Row],[Net Contractor Cost after rebate]]+Raw[[#This Row],[TotalIncentive]]</f>
        <v>1100</v>
      </c>
      <c r="AH1469" s="69">
        <f>Raw[[#This Row],[Contractor Markup]]/Raw[[#This Row],[RegularPrice]]</f>
        <v>0</v>
      </c>
    </row>
    <row r="1470" spans="1:34" hidden="1" x14ac:dyDescent="0.25">
      <c r="A1470">
        <v>51448</v>
      </c>
      <c r="B1470" t="s">
        <v>1550</v>
      </c>
      <c r="C1470">
        <v>29</v>
      </c>
      <c r="F1470" t="s">
        <v>1767</v>
      </c>
      <c r="G1470" t="s">
        <v>354</v>
      </c>
      <c r="H1470" t="s">
        <v>3132</v>
      </c>
      <c r="I1470" t="s">
        <v>3132</v>
      </c>
      <c r="L1470">
        <v>16</v>
      </c>
      <c r="M1470">
        <f t="shared" si="92"/>
        <v>16</v>
      </c>
      <c r="N1470">
        <v>8.8000000000000007</v>
      </c>
      <c r="O1470">
        <v>11.7</v>
      </c>
      <c r="P1470" s="46" t="s">
        <v>27</v>
      </c>
      <c r="Q1470" t="s">
        <v>40</v>
      </c>
      <c r="R1470" s="2">
        <v>5544.2</v>
      </c>
      <c r="S1470" s="2">
        <v>4444.2</v>
      </c>
      <c r="T1470">
        <v>2.75</v>
      </c>
      <c r="U1470" s="2">
        <v>400</v>
      </c>
      <c r="V1470" s="2">
        <v>1100</v>
      </c>
      <c r="W1470" t="s">
        <v>1636</v>
      </c>
      <c r="X1470" t="s">
        <v>30</v>
      </c>
      <c r="Y1470" s="6">
        <f t="shared" si="93"/>
        <v>2016.0727272727272</v>
      </c>
      <c r="Z1470" s="6">
        <f t="shared" si="94"/>
        <v>1616.0727272727272</v>
      </c>
      <c r="AA1470" s="6">
        <f t="shared" si="95"/>
        <v>400</v>
      </c>
      <c r="AD1470" s="50">
        <f>Raw[[#This Row],[Net Contractor Cost after rebate]]+Raw[[#This Row],[TotalIncentive]]</f>
        <v>1100</v>
      </c>
      <c r="AH1470" s="69">
        <f>Raw[[#This Row],[Contractor Markup]]/Raw[[#This Row],[RegularPrice]]</f>
        <v>0</v>
      </c>
    </row>
    <row r="1471" spans="1:34" hidden="1" x14ac:dyDescent="0.25">
      <c r="A1471">
        <v>51448</v>
      </c>
      <c r="B1471" t="s">
        <v>1550</v>
      </c>
      <c r="C1471">
        <v>30</v>
      </c>
      <c r="F1471" t="s">
        <v>1768</v>
      </c>
      <c r="G1471" t="s">
        <v>354</v>
      </c>
      <c r="H1471" t="s">
        <v>3134</v>
      </c>
      <c r="I1471" t="s">
        <v>3134</v>
      </c>
      <c r="L1471">
        <v>16</v>
      </c>
      <c r="M1471">
        <f t="shared" si="92"/>
        <v>16</v>
      </c>
      <c r="N1471">
        <v>11.7</v>
      </c>
      <c r="O1471">
        <v>9</v>
      </c>
      <c r="P1471" s="46" t="s">
        <v>51</v>
      </c>
      <c r="Q1471" t="s">
        <v>49</v>
      </c>
      <c r="R1471" s="2">
        <v>8957.25</v>
      </c>
      <c r="S1471" s="2">
        <v>7622.25</v>
      </c>
      <c r="T1471">
        <v>4.45</v>
      </c>
      <c r="U1471" s="2">
        <v>300</v>
      </c>
      <c r="V1471" s="2">
        <v>1335</v>
      </c>
      <c r="W1471" t="s">
        <v>376</v>
      </c>
      <c r="X1471" t="s">
        <v>30</v>
      </c>
      <c r="Y1471" s="6">
        <f t="shared" si="93"/>
        <v>2012.8651685393259</v>
      </c>
      <c r="Z1471" s="6">
        <f t="shared" si="94"/>
        <v>1712.8651685393259</v>
      </c>
      <c r="AA1471" s="6">
        <f t="shared" si="95"/>
        <v>300</v>
      </c>
      <c r="AD1471" s="50">
        <f>Raw[[#This Row],[Net Contractor Cost after rebate]]+Raw[[#This Row],[TotalIncentive]]</f>
        <v>1335</v>
      </c>
      <c r="AH1471" s="69">
        <f>Raw[[#This Row],[Contractor Markup]]/Raw[[#This Row],[RegularPrice]]</f>
        <v>0</v>
      </c>
    </row>
    <row r="1472" spans="1:34" hidden="1" x14ac:dyDescent="0.25">
      <c r="A1472">
        <v>51448</v>
      </c>
      <c r="B1472" t="s">
        <v>1550</v>
      </c>
      <c r="C1472">
        <v>31</v>
      </c>
      <c r="F1472" t="s">
        <v>1769</v>
      </c>
      <c r="G1472" t="s">
        <v>400</v>
      </c>
      <c r="H1472" t="s">
        <v>3132</v>
      </c>
      <c r="I1472" t="s">
        <v>3132</v>
      </c>
      <c r="L1472">
        <v>18</v>
      </c>
      <c r="M1472">
        <f t="shared" si="92"/>
        <v>18</v>
      </c>
      <c r="N1472">
        <v>9.9</v>
      </c>
      <c r="O1472">
        <v>10</v>
      </c>
      <c r="P1472" s="46" t="s">
        <v>27</v>
      </c>
      <c r="Q1472" t="s">
        <v>28</v>
      </c>
      <c r="R1472" s="2">
        <v>1537.1</v>
      </c>
      <c r="S1472" s="2">
        <v>937.1</v>
      </c>
      <c r="T1472">
        <v>1</v>
      </c>
      <c r="U1472" s="2">
        <v>600</v>
      </c>
      <c r="V1472" s="2">
        <v>600</v>
      </c>
      <c r="W1472" t="s">
        <v>75</v>
      </c>
      <c r="X1472" t="s">
        <v>30</v>
      </c>
      <c r="Y1472" s="6">
        <f t="shared" si="93"/>
        <v>1537.1</v>
      </c>
      <c r="Z1472" s="6">
        <f t="shared" si="94"/>
        <v>937.1</v>
      </c>
      <c r="AA1472" s="6">
        <f t="shared" si="95"/>
        <v>599.99999999999989</v>
      </c>
      <c r="AD1472" s="50">
        <f>Raw[[#This Row],[Net Contractor Cost after rebate]]+Raw[[#This Row],[TotalIncentive]]</f>
        <v>600</v>
      </c>
      <c r="AH1472" s="69">
        <f>Raw[[#This Row],[Contractor Markup]]/Raw[[#This Row],[RegularPrice]]</f>
        <v>0</v>
      </c>
    </row>
    <row r="1473" spans="1:34" hidden="1" x14ac:dyDescent="0.25">
      <c r="A1473">
        <v>51448</v>
      </c>
      <c r="B1473" t="s">
        <v>1550</v>
      </c>
      <c r="C1473">
        <v>32</v>
      </c>
      <c r="F1473" t="s">
        <v>1770</v>
      </c>
      <c r="G1473" t="s">
        <v>400</v>
      </c>
      <c r="H1473" t="s">
        <v>3132</v>
      </c>
      <c r="I1473" t="s">
        <v>3132</v>
      </c>
      <c r="L1473">
        <v>23.1</v>
      </c>
      <c r="M1473">
        <f t="shared" si="92"/>
        <v>24</v>
      </c>
      <c r="N1473">
        <v>13</v>
      </c>
      <c r="O1473">
        <v>12.5</v>
      </c>
      <c r="P1473" s="46" t="s">
        <v>27</v>
      </c>
      <c r="Q1473" t="s">
        <v>28</v>
      </c>
      <c r="R1473" s="2">
        <v>2033.95</v>
      </c>
      <c r="S1473" s="2">
        <v>1433.95</v>
      </c>
      <c r="T1473">
        <v>1</v>
      </c>
      <c r="U1473" s="2">
        <v>600</v>
      </c>
      <c r="V1473" s="2">
        <v>600</v>
      </c>
      <c r="W1473" t="s">
        <v>96</v>
      </c>
      <c r="X1473" t="s">
        <v>30</v>
      </c>
      <c r="Y1473" s="6">
        <f t="shared" si="93"/>
        <v>2033.95</v>
      </c>
      <c r="Z1473" s="6">
        <f t="shared" si="94"/>
        <v>1433.95</v>
      </c>
      <c r="AA1473" s="6">
        <f t="shared" si="95"/>
        <v>600</v>
      </c>
      <c r="AD1473" s="50">
        <f>Raw[[#This Row],[Net Contractor Cost after rebate]]+Raw[[#This Row],[TotalIncentive]]</f>
        <v>600</v>
      </c>
      <c r="AH1473" s="69">
        <f>Raw[[#This Row],[Contractor Markup]]/Raw[[#This Row],[RegularPrice]]</f>
        <v>0</v>
      </c>
    </row>
    <row r="1474" spans="1:34" hidden="1" x14ac:dyDescent="0.25">
      <c r="A1474">
        <v>51448</v>
      </c>
      <c r="B1474" t="s">
        <v>1550</v>
      </c>
      <c r="C1474">
        <v>33</v>
      </c>
      <c r="F1474" t="s">
        <v>1770</v>
      </c>
      <c r="G1474" t="s">
        <v>400</v>
      </c>
      <c r="H1474" t="s">
        <v>3134</v>
      </c>
      <c r="I1474" t="s">
        <v>3134</v>
      </c>
      <c r="L1474">
        <v>17.5</v>
      </c>
      <c r="M1474">
        <f t="shared" si="92"/>
        <v>18</v>
      </c>
      <c r="N1474">
        <v>13</v>
      </c>
      <c r="O1474">
        <v>9.6</v>
      </c>
      <c r="P1474" s="46" t="s">
        <v>51</v>
      </c>
      <c r="Q1474" t="s">
        <v>91</v>
      </c>
      <c r="R1474" s="2">
        <v>6112.15</v>
      </c>
      <c r="S1474" s="2">
        <v>4912.1499999999996</v>
      </c>
      <c r="T1474">
        <v>4</v>
      </c>
      <c r="U1474" s="2">
        <v>300</v>
      </c>
      <c r="V1474" s="2">
        <v>1200</v>
      </c>
      <c r="W1474" t="s">
        <v>96</v>
      </c>
      <c r="X1474" t="s">
        <v>30</v>
      </c>
      <c r="Y1474" s="6">
        <f t="shared" si="93"/>
        <v>1528.0374999999999</v>
      </c>
      <c r="Z1474" s="6">
        <f t="shared" si="94"/>
        <v>1228.0374999999999</v>
      </c>
      <c r="AA1474" s="6">
        <f t="shared" si="95"/>
        <v>300</v>
      </c>
      <c r="AD1474" s="50">
        <f>Raw[[#This Row],[Net Contractor Cost after rebate]]+Raw[[#This Row],[TotalIncentive]]</f>
        <v>1200</v>
      </c>
      <c r="AH1474" s="69">
        <f>Raw[[#This Row],[Contractor Markup]]/Raw[[#This Row],[RegularPrice]]</f>
        <v>0</v>
      </c>
    </row>
    <row r="1475" spans="1:34" hidden="1" x14ac:dyDescent="0.25">
      <c r="A1475">
        <v>51448</v>
      </c>
      <c r="B1475" t="s">
        <v>1550</v>
      </c>
      <c r="C1475">
        <v>34</v>
      </c>
      <c r="F1475" t="s">
        <v>1771</v>
      </c>
      <c r="G1475" t="s">
        <v>182</v>
      </c>
      <c r="H1475" t="s">
        <v>3132</v>
      </c>
      <c r="I1475" t="s">
        <v>3132</v>
      </c>
      <c r="L1475">
        <v>20</v>
      </c>
      <c r="M1475">
        <f t="shared" si="92"/>
        <v>20</v>
      </c>
      <c r="N1475">
        <v>12.7</v>
      </c>
      <c r="O1475">
        <v>10</v>
      </c>
      <c r="P1475" s="46" t="s">
        <v>27</v>
      </c>
      <c r="Q1475" t="s">
        <v>28</v>
      </c>
      <c r="R1475" s="2">
        <v>3523.55</v>
      </c>
      <c r="S1475" s="2">
        <v>2623.55</v>
      </c>
      <c r="T1475">
        <v>1.5</v>
      </c>
      <c r="U1475" s="2">
        <v>600</v>
      </c>
      <c r="V1475" s="2">
        <v>900</v>
      </c>
      <c r="W1475" t="s">
        <v>705</v>
      </c>
      <c r="X1475" t="s">
        <v>30</v>
      </c>
      <c r="Y1475" s="6">
        <f t="shared" si="93"/>
        <v>2349.0333333333333</v>
      </c>
      <c r="Z1475" s="6">
        <f t="shared" si="94"/>
        <v>1749.0333333333335</v>
      </c>
      <c r="AA1475" s="6">
        <f t="shared" si="95"/>
        <v>599.99999999999977</v>
      </c>
      <c r="AD1475" s="50">
        <f>Raw[[#This Row],[Net Contractor Cost after rebate]]+Raw[[#This Row],[TotalIncentive]]</f>
        <v>900</v>
      </c>
      <c r="AH1475" s="69">
        <f>Raw[[#This Row],[Contractor Markup]]/Raw[[#This Row],[RegularPrice]]</f>
        <v>0</v>
      </c>
    </row>
    <row r="1476" spans="1:34" hidden="1" x14ac:dyDescent="0.25">
      <c r="A1476">
        <v>51448</v>
      </c>
      <c r="B1476" t="s">
        <v>1550</v>
      </c>
      <c r="C1476">
        <v>35</v>
      </c>
      <c r="F1476" t="s">
        <v>1772</v>
      </c>
      <c r="G1476" t="s">
        <v>182</v>
      </c>
      <c r="H1476" t="s">
        <v>3132</v>
      </c>
      <c r="I1476" t="s">
        <v>3132</v>
      </c>
      <c r="L1476">
        <v>19.2</v>
      </c>
      <c r="M1476">
        <f t="shared" si="92"/>
        <v>20</v>
      </c>
      <c r="N1476">
        <v>9.4</v>
      </c>
      <c r="O1476">
        <v>11</v>
      </c>
      <c r="P1476" s="46" t="s">
        <v>27</v>
      </c>
      <c r="Q1476" t="s">
        <v>28</v>
      </c>
      <c r="R1476" s="2">
        <v>5681.95</v>
      </c>
      <c r="S1476" s="2">
        <v>3911.95</v>
      </c>
      <c r="T1476">
        <v>2.95</v>
      </c>
      <c r="U1476" s="2">
        <v>600</v>
      </c>
      <c r="V1476" s="2">
        <v>1770</v>
      </c>
      <c r="W1476" t="s">
        <v>101</v>
      </c>
      <c r="X1476" t="s">
        <v>30</v>
      </c>
      <c r="Y1476" s="6">
        <f t="shared" si="93"/>
        <v>1926.0847457627117</v>
      </c>
      <c r="Z1476" s="6">
        <f t="shared" si="94"/>
        <v>1326.0847457627117</v>
      </c>
      <c r="AA1476" s="6">
        <f t="shared" si="95"/>
        <v>600</v>
      </c>
      <c r="AD1476" s="50">
        <f>Raw[[#This Row],[Net Contractor Cost after rebate]]+Raw[[#This Row],[TotalIncentive]]</f>
        <v>1770</v>
      </c>
      <c r="AH1476" s="69">
        <f>Raw[[#This Row],[Contractor Markup]]/Raw[[#This Row],[RegularPrice]]</f>
        <v>0</v>
      </c>
    </row>
    <row r="1477" spans="1:34" hidden="1" x14ac:dyDescent="0.25">
      <c r="A1477">
        <v>51448</v>
      </c>
      <c r="B1477" t="s">
        <v>1550</v>
      </c>
      <c r="C1477">
        <v>36</v>
      </c>
      <c r="F1477" t="s">
        <v>1773</v>
      </c>
      <c r="G1477" t="s">
        <v>182</v>
      </c>
      <c r="H1477" t="s">
        <v>3132</v>
      </c>
      <c r="I1477" t="s">
        <v>3132</v>
      </c>
      <c r="L1477">
        <v>19</v>
      </c>
      <c r="M1477">
        <f t="shared" si="92"/>
        <v>19</v>
      </c>
      <c r="N1477">
        <v>10.6</v>
      </c>
      <c r="O1477">
        <v>10.6</v>
      </c>
      <c r="P1477" s="46" t="s">
        <v>27</v>
      </c>
      <c r="Q1477" t="s">
        <v>28</v>
      </c>
      <c r="R1477" s="2">
        <v>4777.55</v>
      </c>
      <c r="S1477" s="2">
        <v>3361.55</v>
      </c>
      <c r="T1477">
        <v>2.36</v>
      </c>
      <c r="U1477" s="2">
        <v>600</v>
      </c>
      <c r="V1477" s="2">
        <v>1416</v>
      </c>
      <c r="W1477" t="s">
        <v>440</v>
      </c>
      <c r="X1477" t="s">
        <v>30</v>
      </c>
      <c r="Y1477" s="6">
        <f t="shared" si="93"/>
        <v>2024.3855932203392</v>
      </c>
      <c r="Z1477" s="6">
        <f t="shared" si="94"/>
        <v>1424.3855932203392</v>
      </c>
      <c r="AA1477" s="6">
        <f t="shared" si="95"/>
        <v>600</v>
      </c>
      <c r="AD1477" s="50">
        <f>Raw[[#This Row],[Net Contractor Cost after rebate]]+Raw[[#This Row],[TotalIncentive]]</f>
        <v>1416</v>
      </c>
      <c r="AH1477" s="69">
        <f>Raw[[#This Row],[Contractor Markup]]/Raw[[#This Row],[RegularPrice]]</f>
        <v>0</v>
      </c>
    </row>
    <row r="1478" spans="1:34" hidden="1" x14ac:dyDescent="0.25">
      <c r="A1478">
        <v>51448</v>
      </c>
      <c r="B1478" t="s">
        <v>1550</v>
      </c>
      <c r="C1478">
        <v>37</v>
      </c>
      <c r="F1478" t="s">
        <v>1774</v>
      </c>
      <c r="G1478" t="s">
        <v>182</v>
      </c>
      <c r="H1478" t="s">
        <v>3132</v>
      </c>
      <c r="I1478" t="s">
        <v>3132</v>
      </c>
      <c r="L1478">
        <v>18.899999999999999</v>
      </c>
      <c r="M1478">
        <f t="shared" si="92"/>
        <v>19</v>
      </c>
      <c r="N1478">
        <v>12</v>
      </c>
      <c r="O1478">
        <v>11.4</v>
      </c>
      <c r="P1478" s="46" t="s">
        <v>27</v>
      </c>
      <c r="Q1478" t="s">
        <v>28</v>
      </c>
      <c r="R1478" s="2">
        <v>8483.5</v>
      </c>
      <c r="S1478" s="2">
        <v>6083.5</v>
      </c>
      <c r="T1478">
        <v>4</v>
      </c>
      <c r="U1478" s="2">
        <v>600</v>
      </c>
      <c r="V1478" s="2">
        <v>2400</v>
      </c>
      <c r="W1478" t="s">
        <v>1293</v>
      </c>
      <c r="X1478" t="s">
        <v>30</v>
      </c>
      <c r="Y1478" s="6">
        <f t="shared" si="93"/>
        <v>2120.875</v>
      </c>
      <c r="Z1478" s="6">
        <f t="shared" si="94"/>
        <v>1520.875</v>
      </c>
      <c r="AA1478" s="6">
        <f t="shared" si="95"/>
        <v>600</v>
      </c>
      <c r="AD1478" s="50">
        <f>Raw[[#This Row],[Net Contractor Cost after rebate]]+Raw[[#This Row],[TotalIncentive]]</f>
        <v>2400</v>
      </c>
      <c r="AH1478" s="69">
        <f>Raw[[#This Row],[Contractor Markup]]/Raw[[#This Row],[RegularPrice]]</f>
        <v>0</v>
      </c>
    </row>
    <row r="1479" spans="1:34" hidden="1" x14ac:dyDescent="0.25">
      <c r="A1479">
        <v>51448</v>
      </c>
      <c r="B1479" t="s">
        <v>1550</v>
      </c>
      <c r="C1479">
        <v>38</v>
      </c>
      <c r="F1479" t="s">
        <v>1775</v>
      </c>
      <c r="G1479" t="s">
        <v>182</v>
      </c>
      <c r="H1479" t="s">
        <v>3132</v>
      </c>
      <c r="I1479" t="s">
        <v>3132</v>
      </c>
      <c r="L1479">
        <v>19.2</v>
      </c>
      <c r="M1479">
        <f t="shared" si="92"/>
        <v>20</v>
      </c>
      <c r="N1479">
        <v>9.4</v>
      </c>
      <c r="O1479">
        <v>11</v>
      </c>
      <c r="P1479" s="46" t="s">
        <v>27</v>
      </c>
      <c r="Q1479" t="s">
        <v>28</v>
      </c>
      <c r="R1479" s="2">
        <v>6338.4</v>
      </c>
      <c r="S1479" s="2">
        <v>4568.3999999999996</v>
      </c>
      <c r="T1479">
        <v>2.95</v>
      </c>
      <c r="U1479" s="2">
        <v>600</v>
      </c>
      <c r="V1479" s="2">
        <v>1770</v>
      </c>
      <c r="W1479" t="s">
        <v>123</v>
      </c>
      <c r="X1479" t="s">
        <v>30</v>
      </c>
      <c r="Y1479" s="6">
        <f t="shared" si="93"/>
        <v>2148.6101694915251</v>
      </c>
      <c r="Z1479" s="6">
        <f t="shared" si="94"/>
        <v>1548.6101694915253</v>
      </c>
      <c r="AA1479" s="6">
        <f t="shared" si="95"/>
        <v>599.99999999999977</v>
      </c>
      <c r="AD1479" s="50">
        <f>Raw[[#This Row],[Net Contractor Cost after rebate]]+Raw[[#This Row],[TotalIncentive]]</f>
        <v>1770</v>
      </c>
      <c r="AH1479" s="69">
        <f>Raw[[#This Row],[Contractor Markup]]/Raw[[#This Row],[RegularPrice]]</f>
        <v>0</v>
      </c>
    </row>
    <row r="1480" spans="1:34" hidden="1" x14ac:dyDescent="0.25">
      <c r="A1480">
        <v>51448</v>
      </c>
      <c r="B1480" t="s">
        <v>1550</v>
      </c>
      <c r="C1480">
        <v>39</v>
      </c>
      <c r="F1480" t="s">
        <v>1776</v>
      </c>
      <c r="G1480" t="s">
        <v>182</v>
      </c>
      <c r="H1480" t="s">
        <v>3132</v>
      </c>
      <c r="I1480" t="s">
        <v>3132</v>
      </c>
      <c r="L1480">
        <v>17</v>
      </c>
      <c r="M1480">
        <f t="shared" si="92"/>
        <v>17</v>
      </c>
      <c r="N1480">
        <v>12</v>
      </c>
      <c r="O1480">
        <v>9</v>
      </c>
      <c r="P1480" s="46" t="s">
        <v>27</v>
      </c>
      <c r="Q1480" t="s">
        <v>40</v>
      </c>
      <c r="R1480" s="2">
        <v>1375.55</v>
      </c>
      <c r="S1480" s="2">
        <v>1076.55</v>
      </c>
      <c r="T1480">
        <v>1</v>
      </c>
      <c r="U1480" s="2">
        <v>400</v>
      </c>
      <c r="V1480" s="2">
        <v>400</v>
      </c>
      <c r="W1480" t="s">
        <v>292</v>
      </c>
      <c r="X1480" t="s">
        <v>30</v>
      </c>
      <c r="Y1480" s="6">
        <f t="shared" si="93"/>
        <v>1375.55</v>
      </c>
      <c r="Z1480" s="6">
        <f t="shared" si="94"/>
        <v>1076.55</v>
      </c>
      <c r="AA1480" s="6">
        <f t="shared" si="95"/>
        <v>299</v>
      </c>
      <c r="AD1480" s="50">
        <f>Raw[[#This Row],[Net Contractor Cost after rebate]]+Raw[[#This Row],[TotalIncentive]]</f>
        <v>400</v>
      </c>
      <c r="AH1480" s="69">
        <f>Raw[[#This Row],[Contractor Markup]]/Raw[[#This Row],[RegularPrice]]</f>
        <v>0</v>
      </c>
    </row>
    <row r="1481" spans="1:34" hidden="1" x14ac:dyDescent="0.25">
      <c r="A1481">
        <v>51448</v>
      </c>
      <c r="B1481" t="s">
        <v>1550</v>
      </c>
      <c r="C1481">
        <v>40</v>
      </c>
      <c r="F1481" t="s">
        <v>1777</v>
      </c>
      <c r="G1481" t="s">
        <v>182</v>
      </c>
      <c r="H1481" t="s">
        <v>3132</v>
      </c>
      <c r="I1481" t="s">
        <v>3132</v>
      </c>
      <c r="L1481">
        <v>20</v>
      </c>
      <c r="M1481">
        <f t="shared" si="92"/>
        <v>20</v>
      </c>
      <c r="N1481">
        <v>12.7</v>
      </c>
      <c r="O1481">
        <v>10</v>
      </c>
      <c r="P1481" s="46" t="s">
        <v>27</v>
      </c>
      <c r="Q1481" t="s">
        <v>28</v>
      </c>
      <c r="R1481" s="2">
        <v>3537.8</v>
      </c>
      <c r="S1481" s="2">
        <v>2637.8</v>
      </c>
      <c r="T1481">
        <v>1.5</v>
      </c>
      <c r="U1481" s="2">
        <v>600</v>
      </c>
      <c r="V1481" s="2">
        <v>900</v>
      </c>
      <c r="W1481" t="s">
        <v>705</v>
      </c>
      <c r="X1481" t="s">
        <v>30</v>
      </c>
      <c r="Y1481" s="6">
        <f t="shared" si="93"/>
        <v>2358.5333333333333</v>
      </c>
      <c r="Z1481" s="6">
        <f t="shared" si="94"/>
        <v>1758.5333333333335</v>
      </c>
      <c r="AA1481" s="6">
        <f t="shared" si="95"/>
        <v>599.99999999999977</v>
      </c>
      <c r="AD1481" s="50">
        <f>Raw[[#This Row],[Net Contractor Cost after rebate]]+Raw[[#This Row],[TotalIncentive]]</f>
        <v>900</v>
      </c>
      <c r="AH1481" s="69">
        <f>Raw[[#This Row],[Contractor Markup]]/Raw[[#This Row],[RegularPrice]]</f>
        <v>0</v>
      </c>
    </row>
    <row r="1482" spans="1:34" hidden="1" x14ac:dyDescent="0.25">
      <c r="A1482">
        <v>51448</v>
      </c>
      <c r="B1482" t="s">
        <v>1550</v>
      </c>
      <c r="C1482">
        <v>41</v>
      </c>
      <c r="F1482" t="s">
        <v>1778</v>
      </c>
      <c r="G1482" t="s">
        <v>180</v>
      </c>
      <c r="H1482" t="s">
        <v>3132</v>
      </c>
      <c r="I1482" t="s">
        <v>3132</v>
      </c>
      <c r="L1482">
        <v>17</v>
      </c>
      <c r="M1482">
        <f t="shared" si="92"/>
        <v>17</v>
      </c>
      <c r="N1482">
        <v>9.9</v>
      </c>
      <c r="O1482">
        <v>9</v>
      </c>
      <c r="P1482" s="46" t="s">
        <v>27</v>
      </c>
      <c r="Q1482" t="s">
        <v>40</v>
      </c>
      <c r="R1482" s="2">
        <v>1504.8</v>
      </c>
      <c r="S1482" s="2">
        <v>1104.8</v>
      </c>
      <c r="T1482">
        <v>1</v>
      </c>
      <c r="U1482" s="2">
        <v>400</v>
      </c>
      <c r="V1482" s="2">
        <v>400</v>
      </c>
      <c r="W1482" t="s">
        <v>1779</v>
      </c>
      <c r="X1482" t="s">
        <v>30</v>
      </c>
      <c r="Y1482" s="6">
        <f t="shared" si="93"/>
        <v>1504.8</v>
      </c>
      <c r="Z1482" s="6">
        <f t="shared" si="94"/>
        <v>1104.8</v>
      </c>
      <c r="AA1482" s="6">
        <f t="shared" si="95"/>
        <v>400</v>
      </c>
      <c r="AD1482" s="50">
        <f>Raw[[#This Row],[Net Contractor Cost after rebate]]+Raw[[#This Row],[TotalIncentive]]</f>
        <v>400</v>
      </c>
      <c r="AH1482" s="69">
        <f>Raw[[#This Row],[Contractor Markup]]/Raw[[#This Row],[RegularPrice]]</f>
        <v>0</v>
      </c>
    </row>
    <row r="1483" spans="1:34" hidden="1" x14ac:dyDescent="0.25">
      <c r="A1483">
        <v>51448</v>
      </c>
      <c r="B1483" t="s">
        <v>1550</v>
      </c>
      <c r="C1483">
        <v>42</v>
      </c>
      <c r="F1483" t="s">
        <v>1780</v>
      </c>
      <c r="G1483" t="s">
        <v>180</v>
      </c>
      <c r="H1483" t="s">
        <v>3132</v>
      </c>
      <c r="I1483" t="s">
        <v>3132</v>
      </c>
      <c r="L1483">
        <v>18</v>
      </c>
      <c r="M1483">
        <f t="shared" si="92"/>
        <v>18</v>
      </c>
      <c r="N1483">
        <v>8.6</v>
      </c>
      <c r="O1483">
        <v>10</v>
      </c>
      <c r="P1483" s="46" t="s">
        <v>27</v>
      </c>
      <c r="Q1483" t="s">
        <v>28</v>
      </c>
      <c r="R1483" s="2">
        <v>2422.5</v>
      </c>
      <c r="S1483" s="2">
        <v>1306.5</v>
      </c>
      <c r="T1483">
        <v>1.86</v>
      </c>
      <c r="U1483" s="2">
        <v>600</v>
      </c>
      <c r="V1483" s="2">
        <v>1116</v>
      </c>
      <c r="W1483" t="s">
        <v>53</v>
      </c>
      <c r="X1483" t="s">
        <v>30</v>
      </c>
      <c r="Y1483" s="6">
        <f t="shared" si="93"/>
        <v>1302.4193548387095</v>
      </c>
      <c r="Z1483" s="6">
        <f t="shared" si="94"/>
        <v>702.41935483870964</v>
      </c>
      <c r="AA1483" s="6">
        <f t="shared" si="95"/>
        <v>599.99999999999989</v>
      </c>
      <c r="AD1483" s="50">
        <f>Raw[[#This Row],[Net Contractor Cost after rebate]]+Raw[[#This Row],[TotalIncentive]]</f>
        <v>1116</v>
      </c>
      <c r="AH1483" s="69">
        <f>Raw[[#This Row],[Contractor Markup]]/Raw[[#This Row],[RegularPrice]]</f>
        <v>0</v>
      </c>
    </row>
    <row r="1484" spans="1:34" hidden="1" x14ac:dyDescent="0.25">
      <c r="A1484">
        <v>51448</v>
      </c>
      <c r="B1484" t="s">
        <v>1550</v>
      </c>
      <c r="C1484">
        <v>43</v>
      </c>
      <c r="F1484" t="s">
        <v>1781</v>
      </c>
      <c r="G1484" t="s">
        <v>180</v>
      </c>
      <c r="H1484" t="s">
        <v>3132</v>
      </c>
      <c r="I1484" t="s">
        <v>3132</v>
      </c>
      <c r="L1484">
        <v>20</v>
      </c>
      <c r="M1484">
        <f t="shared" si="92"/>
        <v>20</v>
      </c>
      <c r="N1484">
        <v>12.7</v>
      </c>
      <c r="O1484">
        <v>10</v>
      </c>
      <c r="P1484" s="46" t="s">
        <v>27</v>
      </c>
      <c r="Q1484" t="s">
        <v>28</v>
      </c>
      <c r="R1484" s="2">
        <v>3621.4</v>
      </c>
      <c r="S1484" s="2">
        <v>2721.4</v>
      </c>
      <c r="T1484">
        <v>1.5</v>
      </c>
      <c r="U1484" s="2">
        <v>600</v>
      </c>
      <c r="V1484" s="2">
        <v>900</v>
      </c>
      <c r="W1484" t="s">
        <v>401</v>
      </c>
      <c r="X1484" t="s">
        <v>30</v>
      </c>
      <c r="Y1484" s="6">
        <f t="shared" si="93"/>
        <v>2414.2666666666669</v>
      </c>
      <c r="Z1484" s="6">
        <f t="shared" si="94"/>
        <v>1814.2666666666667</v>
      </c>
      <c r="AA1484" s="6">
        <f t="shared" si="95"/>
        <v>600.00000000000023</v>
      </c>
      <c r="AD1484" s="50">
        <f>Raw[[#This Row],[Net Contractor Cost after rebate]]+Raw[[#This Row],[TotalIncentive]]</f>
        <v>900</v>
      </c>
      <c r="AH1484" s="69">
        <f>Raw[[#This Row],[Contractor Markup]]/Raw[[#This Row],[RegularPrice]]</f>
        <v>0</v>
      </c>
    </row>
    <row r="1485" spans="1:34" hidden="1" x14ac:dyDescent="0.25">
      <c r="A1485">
        <v>51448</v>
      </c>
      <c r="B1485" t="s">
        <v>1550</v>
      </c>
      <c r="C1485">
        <v>44</v>
      </c>
      <c r="F1485" t="s">
        <v>1782</v>
      </c>
      <c r="G1485" t="s">
        <v>180</v>
      </c>
      <c r="H1485" t="s">
        <v>3134</v>
      </c>
      <c r="I1485" t="s">
        <v>3134</v>
      </c>
      <c r="L1485">
        <v>19</v>
      </c>
      <c r="M1485">
        <f t="shared" si="92"/>
        <v>19</v>
      </c>
      <c r="N1485">
        <v>10.5</v>
      </c>
      <c r="O1485">
        <v>10</v>
      </c>
      <c r="P1485" s="46" t="s">
        <v>51</v>
      </c>
      <c r="Q1485" t="s">
        <v>62</v>
      </c>
      <c r="R1485" s="2">
        <v>10305.75</v>
      </c>
      <c r="S1485" s="2">
        <v>8805.75</v>
      </c>
      <c r="T1485">
        <v>5</v>
      </c>
      <c r="U1485" s="2">
        <v>300</v>
      </c>
      <c r="V1485" s="2">
        <v>1500</v>
      </c>
      <c r="W1485" t="s">
        <v>527</v>
      </c>
      <c r="X1485" t="s">
        <v>30</v>
      </c>
      <c r="Y1485" s="6">
        <f t="shared" si="93"/>
        <v>2061.15</v>
      </c>
      <c r="Z1485" s="6">
        <f t="shared" si="94"/>
        <v>1761.15</v>
      </c>
      <c r="AA1485" s="6">
        <f t="shared" si="95"/>
        <v>300</v>
      </c>
      <c r="AD1485" s="50">
        <f>Raw[[#This Row],[Net Contractor Cost after rebate]]+Raw[[#This Row],[TotalIncentive]]</f>
        <v>1500</v>
      </c>
      <c r="AH1485" s="69">
        <f>Raw[[#This Row],[Contractor Markup]]/Raw[[#This Row],[RegularPrice]]</f>
        <v>0</v>
      </c>
    </row>
    <row r="1486" spans="1:34" hidden="1" x14ac:dyDescent="0.25">
      <c r="A1486">
        <v>51448</v>
      </c>
      <c r="B1486" t="s">
        <v>1550</v>
      </c>
      <c r="C1486">
        <v>45</v>
      </c>
      <c r="F1486" t="s">
        <v>1782</v>
      </c>
      <c r="G1486" t="s">
        <v>180</v>
      </c>
      <c r="H1486" t="s">
        <v>3134</v>
      </c>
      <c r="I1486" t="s">
        <v>3134</v>
      </c>
      <c r="L1486">
        <v>19</v>
      </c>
      <c r="M1486">
        <f t="shared" si="92"/>
        <v>19</v>
      </c>
      <c r="N1486">
        <v>10.5</v>
      </c>
      <c r="O1486">
        <v>10</v>
      </c>
      <c r="P1486" s="46" t="s">
        <v>51</v>
      </c>
      <c r="Q1486" t="s">
        <v>62</v>
      </c>
      <c r="R1486" s="2">
        <v>10305.75</v>
      </c>
      <c r="S1486" s="2">
        <v>8805.75</v>
      </c>
      <c r="T1486">
        <v>5</v>
      </c>
      <c r="U1486" s="2">
        <v>300</v>
      </c>
      <c r="V1486" s="2">
        <v>1500</v>
      </c>
      <c r="W1486" t="s">
        <v>527</v>
      </c>
      <c r="X1486" t="s">
        <v>30</v>
      </c>
      <c r="Y1486" s="6">
        <f t="shared" si="93"/>
        <v>2061.15</v>
      </c>
      <c r="Z1486" s="6">
        <f t="shared" si="94"/>
        <v>1761.15</v>
      </c>
      <c r="AA1486" s="6">
        <f t="shared" si="95"/>
        <v>300</v>
      </c>
      <c r="AD1486" s="50">
        <f>Raw[[#This Row],[Net Contractor Cost after rebate]]+Raw[[#This Row],[TotalIncentive]]</f>
        <v>1500</v>
      </c>
      <c r="AH1486" s="69">
        <f>Raw[[#This Row],[Contractor Markup]]/Raw[[#This Row],[RegularPrice]]</f>
        <v>0</v>
      </c>
    </row>
    <row r="1487" spans="1:34" hidden="1" x14ac:dyDescent="0.25">
      <c r="A1487">
        <v>51448</v>
      </c>
      <c r="B1487" t="s">
        <v>1550</v>
      </c>
      <c r="C1487">
        <v>46</v>
      </c>
      <c r="F1487" t="s">
        <v>1783</v>
      </c>
      <c r="G1487" t="s">
        <v>180</v>
      </c>
      <c r="H1487" t="s">
        <v>3132</v>
      </c>
      <c r="I1487" t="s">
        <v>3132</v>
      </c>
      <c r="L1487">
        <v>17</v>
      </c>
      <c r="M1487">
        <f t="shared" si="92"/>
        <v>17</v>
      </c>
      <c r="N1487">
        <v>9.9</v>
      </c>
      <c r="O1487">
        <v>9</v>
      </c>
      <c r="P1487" s="46" t="s">
        <v>27</v>
      </c>
      <c r="Q1487" t="s">
        <v>40</v>
      </c>
      <c r="R1487" s="2">
        <v>1504.8</v>
      </c>
      <c r="S1487" s="2">
        <v>1104.8</v>
      </c>
      <c r="T1487">
        <v>1</v>
      </c>
      <c r="U1487" s="2">
        <v>400</v>
      </c>
      <c r="V1487" s="2">
        <v>400</v>
      </c>
      <c r="W1487" t="s">
        <v>1779</v>
      </c>
      <c r="X1487" t="s">
        <v>30</v>
      </c>
      <c r="Y1487" s="6">
        <f t="shared" si="93"/>
        <v>1504.8</v>
      </c>
      <c r="Z1487" s="6">
        <f t="shared" si="94"/>
        <v>1104.8</v>
      </c>
      <c r="AA1487" s="6">
        <f t="shared" si="95"/>
        <v>400</v>
      </c>
      <c r="AD1487" s="50">
        <f>Raw[[#This Row],[Net Contractor Cost after rebate]]+Raw[[#This Row],[TotalIncentive]]</f>
        <v>400</v>
      </c>
      <c r="AH1487" s="69">
        <f>Raw[[#This Row],[Contractor Markup]]/Raw[[#This Row],[RegularPrice]]</f>
        <v>0</v>
      </c>
    </row>
    <row r="1488" spans="1:34" hidden="1" x14ac:dyDescent="0.25">
      <c r="A1488">
        <v>51448</v>
      </c>
      <c r="B1488" t="s">
        <v>1550</v>
      </c>
      <c r="C1488">
        <v>47</v>
      </c>
      <c r="F1488" t="s">
        <v>1784</v>
      </c>
      <c r="G1488" t="s">
        <v>172</v>
      </c>
      <c r="H1488" t="s">
        <v>3132</v>
      </c>
      <c r="I1488" t="s">
        <v>3132</v>
      </c>
      <c r="L1488">
        <v>19.7</v>
      </c>
      <c r="M1488">
        <f t="shared" si="92"/>
        <v>20</v>
      </c>
      <c r="N1488">
        <v>9.1999999999999993</v>
      </c>
      <c r="O1488">
        <v>10.3</v>
      </c>
      <c r="P1488" s="46" t="s">
        <v>27</v>
      </c>
      <c r="Q1488" t="s">
        <v>28</v>
      </c>
      <c r="R1488" s="2">
        <v>6364.05</v>
      </c>
      <c r="S1488" s="2">
        <v>4339.05</v>
      </c>
      <c r="T1488">
        <v>3.37</v>
      </c>
      <c r="U1488" s="2">
        <v>600</v>
      </c>
      <c r="V1488" s="2">
        <v>2022</v>
      </c>
      <c r="W1488" t="s">
        <v>401</v>
      </c>
      <c r="X1488" t="s">
        <v>30</v>
      </c>
      <c r="Y1488" s="6">
        <f t="shared" si="93"/>
        <v>1888.4421364985162</v>
      </c>
      <c r="Z1488" s="6">
        <f t="shared" si="94"/>
        <v>1287.5519287833829</v>
      </c>
      <c r="AA1488" s="6">
        <f t="shared" si="95"/>
        <v>600.89020771513333</v>
      </c>
      <c r="AD1488" s="50">
        <f>Raw[[#This Row],[Net Contractor Cost after rebate]]+Raw[[#This Row],[TotalIncentive]]</f>
        <v>2022</v>
      </c>
      <c r="AH1488" s="69">
        <f>Raw[[#This Row],[Contractor Markup]]/Raw[[#This Row],[RegularPrice]]</f>
        <v>0</v>
      </c>
    </row>
    <row r="1489" spans="1:34" hidden="1" x14ac:dyDescent="0.25">
      <c r="A1489">
        <v>51448</v>
      </c>
      <c r="B1489" t="s">
        <v>1550</v>
      </c>
      <c r="C1489">
        <v>48</v>
      </c>
      <c r="F1489" t="s">
        <v>1785</v>
      </c>
      <c r="G1489" t="s">
        <v>172</v>
      </c>
      <c r="H1489" t="s">
        <v>3132</v>
      </c>
      <c r="I1489" t="s">
        <v>3132</v>
      </c>
      <c r="L1489">
        <v>19.2</v>
      </c>
      <c r="M1489">
        <f t="shared" si="92"/>
        <v>20</v>
      </c>
      <c r="N1489">
        <v>9.4</v>
      </c>
      <c r="O1489">
        <v>11</v>
      </c>
      <c r="P1489" s="46" t="s">
        <v>27</v>
      </c>
      <c r="Q1489" t="s">
        <v>28</v>
      </c>
      <c r="R1489" s="2">
        <v>6679.45</v>
      </c>
      <c r="S1489" s="2">
        <v>4909.45</v>
      </c>
      <c r="T1489">
        <v>2.95</v>
      </c>
      <c r="U1489" s="2">
        <v>600</v>
      </c>
      <c r="V1489" s="2">
        <v>1770</v>
      </c>
      <c r="W1489" t="s">
        <v>1786</v>
      </c>
      <c r="X1489" t="s">
        <v>30</v>
      </c>
      <c r="Y1489" s="6">
        <f t="shared" si="93"/>
        <v>2264.2203389830506</v>
      </c>
      <c r="Z1489" s="6">
        <f t="shared" si="94"/>
        <v>1664.2203389830506</v>
      </c>
      <c r="AA1489" s="6">
        <f t="shared" si="95"/>
        <v>600</v>
      </c>
      <c r="AD1489" s="50">
        <f>Raw[[#This Row],[Net Contractor Cost after rebate]]+Raw[[#This Row],[TotalIncentive]]</f>
        <v>1770</v>
      </c>
      <c r="AH1489" s="69">
        <f>Raw[[#This Row],[Contractor Markup]]/Raw[[#This Row],[RegularPrice]]</f>
        <v>0</v>
      </c>
    </row>
    <row r="1490" spans="1:34" hidden="1" x14ac:dyDescent="0.25">
      <c r="A1490">
        <v>51448</v>
      </c>
      <c r="B1490" t="s">
        <v>1550</v>
      </c>
      <c r="C1490">
        <v>49</v>
      </c>
      <c r="F1490" t="s">
        <v>1772</v>
      </c>
      <c r="G1490" t="s">
        <v>172</v>
      </c>
      <c r="H1490" t="s">
        <v>3132</v>
      </c>
      <c r="I1490" t="s">
        <v>3132</v>
      </c>
      <c r="L1490">
        <v>19.2</v>
      </c>
      <c r="M1490">
        <f t="shared" si="92"/>
        <v>20</v>
      </c>
      <c r="N1490">
        <v>9.4</v>
      </c>
      <c r="O1490">
        <v>11</v>
      </c>
      <c r="P1490" s="46" t="s">
        <v>27</v>
      </c>
      <c r="Q1490" t="s">
        <v>28</v>
      </c>
      <c r="R1490" s="2">
        <v>5681.95</v>
      </c>
      <c r="S1490" s="2">
        <v>3911.95</v>
      </c>
      <c r="T1490">
        <v>2.95</v>
      </c>
      <c r="U1490" s="2">
        <v>600</v>
      </c>
      <c r="V1490" s="2">
        <v>1770</v>
      </c>
      <c r="W1490" t="s">
        <v>736</v>
      </c>
      <c r="X1490" t="s">
        <v>30</v>
      </c>
      <c r="Y1490" s="6">
        <f t="shared" si="93"/>
        <v>1926.0847457627117</v>
      </c>
      <c r="Z1490" s="6">
        <f t="shared" si="94"/>
        <v>1326.0847457627117</v>
      </c>
      <c r="AA1490" s="6">
        <f t="shared" si="95"/>
        <v>600</v>
      </c>
      <c r="AD1490" s="50">
        <f>Raw[[#This Row],[Net Contractor Cost after rebate]]+Raw[[#This Row],[TotalIncentive]]</f>
        <v>1770</v>
      </c>
      <c r="AH1490" s="69">
        <f>Raw[[#This Row],[Contractor Markup]]/Raw[[#This Row],[RegularPrice]]</f>
        <v>0</v>
      </c>
    </row>
    <row r="1491" spans="1:34" hidden="1" x14ac:dyDescent="0.25">
      <c r="A1491">
        <v>51448</v>
      </c>
      <c r="B1491" t="s">
        <v>1550</v>
      </c>
      <c r="C1491">
        <v>50</v>
      </c>
      <c r="F1491" t="s">
        <v>1787</v>
      </c>
      <c r="G1491" t="s">
        <v>172</v>
      </c>
      <c r="H1491" t="s">
        <v>3132</v>
      </c>
      <c r="I1491" t="s">
        <v>3132</v>
      </c>
      <c r="L1491">
        <v>16</v>
      </c>
      <c r="M1491">
        <f t="shared" si="92"/>
        <v>16</v>
      </c>
      <c r="N1491">
        <v>10</v>
      </c>
      <c r="O1491">
        <v>8.5</v>
      </c>
      <c r="P1491" s="46" t="s">
        <v>27</v>
      </c>
      <c r="Q1491" t="s">
        <v>74</v>
      </c>
      <c r="R1491" s="2">
        <v>1919</v>
      </c>
      <c r="S1491" s="2">
        <v>1490</v>
      </c>
      <c r="T1491">
        <v>1.43</v>
      </c>
      <c r="U1491" s="2">
        <v>300</v>
      </c>
      <c r="V1491" s="2">
        <v>429</v>
      </c>
      <c r="W1491" t="s">
        <v>429</v>
      </c>
      <c r="X1491" t="s">
        <v>30</v>
      </c>
      <c r="Y1491" s="6">
        <f t="shared" si="93"/>
        <v>1341.958041958042</v>
      </c>
      <c r="Z1491" s="6">
        <f t="shared" si="94"/>
        <v>1041.958041958042</v>
      </c>
      <c r="AA1491" s="6">
        <f t="shared" si="95"/>
        <v>300</v>
      </c>
      <c r="AD1491" s="50">
        <f>Raw[[#This Row],[Net Contractor Cost after rebate]]+Raw[[#This Row],[TotalIncentive]]</f>
        <v>429</v>
      </c>
      <c r="AH1491" s="69">
        <f>Raw[[#This Row],[Contractor Markup]]/Raw[[#This Row],[RegularPrice]]</f>
        <v>0</v>
      </c>
    </row>
    <row r="1492" spans="1:34" hidden="1" x14ac:dyDescent="0.25">
      <c r="A1492">
        <v>51454</v>
      </c>
      <c r="B1492" t="s">
        <v>1550</v>
      </c>
      <c r="C1492">
        <v>1</v>
      </c>
      <c r="F1492" t="s">
        <v>1788</v>
      </c>
      <c r="G1492" t="s">
        <v>1276</v>
      </c>
      <c r="H1492" t="s">
        <v>3136</v>
      </c>
      <c r="I1492" t="s">
        <v>3136</v>
      </c>
      <c r="L1492">
        <v>19</v>
      </c>
      <c r="M1492">
        <f t="shared" ref="M1492:M1555" si="96">ROUNDUP(L1492,0)</f>
        <v>19</v>
      </c>
      <c r="N1492">
        <v>11</v>
      </c>
      <c r="O1492">
        <v>10</v>
      </c>
      <c r="P1492" s="46" t="s">
        <v>27</v>
      </c>
      <c r="Q1492" t="s">
        <v>28</v>
      </c>
      <c r="R1492" s="2">
        <v>871</v>
      </c>
      <c r="S1492" s="2">
        <v>-29</v>
      </c>
      <c r="T1492">
        <v>1.5</v>
      </c>
      <c r="U1492" s="2">
        <v>600</v>
      </c>
      <c r="V1492" s="2">
        <v>900</v>
      </c>
      <c r="W1492" t="s">
        <v>1431</v>
      </c>
      <c r="X1492" t="s">
        <v>30</v>
      </c>
      <c r="Y1492" s="6">
        <f t="shared" ref="Y1492:Y1555" si="97">R1492/T1492</f>
        <v>580.66666666666663</v>
      </c>
      <c r="Z1492" s="6">
        <f t="shared" ref="Z1492:Z1555" si="98">S1492/T1492</f>
        <v>-19.333333333333332</v>
      </c>
      <c r="AA1492" s="6">
        <f t="shared" ref="AA1492:AA1555" si="99">Y1492-Z1492</f>
        <v>600</v>
      </c>
      <c r="AD1492" s="50">
        <f>Raw[[#This Row],[Net Contractor Cost after rebate]]+Raw[[#This Row],[TotalIncentive]]</f>
        <v>900</v>
      </c>
      <c r="AH1492" s="69">
        <f>Raw[[#This Row],[Contractor Markup]]/Raw[[#This Row],[RegularPrice]]</f>
        <v>0</v>
      </c>
    </row>
    <row r="1493" spans="1:34" hidden="1" x14ac:dyDescent="0.25">
      <c r="A1493">
        <v>51454</v>
      </c>
      <c r="B1493" t="s">
        <v>1550</v>
      </c>
      <c r="C1493">
        <v>2</v>
      </c>
      <c r="F1493" t="s">
        <v>1789</v>
      </c>
      <c r="G1493" t="s">
        <v>1276</v>
      </c>
      <c r="H1493" t="s">
        <v>3136</v>
      </c>
      <c r="I1493" t="s">
        <v>3136</v>
      </c>
      <c r="L1493">
        <v>19</v>
      </c>
      <c r="M1493">
        <f t="shared" si="96"/>
        <v>19</v>
      </c>
      <c r="N1493">
        <v>11</v>
      </c>
      <c r="O1493">
        <v>10</v>
      </c>
      <c r="P1493" s="46" t="s">
        <v>27</v>
      </c>
      <c r="Q1493" t="s">
        <v>28</v>
      </c>
      <c r="R1493" s="2">
        <v>871</v>
      </c>
      <c r="S1493" s="2">
        <v>-29</v>
      </c>
      <c r="T1493">
        <v>1.5</v>
      </c>
      <c r="U1493" s="2">
        <v>600</v>
      </c>
      <c r="V1493" s="2">
        <v>900</v>
      </c>
      <c r="W1493" t="s">
        <v>1557</v>
      </c>
      <c r="X1493" t="s">
        <v>30</v>
      </c>
      <c r="Y1493" s="6">
        <f t="shared" si="97"/>
        <v>580.66666666666663</v>
      </c>
      <c r="Z1493" s="6">
        <f t="shared" si="98"/>
        <v>-19.333333333333332</v>
      </c>
      <c r="AA1493" s="6">
        <f t="shared" si="99"/>
        <v>600</v>
      </c>
      <c r="AD1493" s="50">
        <f>Raw[[#This Row],[Net Contractor Cost after rebate]]+Raw[[#This Row],[TotalIncentive]]</f>
        <v>900</v>
      </c>
      <c r="AH1493" s="69">
        <f>Raw[[#This Row],[Contractor Markup]]/Raw[[#This Row],[RegularPrice]]</f>
        <v>0</v>
      </c>
    </row>
    <row r="1494" spans="1:34" hidden="1" x14ac:dyDescent="0.25">
      <c r="A1494">
        <v>51454</v>
      </c>
      <c r="B1494" t="s">
        <v>1550</v>
      </c>
      <c r="C1494">
        <v>3</v>
      </c>
      <c r="F1494" t="s">
        <v>1790</v>
      </c>
      <c r="G1494" t="s">
        <v>1276</v>
      </c>
      <c r="H1494" t="s">
        <v>3136</v>
      </c>
      <c r="I1494" t="s">
        <v>3136</v>
      </c>
      <c r="L1494">
        <v>18</v>
      </c>
      <c r="M1494">
        <f t="shared" si="96"/>
        <v>18</v>
      </c>
      <c r="N1494">
        <v>10.95</v>
      </c>
      <c r="O1494">
        <v>10</v>
      </c>
      <c r="P1494" s="46" t="s">
        <v>27</v>
      </c>
      <c r="Q1494" t="s">
        <v>28</v>
      </c>
      <c r="R1494" s="2">
        <v>1257.04</v>
      </c>
      <c r="S1494" s="2">
        <v>159.04</v>
      </c>
      <c r="T1494">
        <v>1.83</v>
      </c>
      <c r="U1494" s="2">
        <v>600</v>
      </c>
      <c r="V1494" s="2">
        <v>1098</v>
      </c>
      <c r="W1494" t="s">
        <v>1307</v>
      </c>
      <c r="X1494" t="s">
        <v>30</v>
      </c>
      <c r="Y1494" s="6">
        <f t="shared" si="97"/>
        <v>686.90710382513657</v>
      </c>
      <c r="Z1494" s="6">
        <f t="shared" si="98"/>
        <v>86.907103825136602</v>
      </c>
      <c r="AA1494" s="6">
        <f t="shared" si="99"/>
        <v>600</v>
      </c>
      <c r="AD1494" s="50">
        <f>Raw[[#This Row],[Net Contractor Cost after rebate]]+Raw[[#This Row],[TotalIncentive]]</f>
        <v>1098</v>
      </c>
      <c r="AH1494" s="69">
        <f>Raw[[#This Row],[Contractor Markup]]/Raw[[#This Row],[RegularPrice]]</f>
        <v>0</v>
      </c>
    </row>
    <row r="1495" spans="1:34" hidden="1" x14ac:dyDescent="0.25">
      <c r="A1495">
        <v>51454</v>
      </c>
      <c r="B1495" t="s">
        <v>1550</v>
      </c>
      <c r="C1495">
        <v>4</v>
      </c>
      <c r="F1495" t="s">
        <v>1791</v>
      </c>
      <c r="G1495" t="s">
        <v>1279</v>
      </c>
      <c r="H1495" t="s">
        <v>3136</v>
      </c>
      <c r="I1495" t="s">
        <v>3136</v>
      </c>
      <c r="L1495">
        <v>20</v>
      </c>
      <c r="M1495">
        <f t="shared" si="96"/>
        <v>20</v>
      </c>
      <c r="N1495">
        <v>12.5</v>
      </c>
      <c r="O1495">
        <v>10</v>
      </c>
      <c r="P1495" s="46" t="s">
        <v>27</v>
      </c>
      <c r="Q1495" t="s">
        <v>28</v>
      </c>
      <c r="R1495" s="2">
        <v>1449</v>
      </c>
      <c r="S1495" s="2">
        <v>351</v>
      </c>
      <c r="T1495">
        <v>1.83</v>
      </c>
      <c r="U1495" s="2">
        <v>600</v>
      </c>
      <c r="V1495" s="2">
        <v>1098</v>
      </c>
      <c r="W1495" t="s">
        <v>218</v>
      </c>
      <c r="X1495" t="s">
        <v>30</v>
      </c>
      <c r="Y1495" s="6">
        <f t="shared" si="97"/>
        <v>791.80327868852453</v>
      </c>
      <c r="Z1495" s="6">
        <f t="shared" si="98"/>
        <v>191.80327868852459</v>
      </c>
      <c r="AA1495" s="6">
        <f t="shared" si="99"/>
        <v>600</v>
      </c>
      <c r="AD1495" s="50">
        <f>Raw[[#This Row],[Net Contractor Cost after rebate]]+Raw[[#This Row],[TotalIncentive]]</f>
        <v>1098</v>
      </c>
      <c r="AH1495" s="69">
        <f>Raw[[#This Row],[Contractor Markup]]/Raw[[#This Row],[RegularPrice]]</f>
        <v>0</v>
      </c>
    </row>
    <row r="1496" spans="1:34" hidden="1" x14ac:dyDescent="0.25">
      <c r="A1496">
        <v>51454</v>
      </c>
      <c r="B1496" t="s">
        <v>1550</v>
      </c>
      <c r="C1496">
        <v>5</v>
      </c>
      <c r="F1496" t="s">
        <v>1792</v>
      </c>
      <c r="G1496" t="s">
        <v>1279</v>
      </c>
      <c r="H1496" t="s">
        <v>3136</v>
      </c>
      <c r="I1496" t="s">
        <v>3136</v>
      </c>
      <c r="L1496">
        <v>19</v>
      </c>
      <c r="M1496">
        <f t="shared" si="96"/>
        <v>19</v>
      </c>
      <c r="N1496">
        <v>10.5</v>
      </c>
      <c r="O1496">
        <v>9.5</v>
      </c>
      <c r="P1496" s="46" t="s">
        <v>27</v>
      </c>
      <c r="Q1496" t="s">
        <v>65</v>
      </c>
      <c r="R1496" s="2">
        <v>699.19</v>
      </c>
      <c r="S1496" s="2">
        <v>199.19</v>
      </c>
      <c r="T1496">
        <v>1</v>
      </c>
      <c r="U1496" s="2">
        <v>500</v>
      </c>
      <c r="V1496" s="2">
        <v>500</v>
      </c>
      <c r="W1496" t="s">
        <v>972</v>
      </c>
      <c r="X1496" t="s">
        <v>30</v>
      </c>
      <c r="Y1496" s="6">
        <f t="shared" si="97"/>
        <v>699.19</v>
      </c>
      <c r="Z1496" s="6">
        <f t="shared" si="98"/>
        <v>199.19</v>
      </c>
      <c r="AA1496" s="6">
        <f t="shared" si="99"/>
        <v>500.00000000000006</v>
      </c>
      <c r="AD1496" s="50">
        <f>Raw[[#This Row],[Net Contractor Cost after rebate]]+Raw[[#This Row],[TotalIncentive]]</f>
        <v>500</v>
      </c>
      <c r="AH1496" s="69">
        <f>Raw[[#This Row],[Contractor Markup]]/Raw[[#This Row],[RegularPrice]]</f>
        <v>0</v>
      </c>
    </row>
    <row r="1497" spans="1:34" hidden="1" x14ac:dyDescent="0.25">
      <c r="A1497">
        <v>51454</v>
      </c>
      <c r="B1497" t="s">
        <v>1550</v>
      </c>
      <c r="C1497">
        <v>6</v>
      </c>
      <c r="F1497" t="s">
        <v>1793</v>
      </c>
      <c r="G1497" t="s">
        <v>1284</v>
      </c>
      <c r="H1497" t="s">
        <v>3136</v>
      </c>
      <c r="I1497" t="s">
        <v>3136</v>
      </c>
      <c r="L1497">
        <v>19</v>
      </c>
      <c r="M1497">
        <f t="shared" si="96"/>
        <v>19</v>
      </c>
      <c r="N1497">
        <v>11</v>
      </c>
      <c r="O1497">
        <v>10</v>
      </c>
      <c r="P1497" s="46" t="s">
        <v>27</v>
      </c>
      <c r="Q1497" t="s">
        <v>28</v>
      </c>
      <c r="R1497" s="2">
        <v>871</v>
      </c>
      <c r="S1497" s="2">
        <v>-29</v>
      </c>
      <c r="T1497">
        <v>1.5</v>
      </c>
      <c r="U1497" s="2">
        <v>600</v>
      </c>
      <c r="V1497" s="2">
        <v>900</v>
      </c>
      <c r="W1497" t="s">
        <v>298</v>
      </c>
      <c r="X1497" t="s">
        <v>30</v>
      </c>
      <c r="Y1497" s="6">
        <f t="shared" si="97"/>
        <v>580.66666666666663</v>
      </c>
      <c r="Z1497" s="6">
        <f t="shared" si="98"/>
        <v>-19.333333333333332</v>
      </c>
      <c r="AA1497" s="6">
        <f t="shared" si="99"/>
        <v>600</v>
      </c>
      <c r="AD1497" s="50">
        <f>Raw[[#This Row],[Net Contractor Cost after rebate]]+Raw[[#This Row],[TotalIncentive]]</f>
        <v>900</v>
      </c>
      <c r="AH1497" s="69">
        <f>Raw[[#This Row],[Contractor Markup]]/Raw[[#This Row],[RegularPrice]]</f>
        <v>0</v>
      </c>
    </row>
    <row r="1498" spans="1:34" hidden="1" x14ac:dyDescent="0.25">
      <c r="A1498">
        <v>51454</v>
      </c>
      <c r="B1498" t="s">
        <v>1550</v>
      </c>
      <c r="C1498">
        <v>7</v>
      </c>
      <c r="F1498" t="s">
        <v>1794</v>
      </c>
      <c r="G1498" t="s">
        <v>1284</v>
      </c>
      <c r="H1498" t="s">
        <v>3136</v>
      </c>
      <c r="I1498" t="s">
        <v>3136</v>
      </c>
      <c r="L1498">
        <v>19</v>
      </c>
      <c r="M1498">
        <f t="shared" si="96"/>
        <v>19</v>
      </c>
      <c r="N1498">
        <v>11</v>
      </c>
      <c r="O1498">
        <v>10</v>
      </c>
      <c r="P1498" s="46" t="s">
        <v>27</v>
      </c>
      <c r="Q1498" t="s">
        <v>28</v>
      </c>
      <c r="R1498" s="2">
        <v>939.81</v>
      </c>
      <c r="S1498" s="2">
        <v>39.81</v>
      </c>
      <c r="T1498">
        <v>1.5</v>
      </c>
      <c r="U1498" s="2">
        <v>600</v>
      </c>
      <c r="V1498" s="2">
        <v>900</v>
      </c>
      <c r="W1498" t="s">
        <v>1214</v>
      </c>
      <c r="X1498" t="s">
        <v>30</v>
      </c>
      <c r="Y1498" s="6">
        <f t="shared" si="97"/>
        <v>626.54</v>
      </c>
      <c r="Z1498" s="6">
        <f t="shared" si="98"/>
        <v>26.540000000000003</v>
      </c>
      <c r="AA1498" s="6">
        <f t="shared" si="99"/>
        <v>600</v>
      </c>
      <c r="AD1498" s="50">
        <f>Raw[[#This Row],[Net Contractor Cost after rebate]]+Raw[[#This Row],[TotalIncentive]]</f>
        <v>900</v>
      </c>
      <c r="AH1498" s="69">
        <f>Raw[[#This Row],[Contractor Markup]]/Raw[[#This Row],[RegularPrice]]</f>
        <v>0</v>
      </c>
    </row>
    <row r="1499" spans="1:34" hidden="1" x14ac:dyDescent="0.25">
      <c r="A1499">
        <v>51454</v>
      </c>
      <c r="B1499" t="s">
        <v>1550</v>
      </c>
      <c r="C1499">
        <v>8</v>
      </c>
      <c r="F1499" t="s">
        <v>1795</v>
      </c>
      <c r="G1499" t="s">
        <v>1288</v>
      </c>
      <c r="H1499" t="s">
        <v>3136</v>
      </c>
      <c r="I1499" t="s">
        <v>3136</v>
      </c>
      <c r="L1499">
        <v>17</v>
      </c>
      <c r="M1499">
        <f t="shared" si="96"/>
        <v>17</v>
      </c>
      <c r="N1499">
        <v>9.5</v>
      </c>
      <c r="O1499">
        <v>9.5</v>
      </c>
      <c r="P1499" s="46" t="s">
        <v>27</v>
      </c>
      <c r="Q1499" t="s">
        <v>65</v>
      </c>
      <c r="R1499" s="2">
        <v>1190.1400000000001</v>
      </c>
      <c r="S1499" s="2">
        <v>190.14</v>
      </c>
      <c r="T1499">
        <v>2</v>
      </c>
      <c r="U1499" s="2">
        <v>500</v>
      </c>
      <c r="V1499" s="2">
        <v>1000</v>
      </c>
      <c r="W1499" t="s">
        <v>1779</v>
      </c>
      <c r="X1499" t="s">
        <v>30</v>
      </c>
      <c r="Y1499" s="6">
        <f t="shared" si="97"/>
        <v>595.07000000000005</v>
      </c>
      <c r="Z1499" s="6">
        <f t="shared" si="98"/>
        <v>95.07</v>
      </c>
      <c r="AA1499" s="6">
        <f t="shared" si="99"/>
        <v>500.00000000000006</v>
      </c>
      <c r="AD1499" s="50">
        <f>Raw[[#This Row],[Net Contractor Cost after rebate]]+Raw[[#This Row],[TotalIncentive]]</f>
        <v>1000</v>
      </c>
      <c r="AH1499" s="69">
        <f>Raw[[#This Row],[Contractor Markup]]/Raw[[#This Row],[RegularPrice]]</f>
        <v>0</v>
      </c>
    </row>
    <row r="1500" spans="1:34" hidden="1" x14ac:dyDescent="0.25">
      <c r="A1500">
        <v>51454</v>
      </c>
      <c r="B1500" t="s">
        <v>1550</v>
      </c>
      <c r="C1500">
        <v>9</v>
      </c>
      <c r="F1500" t="s">
        <v>1796</v>
      </c>
      <c r="G1500" t="s">
        <v>1288</v>
      </c>
      <c r="H1500" t="s">
        <v>3136</v>
      </c>
      <c r="I1500" t="s">
        <v>3136</v>
      </c>
      <c r="L1500">
        <v>18</v>
      </c>
      <c r="M1500">
        <f t="shared" si="96"/>
        <v>18</v>
      </c>
      <c r="N1500">
        <v>9.9</v>
      </c>
      <c r="O1500">
        <v>9</v>
      </c>
      <c r="P1500" s="46" t="s">
        <v>27</v>
      </c>
      <c r="Q1500" t="s">
        <v>40</v>
      </c>
      <c r="R1500" s="2">
        <v>938</v>
      </c>
      <c r="S1500" s="2">
        <v>338</v>
      </c>
      <c r="T1500">
        <v>1.5</v>
      </c>
      <c r="U1500" s="2">
        <v>400</v>
      </c>
      <c r="V1500" s="2">
        <v>600</v>
      </c>
      <c r="W1500" t="s">
        <v>386</v>
      </c>
      <c r="X1500" t="s">
        <v>30</v>
      </c>
      <c r="Y1500" s="6">
        <f t="shared" si="97"/>
        <v>625.33333333333337</v>
      </c>
      <c r="Z1500" s="6">
        <f t="shared" si="98"/>
        <v>225.33333333333334</v>
      </c>
      <c r="AA1500" s="6">
        <f t="shared" si="99"/>
        <v>400</v>
      </c>
      <c r="AD1500" s="50">
        <f>Raw[[#This Row],[Net Contractor Cost after rebate]]+Raw[[#This Row],[TotalIncentive]]</f>
        <v>600</v>
      </c>
      <c r="AH1500" s="69">
        <f>Raw[[#This Row],[Contractor Markup]]/Raw[[#This Row],[RegularPrice]]</f>
        <v>0</v>
      </c>
    </row>
    <row r="1501" spans="1:34" hidden="1" x14ac:dyDescent="0.25">
      <c r="A1501">
        <v>51454</v>
      </c>
      <c r="B1501" t="s">
        <v>1550</v>
      </c>
      <c r="C1501">
        <v>10</v>
      </c>
      <c r="F1501" t="s">
        <v>1797</v>
      </c>
      <c r="G1501" t="s">
        <v>1288</v>
      </c>
      <c r="H1501" t="s">
        <v>3136</v>
      </c>
      <c r="I1501" t="s">
        <v>3136</v>
      </c>
      <c r="L1501">
        <v>17</v>
      </c>
      <c r="M1501">
        <f t="shared" si="96"/>
        <v>17</v>
      </c>
      <c r="N1501">
        <v>9.5</v>
      </c>
      <c r="O1501">
        <v>9.5</v>
      </c>
      <c r="P1501" s="46" t="s">
        <v>27</v>
      </c>
      <c r="Q1501" t="s">
        <v>65</v>
      </c>
      <c r="R1501" s="2">
        <v>1190.1400000000001</v>
      </c>
      <c r="S1501" s="2">
        <v>190.14</v>
      </c>
      <c r="T1501">
        <v>2</v>
      </c>
      <c r="U1501" s="2">
        <v>500</v>
      </c>
      <c r="V1501" s="2">
        <v>1000</v>
      </c>
      <c r="W1501" t="s">
        <v>982</v>
      </c>
      <c r="X1501" t="s">
        <v>30</v>
      </c>
      <c r="Y1501" s="6">
        <f t="shared" si="97"/>
        <v>595.07000000000005</v>
      </c>
      <c r="Z1501" s="6">
        <f t="shared" si="98"/>
        <v>95.07</v>
      </c>
      <c r="AA1501" s="6">
        <f t="shared" si="99"/>
        <v>500.00000000000006</v>
      </c>
      <c r="AD1501" s="50">
        <f>Raw[[#This Row],[Net Contractor Cost after rebate]]+Raw[[#This Row],[TotalIncentive]]</f>
        <v>1000</v>
      </c>
      <c r="AH1501" s="69">
        <f>Raw[[#This Row],[Contractor Markup]]/Raw[[#This Row],[RegularPrice]]</f>
        <v>0</v>
      </c>
    </row>
    <row r="1502" spans="1:34" hidden="1" x14ac:dyDescent="0.25">
      <c r="A1502">
        <v>51454</v>
      </c>
      <c r="B1502" t="s">
        <v>1550</v>
      </c>
      <c r="C1502">
        <v>11</v>
      </c>
      <c r="F1502" t="s">
        <v>1798</v>
      </c>
      <c r="G1502" t="s">
        <v>1288</v>
      </c>
      <c r="H1502" t="s">
        <v>3136</v>
      </c>
      <c r="I1502" t="s">
        <v>3136</v>
      </c>
      <c r="L1502">
        <v>19</v>
      </c>
      <c r="M1502">
        <f t="shared" si="96"/>
        <v>19</v>
      </c>
      <c r="N1502">
        <v>11</v>
      </c>
      <c r="O1502">
        <v>10</v>
      </c>
      <c r="P1502" s="46" t="s">
        <v>27</v>
      </c>
      <c r="Q1502" t="s">
        <v>28</v>
      </c>
      <c r="R1502" s="2">
        <v>871</v>
      </c>
      <c r="S1502" s="2">
        <v>-29</v>
      </c>
      <c r="T1502">
        <v>1.5</v>
      </c>
      <c r="U1502" s="2">
        <v>600</v>
      </c>
      <c r="V1502" s="2">
        <v>900</v>
      </c>
      <c r="W1502" t="s">
        <v>212</v>
      </c>
      <c r="X1502" t="s">
        <v>30</v>
      </c>
      <c r="Y1502" s="6">
        <f t="shared" si="97"/>
        <v>580.66666666666663</v>
      </c>
      <c r="Z1502" s="6">
        <f t="shared" si="98"/>
        <v>-19.333333333333332</v>
      </c>
      <c r="AA1502" s="6">
        <f t="shared" si="99"/>
        <v>600</v>
      </c>
      <c r="AD1502" s="50">
        <f>Raw[[#This Row],[Net Contractor Cost after rebate]]+Raw[[#This Row],[TotalIncentive]]</f>
        <v>900</v>
      </c>
      <c r="AH1502" s="69">
        <f>Raw[[#This Row],[Contractor Markup]]/Raw[[#This Row],[RegularPrice]]</f>
        <v>0</v>
      </c>
    </row>
    <row r="1503" spans="1:34" hidden="1" x14ac:dyDescent="0.25">
      <c r="A1503">
        <v>51454</v>
      </c>
      <c r="B1503" t="s">
        <v>1550</v>
      </c>
      <c r="C1503">
        <v>12</v>
      </c>
      <c r="F1503" t="s">
        <v>1799</v>
      </c>
      <c r="G1503" t="s">
        <v>1288</v>
      </c>
      <c r="H1503" t="s">
        <v>3136</v>
      </c>
      <c r="I1503" t="s">
        <v>3136</v>
      </c>
      <c r="L1503">
        <v>19</v>
      </c>
      <c r="M1503">
        <f t="shared" si="96"/>
        <v>19</v>
      </c>
      <c r="N1503">
        <v>11</v>
      </c>
      <c r="O1503">
        <v>10</v>
      </c>
      <c r="P1503" s="46" t="s">
        <v>27</v>
      </c>
      <c r="Q1503" t="s">
        <v>28</v>
      </c>
      <c r="R1503" s="2">
        <v>871</v>
      </c>
      <c r="S1503" s="2">
        <v>-29</v>
      </c>
      <c r="T1503">
        <v>1.5</v>
      </c>
      <c r="U1503" s="2">
        <v>600</v>
      </c>
      <c r="V1503" s="2">
        <v>900</v>
      </c>
      <c r="W1503" t="s">
        <v>1108</v>
      </c>
      <c r="X1503" t="s">
        <v>30</v>
      </c>
      <c r="Y1503" s="6">
        <f t="shared" si="97"/>
        <v>580.66666666666663</v>
      </c>
      <c r="Z1503" s="6">
        <f t="shared" si="98"/>
        <v>-19.333333333333332</v>
      </c>
      <c r="AA1503" s="6">
        <f t="shared" si="99"/>
        <v>600</v>
      </c>
      <c r="AD1503" s="50">
        <f>Raw[[#This Row],[Net Contractor Cost after rebate]]+Raw[[#This Row],[TotalIncentive]]</f>
        <v>900</v>
      </c>
      <c r="AH1503" s="69">
        <f>Raw[[#This Row],[Contractor Markup]]/Raw[[#This Row],[RegularPrice]]</f>
        <v>0</v>
      </c>
    </row>
    <row r="1504" spans="1:34" hidden="1" x14ac:dyDescent="0.25">
      <c r="A1504">
        <v>51454</v>
      </c>
      <c r="B1504" t="s">
        <v>1550</v>
      </c>
      <c r="C1504">
        <v>13</v>
      </c>
      <c r="F1504" t="s">
        <v>1800</v>
      </c>
      <c r="G1504" t="s">
        <v>1292</v>
      </c>
      <c r="H1504" t="s">
        <v>3136</v>
      </c>
      <c r="I1504" t="s">
        <v>3136</v>
      </c>
      <c r="L1504">
        <v>19</v>
      </c>
      <c r="M1504">
        <f t="shared" si="96"/>
        <v>19</v>
      </c>
      <c r="N1504">
        <v>10.5</v>
      </c>
      <c r="O1504">
        <v>9.5</v>
      </c>
      <c r="P1504" s="46" t="s">
        <v>27</v>
      </c>
      <c r="Q1504" t="s">
        <v>65</v>
      </c>
      <c r="R1504" s="2">
        <v>648</v>
      </c>
      <c r="S1504" s="2">
        <v>148</v>
      </c>
      <c r="T1504">
        <v>1</v>
      </c>
      <c r="U1504" s="2">
        <v>500</v>
      </c>
      <c r="V1504" s="2">
        <v>500</v>
      </c>
      <c r="W1504" t="s">
        <v>178</v>
      </c>
      <c r="X1504" t="s">
        <v>30</v>
      </c>
      <c r="Y1504" s="6">
        <f t="shared" si="97"/>
        <v>648</v>
      </c>
      <c r="Z1504" s="6">
        <f t="shared" si="98"/>
        <v>148</v>
      </c>
      <c r="AA1504" s="6">
        <f t="shared" si="99"/>
        <v>500</v>
      </c>
      <c r="AD1504" s="50">
        <f>Raw[[#This Row],[Net Contractor Cost after rebate]]+Raw[[#This Row],[TotalIncentive]]</f>
        <v>500</v>
      </c>
      <c r="AH1504" s="69">
        <f>Raw[[#This Row],[Contractor Markup]]/Raw[[#This Row],[RegularPrice]]</f>
        <v>0</v>
      </c>
    </row>
    <row r="1505" spans="1:34" hidden="1" x14ac:dyDescent="0.25">
      <c r="A1505">
        <v>51454</v>
      </c>
      <c r="B1505" t="s">
        <v>1550</v>
      </c>
      <c r="C1505">
        <v>14</v>
      </c>
      <c r="F1505" t="s">
        <v>1801</v>
      </c>
      <c r="G1505" t="s">
        <v>1292</v>
      </c>
      <c r="H1505" t="s">
        <v>3136</v>
      </c>
      <c r="I1505" t="s">
        <v>3136</v>
      </c>
      <c r="L1505">
        <v>17</v>
      </c>
      <c r="M1505">
        <f t="shared" si="96"/>
        <v>17</v>
      </c>
      <c r="N1505">
        <v>9.5</v>
      </c>
      <c r="O1505">
        <v>9.5</v>
      </c>
      <c r="P1505" s="46" t="s">
        <v>27</v>
      </c>
      <c r="Q1505" t="s">
        <v>65</v>
      </c>
      <c r="R1505" s="2">
        <v>1103</v>
      </c>
      <c r="S1505" s="2">
        <v>103</v>
      </c>
      <c r="T1505">
        <v>2</v>
      </c>
      <c r="U1505" s="2">
        <v>500</v>
      </c>
      <c r="V1505" s="2">
        <v>1000</v>
      </c>
      <c r="W1505" t="s">
        <v>845</v>
      </c>
      <c r="X1505" t="s">
        <v>30</v>
      </c>
      <c r="Y1505" s="6">
        <f t="shared" si="97"/>
        <v>551.5</v>
      </c>
      <c r="Z1505" s="6">
        <f t="shared" si="98"/>
        <v>51.5</v>
      </c>
      <c r="AA1505" s="6">
        <f t="shared" si="99"/>
        <v>500</v>
      </c>
      <c r="AD1505" s="50">
        <f>Raw[[#This Row],[Net Contractor Cost after rebate]]+Raw[[#This Row],[TotalIncentive]]</f>
        <v>1000</v>
      </c>
      <c r="AH1505" s="69">
        <f>Raw[[#This Row],[Contractor Markup]]/Raw[[#This Row],[RegularPrice]]</f>
        <v>0</v>
      </c>
    </row>
    <row r="1506" spans="1:34" hidden="1" x14ac:dyDescent="0.25">
      <c r="A1506">
        <v>51454</v>
      </c>
      <c r="B1506" t="s">
        <v>1550</v>
      </c>
      <c r="C1506">
        <v>15</v>
      </c>
      <c r="F1506" t="s">
        <v>1801</v>
      </c>
      <c r="G1506" t="s">
        <v>1292</v>
      </c>
      <c r="H1506" t="s">
        <v>3136</v>
      </c>
      <c r="I1506" t="s">
        <v>3136</v>
      </c>
      <c r="L1506">
        <v>17</v>
      </c>
      <c r="M1506">
        <f t="shared" si="96"/>
        <v>17</v>
      </c>
      <c r="N1506">
        <v>9.5</v>
      </c>
      <c r="O1506">
        <v>9.5</v>
      </c>
      <c r="P1506" s="46" t="s">
        <v>27</v>
      </c>
      <c r="Q1506" t="s">
        <v>65</v>
      </c>
      <c r="R1506" s="2">
        <v>1103</v>
      </c>
      <c r="S1506" s="2">
        <v>103</v>
      </c>
      <c r="T1506">
        <v>2</v>
      </c>
      <c r="U1506" s="2">
        <v>500</v>
      </c>
      <c r="V1506" s="2">
        <v>1000</v>
      </c>
      <c r="W1506" t="s">
        <v>845</v>
      </c>
      <c r="X1506" t="s">
        <v>30</v>
      </c>
      <c r="Y1506" s="6">
        <f t="shared" si="97"/>
        <v>551.5</v>
      </c>
      <c r="Z1506" s="6">
        <f t="shared" si="98"/>
        <v>51.5</v>
      </c>
      <c r="AA1506" s="6">
        <f t="shared" si="99"/>
        <v>500</v>
      </c>
      <c r="AD1506" s="50">
        <f>Raw[[#This Row],[Net Contractor Cost after rebate]]+Raw[[#This Row],[TotalIncentive]]</f>
        <v>1000</v>
      </c>
      <c r="AH1506" s="69">
        <f>Raw[[#This Row],[Contractor Markup]]/Raw[[#This Row],[RegularPrice]]</f>
        <v>0</v>
      </c>
    </row>
    <row r="1507" spans="1:34" hidden="1" x14ac:dyDescent="0.25">
      <c r="A1507">
        <v>51454</v>
      </c>
      <c r="B1507" t="s">
        <v>1550</v>
      </c>
      <c r="C1507">
        <v>16</v>
      </c>
      <c r="F1507" t="s">
        <v>1801</v>
      </c>
      <c r="G1507" t="s">
        <v>1292</v>
      </c>
      <c r="H1507" t="s">
        <v>3136</v>
      </c>
      <c r="I1507" t="s">
        <v>3136</v>
      </c>
      <c r="L1507">
        <v>17</v>
      </c>
      <c r="M1507">
        <f t="shared" si="96"/>
        <v>17</v>
      </c>
      <c r="N1507">
        <v>9.5</v>
      </c>
      <c r="O1507">
        <v>9.5</v>
      </c>
      <c r="P1507" s="46" t="s">
        <v>27</v>
      </c>
      <c r="Q1507" t="s">
        <v>65</v>
      </c>
      <c r="R1507" s="2">
        <v>1103</v>
      </c>
      <c r="S1507" s="2">
        <v>103</v>
      </c>
      <c r="T1507">
        <v>2</v>
      </c>
      <c r="U1507" s="2">
        <v>500</v>
      </c>
      <c r="V1507" s="2">
        <v>1000</v>
      </c>
      <c r="W1507" t="s">
        <v>845</v>
      </c>
      <c r="X1507" t="s">
        <v>30</v>
      </c>
      <c r="Y1507" s="6">
        <f t="shared" si="97"/>
        <v>551.5</v>
      </c>
      <c r="Z1507" s="6">
        <f t="shared" si="98"/>
        <v>51.5</v>
      </c>
      <c r="AA1507" s="6">
        <f t="shared" si="99"/>
        <v>500</v>
      </c>
      <c r="AD1507" s="50">
        <f>Raw[[#This Row],[Net Contractor Cost after rebate]]+Raw[[#This Row],[TotalIncentive]]</f>
        <v>1000</v>
      </c>
      <c r="AH1507" s="69">
        <f>Raw[[#This Row],[Contractor Markup]]/Raw[[#This Row],[RegularPrice]]</f>
        <v>0</v>
      </c>
    </row>
    <row r="1508" spans="1:34" hidden="1" x14ac:dyDescent="0.25">
      <c r="A1508">
        <v>51454</v>
      </c>
      <c r="B1508" t="s">
        <v>1550</v>
      </c>
      <c r="C1508">
        <v>17</v>
      </c>
      <c r="F1508" t="s">
        <v>1802</v>
      </c>
      <c r="G1508" t="s">
        <v>1292</v>
      </c>
      <c r="H1508" t="s">
        <v>3136</v>
      </c>
      <c r="I1508" t="s">
        <v>3136</v>
      </c>
      <c r="L1508">
        <v>19</v>
      </c>
      <c r="M1508">
        <f t="shared" si="96"/>
        <v>19</v>
      </c>
      <c r="N1508">
        <v>11</v>
      </c>
      <c r="O1508">
        <v>10</v>
      </c>
      <c r="P1508" s="46" t="s">
        <v>27</v>
      </c>
      <c r="Q1508" t="s">
        <v>28</v>
      </c>
      <c r="R1508" s="2">
        <v>871</v>
      </c>
      <c r="S1508" s="2">
        <v>-29</v>
      </c>
      <c r="T1508">
        <v>1.5</v>
      </c>
      <c r="U1508" s="2">
        <v>600</v>
      </c>
      <c r="V1508" s="2">
        <v>900</v>
      </c>
      <c r="W1508" t="s">
        <v>1108</v>
      </c>
      <c r="X1508" t="s">
        <v>30</v>
      </c>
      <c r="Y1508" s="6">
        <f t="shared" si="97"/>
        <v>580.66666666666663</v>
      </c>
      <c r="Z1508" s="6">
        <f t="shared" si="98"/>
        <v>-19.333333333333332</v>
      </c>
      <c r="AA1508" s="6">
        <f t="shared" si="99"/>
        <v>600</v>
      </c>
      <c r="AD1508" s="50">
        <f>Raw[[#This Row],[Net Contractor Cost after rebate]]+Raw[[#This Row],[TotalIncentive]]</f>
        <v>900</v>
      </c>
      <c r="AH1508" s="69">
        <f>Raw[[#This Row],[Contractor Markup]]/Raw[[#This Row],[RegularPrice]]</f>
        <v>0</v>
      </c>
    </row>
    <row r="1509" spans="1:34" hidden="1" x14ac:dyDescent="0.25">
      <c r="A1509">
        <v>51454</v>
      </c>
      <c r="B1509" t="s">
        <v>1550</v>
      </c>
      <c r="C1509">
        <v>18</v>
      </c>
      <c r="F1509" t="s">
        <v>1803</v>
      </c>
      <c r="G1509" t="s">
        <v>1292</v>
      </c>
      <c r="H1509" t="s">
        <v>3136</v>
      </c>
      <c r="I1509" t="s">
        <v>3136</v>
      </c>
      <c r="L1509">
        <v>17</v>
      </c>
      <c r="M1509">
        <f t="shared" si="96"/>
        <v>17</v>
      </c>
      <c r="N1509">
        <v>9.5</v>
      </c>
      <c r="O1509">
        <v>9.5</v>
      </c>
      <c r="P1509" s="46" t="s">
        <v>27</v>
      </c>
      <c r="Q1509" t="s">
        <v>65</v>
      </c>
      <c r="R1509" s="2">
        <v>1190.1400000000001</v>
      </c>
      <c r="S1509" s="2">
        <v>190.14</v>
      </c>
      <c r="T1509">
        <v>2</v>
      </c>
      <c r="U1509" s="2">
        <v>500</v>
      </c>
      <c r="V1509" s="2">
        <v>1000</v>
      </c>
      <c r="W1509" t="s">
        <v>664</v>
      </c>
      <c r="X1509" t="s">
        <v>30</v>
      </c>
      <c r="Y1509" s="6">
        <f t="shared" si="97"/>
        <v>595.07000000000005</v>
      </c>
      <c r="Z1509" s="6">
        <f t="shared" si="98"/>
        <v>95.07</v>
      </c>
      <c r="AA1509" s="6">
        <f t="shared" si="99"/>
        <v>500.00000000000006</v>
      </c>
      <c r="AD1509" s="50">
        <f>Raw[[#This Row],[Net Contractor Cost after rebate]]+Raw[[#This Row],[TotalIncentive]]</f>
        <v>1000</v>
      </c>
      <c r="AH1509" s="69">
        <f>Raw[[#This Row],[Contractor Markup]]/Raw[[#This Row],[RegularPrice]]</f>
        <v>0</v>
      </c>
    </row>
    <row r="1510" spans="1:34" hidden="1" x14ac:dyDescent="0.25">
      <c r="A1510">
        <v>51454</v>
      </c>
      <c r="B1510" t="s">
        <v>1550</v>
      </c>
      <c r="C1510">
        <v>19</v>
      </c>
      <c r="F1510" t="s">
        <v>1804</v>
      </c>
      <c r="G1510" t="s">
        <v>1292</v>
      </c>
      <c r="H1510" t="s">
        <v>3136</v>
      </c>
      <c r="I1510" t="s">
        <v>3136</v>
      </c>
      <c r="L1510">
        <v>17</v>
      </c>
      <c r="M1510">
        <f t="shared" si="96"/>
        <v>17</v>
      </c>
      <c r="N1510">
        <v>9.5</v>
      </c>
      <c r="O1510">
        <v>9.5</v>
      </c>
      <c r="P1510" s="46" t="s">
        <v>27</v>
      </c>
      <c r="Q1510" t="s">
        <v>65</v>
      </c>
      <c r="R1510" s="2">
        <v>1103</v>
      </c>
      <c r="S1510" s="2">
        <v>103</v>
      </c>
      <c r="T1510">
        <v>2</v>
      </c>
      <c r="U1510" s="2">
        <v>500</v>
      </c>
      <c r="V1510" s="2">
        <v>1000</v>
      </c>
      <c r="W1510" t="s">
        <v>845</v>
      </c>
      <c r="X1510" t="s">
        <v>30</v>
      </c>
      <c r="Y1510" s="6">
        <f t="shared" si="97"/>
        <v>551.5</v>
      </c>
      <c r="Z1510" s="6">
        <f t="shared" si="98"/>
        <v>51.5</v>
      </c>
      <c r="AA1510" s="6">
        <f t="shared" si="99"/>
        <v>500</v>
      </c>
      <c r="AD1510" s="50">
        <f>Raw[[#This Row],[Net Contractor Cost after rebate]]+Raw[[#This Row],[TotalIncentive]]</f>
        <v>1000</v>
      </c>
      <c r="AH1510" s="69">
        <f>Raw[[#This Row],[Contractor Markup]]/Raw[[#This Row],[RegularPrice]]</f>
        <v>0</v>
      </c>
    </row>
    <row r="1511" spans="1:34" hidden="1" x14ac:dyDescent="0.25">
      <c r="A1511">
        <v>51454</v>
      </c>
      <c r="B1511" t="s">
        <v>1550</v>
      </c>
      <c r="C1511">
        <v>20</v>
      </c>
      <c r="F1511" t="s">
        <v>1805</v>
      </c>
      <c r="G1511" t="s">
        <v>1292</v>
      </c>
      <c r="H1511" t="s">
        <v>3136</v>
      </c>
      <c r="I1511" t="s">
        <v>3136</v>
      </c>
      <c r="L1511">
        <v>17</v>
      </c>
      <c r="M1511">
        <f t="shared" si="96"/>
        <v>17</v>
      </c>
      <c r="N1511">
        <v>9.5</v>
      </c>
      <c r="O1511">
        <v>9.5</v>
      </c>
      <c r="P1511" s="46" t="s">
        <v>27</v>
      </c>
      <c r="Q1511" t="s">
        <v>65</v>
      </c>
      <c r="R1511" s="2">
        <v>1103</v>
      </c>
      <c r="S1511" s="2">
        <v>103</v>
      </c>
      <c r="T1511">
        <v>2</v>
      </c>
      <c r="U1511" s="2">
        <v>500</v>
      </c>
      <c r="V1511" s="2">
        <v>1000</v>
      </c>
      <c r="W1511" t="s">
        <v>845</v>
      </c>
      <c r="X1511" t="s">
        <v>30</v>
      </c>
      <c r="Y1511" s="6">
        <f t="shared" si="97"/>
        <v>551.5</v>
      </c>
      <c r="Z1511" s="6">
        <f t="shared" si="98"/>
        <v>51.5</v>
      </c>
      <c r="AA1511" s="6">
        <f t="shared" si="99"/>
        <v>500</v>
      </c>
      <c r="AD1511" s="50">
        <f>Raw[[#This Row],[Net Contractor Cost after rebate]]+Raw[[#This Row],[TotalIncentive]]</f>
        <v>1000</v>
      </c>
      <c r="AH1511" s="69">
        <f>Raw[[#This Row],[Contractor Markup]]/Raw[[#This Row],[RegularPrice]]</f>
        <v>0</v>
      </c>
    </row>
    <row r="1512" spans="1:34" hidden="1" x14ac:dyDescent="0.25">
      <c r="A1512">
        <v>51454</v>
      </c>
      <c r="B1512" t="s">
        <v>1550</v>
      </c>
      <c r="C1512">
        <v>21</v>
      </c>
      <c r="F1512" t="s">
        <v>1806</v>
      </c>
      <c r="G1512" t="s">
        <v>1292</v>
      </c>
      <c r="H1512" t="s">
        <v>3136</v>
      </c>
      <c r="I1512" t="s">
        <v>3136</v>
      </c>
      <c r="L1512">
        <v>17</v>
      </c>
      <c r="M1512">
        <f t="shared" si="96"/>
        <v>17</v>
      </c>
      <c r="N1512">
        <v>9.5</v>
      </c>
      <c r="O1512">
        <v>9.5</v>
      </c>
      <c r="P1512" s="46" t="s">
        <v>27</v>
      </c>
      <c r="Q1512" t="s">
        <v>65</v>
      </c>
      <c r="R1512" s="2">
        <v>1190.1400000000001</v>
      </c>
      <c r="S1512" s="2">
        <v>190.14</v>
      </c>
      <c r="T1512">
        <v>2</v>
      </c>
      <c r="U1512" s="2">
        <v>500</v>
      </c>
      <c r="V1512" s="2">
        <v>1000</v>
      </c>
      <c r="W1512" t="s">
        <v>304</v>
      </c>
      <c r="X1512" t="s">
        <v>30</v>
      </c>
      <c r="Y1512" s="6">
        <f t="shared" si="97"/>
        <v>595.07000000000005</v>
      </c>
      <c r="Z1512" s="6">
        <f t="shared" si="98"/>
        <v>95.07</v>
      </c>
      <c r="AA1512" s="6">
        <f t="shared" si="99"/>
        <v>500.00000000000006</v>
      </c>
      <c r="AD1512" s="50">
        <f>Raw[[#This Row],[Net Contractor Cost after rebate]]+Raw[[#This Row],[TotalIncentive]]</f>
        <v>1000</v>
      </c>
      <c r="AH1512" s="69">
        <f>Raw[[#This Row],[Contractor Markup]]/Raw[[#This Row],[RegularPrice]]</f>
        <v>0</v>
      </c>
    </row>
    <row r="1513" spans="1:34" hidden="1" x14ac:dyDescent="0.25">
      <c r="A1513">
        <v>51454</v>
      </c>
      <c r="B1513" t="s">
        <v>1550</v>
      </c>
      <c r="C1513">
        <v>22</v>
      </c>
      <c r="F1513" t="s">
        <v>1807</v>
      </c>
      <c r="G1513" t="s">
        <v>1298</v>
      </c>
      <c r="H1513" t="s">
        <v>3136</v>
      </c>
      <c r="I1513" t="s">
        <v>3136</v>
      </c>
      <c r="L1513">
        <v>19</v>
      </c>
      <c r="M1513">
        <f t="shared" si="96"/>
        <v>19</v>
      </c>
      <c r="N1513">
        <v>11</v>
      </c>
      <c r="O1513">
        <v>10</v>
      </c>
      <c r="P1513" s="46" t="s">
        <v>27</v>
      </c>
      <c r="Q1513" t="s">
        <v>28</v>
      </c>
      <c r="R1513" s="2">
        <v>871</v>
      </c>
      <c r="S1513" s="2">
        <v>-29</v>
      </c>
      <c r="T1513">
        <v>1.5</v>
      </c>
      <c r="U1513" s="2">
        <v>600</v>
      </c>
      <c r="V1513" s="2">
        <v>900</v>
      </c>
      <c r="W1513" t="s">
        <v>234</v>
      </c>
      <c r="X1513" t="s">
        <v>30</v>
      </c>
      <c r="Y1513" s="6">
        <f t="shared" si="97"/>
        <v>580.66666666666663</v>
      </c>
      <c r="Z1513" s="6">
        <f t="shared" si="98"/>
        <v>-19.333333333333332</v>
      </c>
      <c r="AA1513" s="6">
        <f t="shared" si="99"/>
        <v>600</v>
      </c>
      <c r="AD1513" s="50">
        <f>Raw[[#This Row],[Net Contractor Cost after rebate]]+Raw[[#This Row],[TotalIncentive]]</f>
        <v>900</v>
      </c>
      <c r="AH1513" s="69">
        <f>Raw[[#This Row],[Contractor Markup]]/Raw[[#This Row],[RegularPrice]]</f>
        <v>0</v>
      </c>
    </row>
    <row r="1514" spans="1:34" hidden="1" x14ac:dyDescent="0.25">
      <c r="A1514">
        <v>51454</v>
      </c>
      <c r="B1514" t="s">
        <v>1550</v>
      </c>
      <c r="C1514">
        <v>23</v>
      </c>
      <c r="F1514" t="s">
        <v>1808</v>
      </c>
      <c r="G1514" t="s">
        <v>1298</v>
      </c>
      <c r="H1514" t="s">
        <v>3136</v>
      </c>
      <c r="I1514" t="s">
        <v>3136</v>
      </c>
      <c r="L1514">
        <v>19</v>
      </c>
      <c r="M1514">
        <f t="shared" si="96"/>
        <v>19</v>
      </c>
      <c r="N1514">
        <v>11</v>
      </c>
      <c r="O1514">
        <v>10</v>
      </c>
      <c r="P1514" s="46" t="s">
        <v>27</v>
      </c>
      <c r="Q1514" t="s">
        <v>28</v>
      </c>
      <c r="R1514" s="2">
        <v>939.81</v>
      </c>
      <c r="S1514" s="2">
        <v>39.81</v>
      </c>
      <c r="T1514">
        <v>1.5</v>
      </c>
      <c r="U1514" s="2">
        <v>600</v>
      </c>
      <c r="V1514" s="2">
        <v>900</v>
      </c>
      <c r="W1514" t="s">
        <v>964</v>
      </c>
      <c r="X1514" t="s">
        <v>30</v>
      </c>
      <c r="Y1514" s="6">
        <f t="shared" si="97"/>
        <v>626.54</v>
      </c>
      <c r="Z1514" s="6">
        <f t="shared" si="98"/>
        <v>26.540000000000003</v>
      </c>
      <c r="AA1514" s="6">
        <f t="shared" si="99"/>
        <v>600</v>
      </c>
      <c r="AD1514" s="50">
        <f>Raw[[#This Row],[Net Contractor Cost after rebate]]+Raw[[#This Row],[TotalIncentive]]</f>
        <v>900</v>
      </c>
      <c r="AH1514" s="69">
        <f>Raw[[#This Row],[Contractor Markup]]/Raw[[#This Row],[RegularPrice]]</f>
        <v>0</v>
      </c>
    </row>
    <row r="1515" spans="1:34" hidden="1" x14ac:dyDescent="0.25">
      <c r="A1515">
        <v>51454</v>
      </c>
      <c r="B1515" t="s">
        <v>1550</v>
      </c>
      <c r="C1515">
        <v>24</v>
      </c>
      <c r="F1515" t="s">
        <v>1808</v>
      </c>
      <c r="G1515" t="s">
        <v>1298</v>
      </c>
      <c r="H1515" t="s">
        <v>3136</v>
      </c>
      <c r="I1515" t="s">
        <v>3136</v>
      </c>
      <c r="L1515">
        <v>19</v>
      </c>
      <c r="M1515">
        <f t="shared" si="96"/>
        <v>19</v>
      </c>
      <c r="N1515">
        <v>11</v>
      </c>
      <c r="O1515">
        <v>10</v>
      </c>
      <c r="P1515" s="46" t="s">
        <v>27</v>
      </c>
      <c r="Q1515" t="s">
        <v>28</v>
      </c>
      <c r="R1515" s="2">
        <v>939.81</v>
      </c>
      <c r="S1515" s="2">
        <v>39.81</v>
      </c>
      <c r="T1515">
        <v>1.5</v>
      </c>
      <c r="U1515" s="2">
        <v>600</v>
      </c>
      <c r="V1515" s="2">
        <v>900</v>
      </c>
      <c r="W1515" t="s">
        <v>964</v>
      </c>
      <c r="X1515" t="s">
        <v>30</v>
      </c>
      <c r="Y1515" s="6">
        <f t="shared" si="97"/>
        <v>626.54</v>
      </c>
      <c r="Z1515" s="6">
        <f t="shared" si="98"/>
        <v>26.540000000000003</v>
      </c>
      <c r="AA1515" s="6">
        <f t="shared" si="99"/>
        <v>600</v>
      </c>
      <c r="AD1515" s="50">
        <f>Raw[[#This Row],[Net Contractor Cost after rebate]]+Raw[[#This Row],[TotalIncentive]]</f>
        <v>900</v>
      </c>
      <c r="AH1515" s="69">
        <f>Raw[[#This Row],[Contractor Markup]]/Raw[[#This Row],[RegularPrice]]</f>
        <v>0</v>
      </c>
    </row>
    <row r="1516" spans="1:34" hidden="1" x14ac:dyDescent="0.25">
      <c r="A1516">
        <v>51454</v>
      </c>
      <c r="B1516" t="s">
        <v>1550</v>
      </c>
      <c r="C1516">
        <v>25</v>
      </c>
      <c r="F1516" t="s">
        <v>1808</v>
      </c>
      <c r="G1516" t="s">
        <v>1298</v>
      </c>
      <c r="H1516" t="s">
        <v>3136</v>
      </c>
      <c r="I1516" t="s">
        <v>3136</v>
      </c>
      <c r="L1516">
        <v>19</v>
      </c>
      <c r="M1516">
        <f t="shared" si="96"/>
        <v>19</v>
      </c>
      <c r="N1516">
        <v>11</v>
      </c>
      <c r="O1516">
        <v>10</v>
      </c>
      <c r="P1516" s="46" t="s">
        <v>27</v>
      </c>
      <c r="Q1516" t="s">
        <v>28</v>
      </c>
      <c r="R1516" s="2">
        <v>939.81</v>
      </c>
      <c r="S1516" s="2">
        <v>39.81</v>
      </c>
      <c r="T1516">
        <v>1.5</v>
      </c>
      <c r="U1516" s="2">
        <v>600</v>
      </c>
      <c r="V1516" s="2">
        <v>900</v>
      </c>
      <c r="W1516" t="s">
        <v>964</v>
      </c>
      <c r="X1516" t="s">
        <v>30</v>
      </c>
      <c r="Y1516" s="6">
        <f t="shared" si="97"/>
        <v>626.54</v>
      </c>
      <c r="Z1516" s="6">
        <f t="shared" si="98"/>
        <v>26.540000000000003</v>
      </c>
      <c r="AA1516" s="6">
        <f t="shared" si="99"/>
        <v>600</v>
      </c>
      <c r="AD1516" s="50">
        <f>Raw[[#This Row],[Net Contractor Cost after rebate]]+Raw[[#This Row],[TotalIncentive]]</f>
        <v>900</v>
      </c>
      <c r="AH1516" s="69">
        <f>Raw[[#This Row],[Contractor Markup]]/Raw[[#This Row],[RegularPrice]]</f>
        <v>0</v>
      </c>
    </row>
    <row r="1517" spans="1:34" hidden="1" x14ac:dyDescent="0.25">
      <c r="A1517">
        <v>51454</v>
      </c>
      <c r="B1517" t="s">
        <v>1550</v>
      </c>
      <c r="C1517">
        <v>26</v>
      </c>
      <c r="F1517" t="s">
        <v>1808</v>
      </c>
      <c r="G1517" t="s">
        <v>1298</v>
      </c>
      <c r="H1517" t="s">
        <v>3136</v>
      </c>
      <c r="I1517" t="s">
        <v>3136</v>
      </c>
      <c r="L1517">
        <v>19</v>
      </c>
      <c r="M1517">
        <f t="shared" si="96"/>
        <v>19</v>
      </c>
      <c r="N1517">
        <v>11</v>
      </c>
      <c r="O1517">
        <v>10</v>
      </c>
      <c r="P1517" s="46" t="s">
        <v>27</v>
      </c>
      <c r="Q1517" t="s">
        <v>28</v>
      </c>
      <c r="R1517" s="2">
        <v>939.81</v>
      </c>
      <c r="S1517" s="2">
        <v>39.81</v>
      </c>
      <c r="T1517">
        <v>1.5</v>
      </c>
      <c r="U1517" s="2">
        <v>600</v>
      </c>
      <c r="V1517" s="2">
        <v>900</v>
      </c>
      <c r="W1517" t="s">
        <v>1695</v>
      </c>
      <c r="X1517" t="s">
        <v>30</v>
      </c>
      <c r="Y1517" s="6">
        <f t="shared" si="97"/>
        <v>626.54</v>
      </c>
      <c r="Z1517" s="6">
        <f t="shared" si="98"/>
        <v>26.540000000000003</v>
      </c>
      <c r="AA1517" s="6">
        <f t="shared" si="99"/>
        <v>600</v>
      </c>
      <c r="AD1517" s="50">
        <f>Raw[[#This Row],[Net Contractor Cost after rebate]]+Raw[[#This Row],[TotalIncentive]]</f>
        <v>900</v>
      </c>
      <c r="AH1517" s="69">
        <f>Raw[[#This Row],[Contractor Markup]]/Raw[[#This Row],[RegularPrice]]</f>
        <v>0</v>
      </c>
    </row>
    <row r="1518" spans="1:34" hidden="1" x14ac:dyDescent="0.25">
      <c r="A1518">
        <v>51454</v>
      </c>
      <c r="B1518" t="s">
        <v>1550</v>
      </c>
      <c r="C1518">
        <v>27</v>
      </c>
      <c r="F1518" t="s">
        <v>1808</v>
      </c>
      <c r="G1518" t="s">
        <v>1298</v>
      </c>
      <c r="H1518" t="s">
        <v>3136</v>
      </c>
      <c r="I1518" t="s">
        <v>3136</v>
      </c>
      <c r="L1518">
        <v>19</v>
      </c>
      <c r="M1518">
        <f t="shared" si="96"/>
        <v>19</v>
      </c>
      <c r="N1518">
        <v>11</v>
      </c>
      <c r="O1518">
        <v>10</v>
      </c>
      <c r="P1518" s="46" t="s">
        <v>27</v>
      </c>
      <c r="Q1518" t="s">
        <v>28</v>
      </c>
      <c r="R1518" s="2">
        <v>939.81</v>
      </c>
      <c r="S1518" s="2">
        <v>39.81</v>
      </c>
      <c r="T1518">
        <v>1.5</v>
      </c>
      <c r="U1518" s="2">
        <v>600</v>
      </c>
      <c r="V1518" s="2">
        <v>900</v>
      </c>
      <c r="W1518" t="s">
        <v>1695</v>
      </c>
      <c r="X1518" t="s">
        <v>30</v>
      </c>
      <c r="Y1518" s="6">
        <f t="shared" si="97"/>
        <v>626.54</v>
      </c>
      <c r="Z1518" s="6">
        <f t="shared" si="98"/>
        <v>26.540000000000003</v>
      </c>
      <c r="AA1518" s="6">
        <f t="shared" si="99"/>
        <v>600</v>
      </c>
      <c r="AD1518" s="50">
        <f>Raw[[#This Row],[Net Contractor Cost after rebate]]+Raw[[#This Row],[TotalIncentive]]</f>
        <v>900</v>
      </c>
      <c r="AH1518" s="69">
        <f>Raw[[#This Row],[Contractor Markup]]/Raw[[#This Row],[RegularPrice]]</f>
        <v>0</v>
      </c>
    </row>
    <row r="1519" spans="1:34" hidden="1" x14ac:dyDescent="0.25">
      <c r="A1519">
        <v>51454</v>
      </c>
      <c r="B1519" t="s">
        <v>1550</v>
      </c>
      <c r="C1519">
        <v>28</v>
      </c>
      <c r="F1519" t="s">
        <v>1808</v>
      </c>
      <c r="G1519" t="s">
        <v>1298</v>
      </c>
      <c r="H1519" t="s">
        <v>3136</v>
      </c>
      <c r="I1519" t="s">
        <v>3136</v>
      </c>
      <c r="L1519">
        <v>19</v>
      </c>
      <c r="M1519">
        <f t="shared" si="96"/>
        <v>19</v>
      </c>
      <c r="N1519">
        <v>11</v>
      </c>
      <c r="O1519">
        <v>10</v>
      </c>
      <c r="P1519" s="46" t="s">
        <v>27</v>
      </c>
      <c r="Q1519" t="s">
        <v>28</v>
      </c>
      <c r="R1519" s="2">
        <v>939.81</v>
      </c>
      <c r="S1519" s="2">
        <v>39.81</v>
      </c>
      <c r="T1519">
        <v>1.5</v>
      </c>
      <c r="U1519" s="2">
        <v>600</v>
      </c>
      <c r="V1519" s="2">
        <v>900</v>
      </c>
      <c r="W1519" t="s">
        <v>1695</v>
      </c>
      <c r="X1519" t="s">
        <v>30</v>
      </c>
      <c r="Y1519" s="6">
        <f t="shared" si="97"/>
        <v>626.54</v>
      </c>
      <c r="Z1519" s="6">
        <f t="shared" si="98"/>
        <v>26.540000000000003</v>
      </c>
      <c r="AA1519" s="6">
        <f t="shared" si="99"/>
        <v>600</v>
      </c>
      <c r="AD1519" s="50">
        <f>Raw[[#This Row],[Net Contractor Cost after rebate]]+Raw[[#This Row],[TotalIncentive]]</f>
        <v>900</v>
      </c>
      <c r="AH1519" s="69">
        <f>Raw[[#This Row],[Contractor Markup]]/Raw[[#This Row],[RegularPrice]]</f>
        <v>0</v>
      </c>
    </row>
    <row r="1520" spans="1:34" hidden="1" x14ac:dyDescent="0.25">
      <c r="A1520">
        <v>51454</v>
      </c>
      <c r="B1520" t="s">
        <v>1550</v>
      </c>
      <c r="C1520">
        <v>29</v>
      </c>
      <c r="F1520" t="s">
        <v>1809</v>
      </c>
      <c r="G1520" t="s">
        <v>1298</v>
      </c>
      <c r="H1520" t="s">
        <v>3136</v>
      </c>
      <c r="I1520" t="s">
        <v>3136</v>
      </c>
      <c r="L1520">
        <v>21</v>
      </c>
      <c r="M1520">
        <f t="shared" si="96"/>
        <v>21</v>
      </c>
      <c r="N1520">
        <v>12.5</v>
      </c>
      <c r="O1520">
        <v>11.5</v>
      </c>
      <c r="P1520" s="46" t="s">
        <v>27</v>
      </c>
      <c r="Q1520" t="s">
        <v>28</v>
      </c>
      <c r="R1520" s="2">
        <v>3025</v>
      </c>
      <c r="S1520" s="2">
        <v>1327</v>
      </c>
      <c r="T1520">
        <v>2.83</v>
      </c>
      <c r="U1520" s="2">
        <v>600</v>
      </c>
      <c r="V1520" s="2">
        <v>1698</v>
      </c>
      <c r="W1520" t="s">
        <v>1399</v>
      </c>
      <c r="X1520" t="s">
        <v>30</v>
      </c>
      <c r="Y1520" s="6">
        <f t="shared" si="97"/>
        <v>1068.904593639576</v>
      </c>
      <c r="Z1520" s="6">
        <f t="shared" si="98"/>
        <v>468.90459363957598</v>
      </c>
      <c r="AA1520" s="6">
        <f t="shared" si="99"/>
        <v>600</v>
      </c>
      <c r="AD1520" s="50">
        <f>Raw[[#This Row],[Net Contractor Cost after rebate]]+Raw[[#This Row],[TotalIncentive]]</f>
        <v>1698</v>
      </c>
      <c r="AH1520" s="69">
        <f>Raw[[#This Row],[Contractor Markup]]/Raw[[#This Row],[RegularPrice]]</f>
        <v>0</v>
      </c>
    </row>
    <row r="1521" spans="1:34" hidden="1" x14ac:dyDescent="0.25">
      <c r="A1521">
        <v>51454</v>
      </c>
      <c r="B1521" t="s">
        <v>1550</v>
      </c>
      <c r="C1521">
        <v>30</v>
      </c>
      <c r="F1521" t="s">
        <v>1810</v>
      </c>
      <c r="G1521" t="s">
        <v>1298</v>
      </c>
      <c r="H1521" t="s">
        <v>3136</v>
      </c>
      <c r="I1521" t="s">
        <v>3136</v>
      </c>
      <c r="L1521">
        <v>20.8</v>
      </c>
      <c r="M1521">
        <f t="shared" si="96"/>
        <v>21</v>
      </c>
      <c r="N1521">
        <v>12.5</v>
      </c>
      <c r="O1521">
        <v>10.4</v>
      </c>
      <c r="P1521" s="46" t="s">
        <v>27</v>
      </c>
      <c r="Q1521" t="s">
        <v>28</v>
      </c>
      <c r="R1521" s="2">
        <v>2072.64</v>
      </c>
      <c r="S1521" s="2">
        <v>974.64</v>
      </c>
      <c r="T1521">
        <v>1.83</v>
      </c>
      <c r="U1521" s="2">
        <v>600</v>
      </c>
      <c r="V1521" s="2">
        <v>1098</v>
      </c>
      <c r="W1521" t="s">
        <v>684</v>
      </c>
      <c r="X1521" t="s">
        <v>30</v>
      </c>
      <c r="Y1521" s="6">
        <f t="shared" si="97"/>
        <v>1132.5901639344261</v>
      </c>
      <c r="Z1521" s="6">
        <f t="shared" si="98"/>
        <v>532.59016393442619</v>
      </c>
      <c r="AA1521" s="6">
        <f t="shared" si="99"/>
        <v>599.99999999999989</v>
      </c>
      <c r="AD1521" s="50">
        <f>Raw[[#This Row],[Net Contractor Cost after rebate]]+Raw[[#This Row],[TotalIncentive]]</f>
        <v>1098</v>
      </c>
      <c r="AH1521" s="69">
        <f>Raw[[#This Row],[Contractor Markup]]/Raw[[#This Row],[RegularPrice]]</f>
        <v>0</v>
      </c>
    </row>
    <row r="1522" spans="1:34" hidden="1" x14ac:dyDescent="0.25">
      <c r="A1522">
        <v>51454</v>
      </c>
      <c r="B1522" t="s">
        <v>1550</v>
      </c>
      <c r="C1522">
        <v>31</v>
      </c>
      <c r="F1522" t="s">
        <v>1811</v>
      </c>
      <c r="G1522" t="s">
        <v>1614</v>
      </c>
      <c r="H1522" t="s">
        <v>3136</v>
      </c>
      <c r="I1522" t="s">
        <v>3136</v>
      </c>
      <c r="L1522">
        <v>18</v>
      </c>
      <c r="M1522">
        <f t="shared" si="96"/>
        <v>18</v>
      </c>
      <c r="N1522">
        <v>10.95</v>
      </c>
      <c r="O1522">
        <v>10</v>
      </c>
      <c r="P1522" s="46" t="s">
        <v>27</v>
      </c>
      <c r="Q1522" t="s">
        <v>28</v>
      </c>
      <c r="R1522" s="2">
        <v>1165</v>
      </c>
      <c r="S1522" s="2">
        <v>67</v>
      </c>
      <c r="T1522">
        <v>1.83</v>
      </c>
      <c r="U1522" s="2">
        <v>600</v>
      </c>
      <c r="V1522" s="2">
        <v>1098</v>
      </c>
      <c r="W1522" t="s">
        <v>149</v>
      </c>
      <c r="X1522" t="s">
        <v>30</v>
      </c>
      <c r="Y1522" s="6">
        <f t="shared" si="97"/>
        <v>636.61202185792342</v>
      </c>
      <c r="Z1522" s="6">
        <f t="shared" si="98"/>
        <v>36.612021857923494</v>
      </c>
      <c r="AA1522" s="6">
        <f t="shared" si="99"/>
        <v>599.99999999999989</v>
      </c>
      <c r="AD1522" s="50">
        <f>Raw[[#This Row],[Net Contractor Cost after rebate]]+Raw[[#This Row],[TotalIncentive]]</f>
        <v>1098</v>
      </c>
      <c r="AH1522" s="69">
        <f>Raw[[#This Row],[Contractor Markup]]/Raw[[#This Row],[RegularPrice]]</f>
        <v>0</v>
      </c>
    </row>
    <row r="1523" spans="1:34" hidden="1" x14ac:dyDescent="0.25">
      <c r="A1523">
        <v>51454</v>
      </c>
      <c r="B1523" t="s">
        <v>1550</v>
      </c>
      <c r="C1523">
        <v>32</v>
      </c>
      <c r="F1523" t="s">
        <v>1812</v>
      </c>
      <c r="G1523" t="s">
        <v>1614</v>
      </c>
      <c r="H1523" t="s">
        <v>3136</v>
      </c>
      <c r="I1523" t="s">
        <v>3136</v>
      </c>
      <c r="L1523">
        <v>19</v>
      </c>
      <c r="M1523">
        <f t="shared" si="96"/>
        <v>19</v>
      </c>
      <c r="N1523">
        <v>11</v>
      </c>
      <c r="O1523">
        <v>9.5</v>
      </c>
      <c r="P1523" s="46" t="s">
        <v>27</v>
      </c>
      <c r="Q1523" t="s">
        <v>65</v>
      </c>
      <c r="R1523" s="2">
        <v>660.35</v>
      </c>
      <c r="S1523" s="2">
        <v>160.35</v>
      </c>
      <c r="T1523">
        <v>1</v>
      </c>
      <c r="U1523" s="2">
        <v>500</v>
      </c>
      <c r="V1523" s="2">
        <v>500</v>
      </c>
      <c r="W1523" t="s">
        <v>336</v>
      </c>
      <c r="X1523" t="s">
        <v>30</v>
      </c>
      <c r="Y1523" s="6">
        <f t="shared" si="97"/>
        <v>660.35</v>
      </c>
      <c r="Z1523" s="6">
        <f t="shared" si="98"/>
        <v>160.35</v>
      </c>
      <c r="AA1523" s="6">
        <f t="shared" si="99"/>
        <v>500</v>
      </c>
      <c r="AD1523" s="50">
        <f>Raw[[#This Row],[Net Contractor Cost after rebate]]+Raw[[#This Row],[TotalIncentive]]</f>
        <v>500</v>
      </c>
      <c r="AH1523" s="69">
        <f>Raw[[#This Row],[Contractor Markup]]/Raw[[#This Row],[RegularPrice]]</f>
        <v>0</v>
      </c>
    </row>
    <row r="1524" spans="1:34" hidden="1" x14ac:dyDescent="0.25">
      <c r="A1524">
        <v>51454</v>
      </c>
      <c r="B1524" t="s">
        <v>1550</v>
      </c>
      <c r="C1524">
        <v>33</v>
      </c>
      <c r="F1524" t="s">
        <v>1812</v>
      </c>
      <c r="G1524" t="s">
        <v>1614</v>
      </c>
      <c r="H1524" t="s">
        <v>3136</v>
      </c>
      <c r="I1524" t="s">
        <v>3136</v>
      </c>
      <c r="L1524">
        <v>18</v>
      </c>
      <c r="M1524">
        <f t="shared" si="96"/>
        <v>18</v>
      </c>
      <c r="N1524">
        <v>11</v>
      </c>
      <c r="O1524">
        <v>9.5</v>
      </c>
      <c r="P1524" s="46" t="s">
        <v>27</v>
      </c>
      <c r="Q1524" t="s">
        <v>65</v>
      </c>
      <c r="R1524" s="2">
        <v>624.74</v>
      </c>
      <c r="S1524" s="2">
        <v>249.74</v>
      </c>
      <c r="T1524">
        <v>0.75</v>
      </c>
      <c r="U1524" s="2">
        <v>500</v>
      </c>
      <c r="V1524" s="2">
        <v>375</v>
      </c>
      <c r="W1524" t="s">
        <v>336</v>
      </c>
      <c r="X1524" t="s">
        <v>30</v>
      </c>
      <c r="Y1524" s="6">
        <f t="shared" si="97"/>
        <v>832.98666666666668</v>
      </c>
      <c r="Z1524" s="6">
        <f t="shared" si="98"/>
        <v>332.98666666666668</v>
      </c>
      <c r="AA1524" s="6">
        <f t="shared" si="99"/>
        <v>500</v>
      </c>
      <c r="AD1524" s="50">
        <f>Raw[[#This Row],[Net Contractor Cost after rebate]]+Raw[[#This Row],[TotalIncentive]]</f>
        <v>375</v>
      </c>
      <c r="AH1524" s="69">
        <f>Raw[[#This Row],[Contractor Markup]]/Raw[[#This Row],[RegularPrice]]</f>
        <v>0</v>
      </c>
    </row>
    <row r="1525" spans="1:34" hidden="1" x14ac:dyDescent="0.25">
      <c r="A1525">
        <v>51454</v>
      </c>
      <c r="B1525" t="s">
        <v>1550</v>
      </c>
      <c r="C1525">
        <v>34</v>
      </c>
      <c r="F1525" t="s">
        <v>1813</v>
      </c>
      <c r="G1525" t="s">
        <v>1614</v>
      </c>
      <c r="H1525" t="s">
        <v>3136</v>
      </c>
      <c r="I1525" t="s">
        <v>3136</v>
      </c>
      <c r="L1525">
        <v>18</v>
      </c>
      <c r="M1525">
        <f t="shared" si="96"/>
        <v>18</v>
      </c>
      <c r="N1525">
        <v>9.9</v>
      </c>
      <c r="O1525">
        <v>9</v>
      </c>
      <c r="P1525" s="46" t="s">
        <v>27</v>
      </c>
      <c r="Q1525" t="s">
        <v>40</v>
      </c>
      <c r="R1525" s="2">
        <v>938</v>
      </c>
      <c r="S1525" s="2">
        <v>338</v>
      </c>
      <c r="T1525">
        <v>1.5</v>
      </c>
      <c r="U1525" s="2">
        <v>400</v>
      </c>
      <c r="V1525" s="2">
        <v>600</v>
      </c>
      <c r="W1525" t="s">
        <v>638</v>
      </c>
      <c r="X1525" t="s">
        <v>30</v>
      </c>
      <c r="Y1525" s="6">
        <f t="shared" si="97"/>
        <v>625.33333333333337</v>
      </c>
      <c r="Z1525" s="6">
        <f t="shared" si="98"/>
        <v>225.33333333333334</v>
      </c>
      <c r="AA1525" s="6">
        <f t="shared" si="99"/>
        <v>400</v>
      </c>
      <c r="AD1525" s="50">
        <f>Raw[[#This Row],[Net Contractor Cost after rebate]]+Raw[[#This Row],[TotalIncentive]]</f>
        <v>600</v>
      </c>
      <c r="AH1525" s="69">
        <f>Raw[[#This Row],[Contractor Markup]]/Raw[[#This Row],[RegularPrice]]</f>
        <v>0</v>
      </c>
    </row>
    <row r="1526" spans="1:34" hidden="1" x14ac:dyDescent="0.25">
      <c r="A1526">
        <v>51454</v>
      </c>
      <c r="B1526" t="s">
        <v>1550</v>
      </c>
      <c r="C1526">
        <v>35</v>
      </c>
      <c r="F1526" t="s">
        <v>1813</v>
      </c>
      <c r="G1526" t="s">
        <v>1614</v>
      </c>
      <c r="H1526" t="s">
        <v>3136</v>
      </c>
      <c r="I1526" t="s">
        <v>3136</v>
      </c>
      <c r="L1526">
        <v>22</v>
      </c>
      <c r="M1526">
        <f t="shared" si="96"/>
        <v>22</v>
      </c>
      <c r="N1526">
        <v>12.5</v>
      </c>
      <c r="O1526">
        <v>11</v>
      </c>
      <c r="P1526" s="46" t="s">
        <v>27</v>
      </c>
      <c r="Q1526" t="s">
        <v>28</v>
      </c>
      <c r="R1526" s="2">
        <v>1517</v>
      </c>
      <c r="S1526" s="2">
        <v>617</v>
      </c>
      <c r="T1526">
        <v>1.5</v>
      </c>
      <c r="U1526" s="2">
        <v>600</v>
      </c>
      <c r="V1526" s="2">
        <v>900</v>
      </c>
      <c r="W1526" t="s">
        <v>638</v>
      </c>
      <c r="X1526" t="s">
        <v>30</v>
      </c>
      <c r="Y1526" s="6">
        <f t="shared" si="97"/>
        <v>1011.3333333333334</v>
      </c>
      <c r="Z1526" s="6">
        <f t="shared" si="98"/>
        <v>411.33333333333331</v>
      </c>
      <c r="AA1526" s="6">
        <f t="shared" si="99"/>
        <v>600</v>
      </c>
      <c r="AD1526" s="50">
        <f>Raw[[#This Row],[Net Contractor Cost after rebate]]+Raw[[#This Row],[TotalIncentive]]</f>
        <v>900</v>
      </c>
      <c r="AH1526" s="69">
        <f>Raw[[#This Row],[Contractor Markup]]/Raw[[#This Row],[RegularPrice]]</f>
        <v>0</v>
      </c>
    </row>
    <row r="1527" spans="1:34" hidden="1" x14ac:dyDescent="0.25">
      <c r="A1527">
        <v>51454</v>
      </c>
      <c r="B1527" t="s">
        <v>1550</v>
      </c>
      <c r="C1527">
        <v>36</v>
      </c>
      <c r="F1527" t="s">
        <v>1813</v>
      </c>
      <c r="G1527" t="s">
        <v>1614</v>
      </c>
      <c r="H1527" t="s">
        <v>3136</v>
      </c>
      <c r="I1527" t="s">
        <v>3136</v>
      </c>
      <c r="L1527">
        <v>21</v>
      </c>
      <c r="M1527">
        <f t="shared" si="96"/>
        <v>21</v>
      </c>
      <c r="N1527">
        <v>12.5</v>
      </c>
      <c r="O1527">
        <v>11.5</v>
      </c>
      <c r="P1527" s="46" t="s">
        <v>27</v>
      </c>
      <c r="Q1527" t="s">
        <v>28</v>
      </c>
      <c r="R1527" s="2">
        <v>2088</v>
      </c>
      <c r="S1527" s="2">
        <v>672</v>
      </c>
      <c r="T1527">
        <v>2.36</v>
      </c>
      <c r="U1527" s="2">
        <v>600</v>
      </c>
      <c r="V1527" s="2">
        <v>1416</v>
      </c>
      <c r="W1527" t="s">
        <v>638</v>
      </c>
      <c r="X1527" t="s">
        <v>30</v>
      </c>
      <c r="Y1527" s="6">
        <f t="shared" si="97"/>
        <v>884.74576271186447</v>
      </c>
      <c r="Z1527" s="6">
        <f t="shared" si="98"/>
        <v>284.74576271186442</v>
      </c>
      <c r="AA1527" s="6">
        <f t="shared" si="99"/>
        <v>600</v>
      </c>
      <c r="AD1527" s="50">
        <f>Raw[[#This Row],[Net Contractor Cost after rebate]]+Raw[[#This Row],[TotalIncentive]]</f>
        <v>1416</v>
      </c>
      <c r="AH1527" s="69">
        <f>Raw[[#This Row],[Contractor Markup]]/Raw[[#This Row],[RegularPrice]]</f>
        <v>0</v>
      </c>
    </row>
    <row r="1528" spans="1:34" hidden="1" x14ac:dyDescent="0.25">
      <c r="A1528">
        <v>51454</v>
      </c>
      <c r="B1528" t="s">
        <v>1550</v>
      </c>
      <c r="C1528">
        <v>37</v>
      </c>
      <c r="F1528" t="s">
        <v>1814</v>
      </c>
      <c r="G1528" t="s">
        <v>1614</v>
      </c>
      <c r="H1528" t="s">
        <v>3136</v>
      </c>
      <c r="I1528" t="s">
        <v>3136</v>
      </c>
      <c r="L1528">
        <v>18</v>
      </c>
      <c r="M1528">
        <f t="shared" si="96"/>
        <v>18</v>
      </c>
      <c r="N1528">
        <v>10.050000000000001</v>
      </c>
      <c r="O1528">
        <v>9</v>
      </c>
      <c r="P1528" s="46" t="s">
        <v>27</v>
      </c>
      <c r="Q1528" t="s">
        <v>40</v>
      </c>
      <c r="R1528" s="2">
        <v>714</v>
      </c>
      <c r="S1528" s="2">
        <v>314</v>
      </c>
      <c r="T1528">
        <v>1</v>
      </c>
      <c r="U1528" s="2">
        <v>400</v>
      </c>
      <c r="V1528" s="2">
        <v>400</v>
      </c>
      <c r="W1528" t="s">
        <v>1815</v>
      </c>
      <c r="X1528" t="s">
        <v>30</v>
      </c>
      <c r="Y1528" s="6">
        <f t="shared" si="97"/>
        <v>714</v>
      </c>
      <c r="Z1528" s="6">
        <f t="shared" si="98"/>
        <v>314</v>
      </c>
      <c r="AA1528" s="6">
        <f t="shared" si="99"/>
        <v>400</v>
      </c>
      <c r="AD1528" s="50">
        <f>Raw[[#This Row],[Net Contractor Cost after rebate]]+Raw[[#This Row],[TotalIncentive]]</f>
        <v>400</v>
      </c>
      <c r="AH1528" s="69">
        <f>Raw[[#This Row],[Contractor Markup]]/Raw[[#This Row],[RegularPrice]]</f>
        <v>0</v>
      </c>
    </row>
    <row r="1529" spans="1:34" hidden="1" x14ac:dyDescent="0.25">
      <c r="A1529">
        <v>51454</v>
      </c>
      <c r="B1529" t="s">
        <v>1550</v>
      </c>
      <c r="C1529">
        <v>38</v>
      </c>
      <c r="F1529" t="s">
        <v>1816</v>
      </c>
      <c r="G1529" t="s">
        <v>1614</v>
      </c>
      <c r="H1529" t="s">
        <v>3136</v>
      </c>
      <c r="I1529" t="s">
        <v>3136</v>
      </c>
      <c r="L1529">
        <v>19</v>
      </c>
      <c r="M1529">
        <f t="shared" si="96"/>
        <v>19</v>
      </c>
      <c r="N1529">
        <v>11</v>
      </c>
      <c r="O1529">
        <v>10</v>
      </c>
      <c r="P1529" s="46" t="s">
        <v>27</v>
      </c>
      <c r="Q1529" t="s">
        <v>28</v>
      </c>
      <c r="R1529" s="2">
        <v>939.81</v>
      </c>
      <c r="S1529" s="2">
        <v>39.81</v>
      </c>
      <c r="T1529">
        <v>1.5</v>
      </c>
      <c r="U1529" s="2">
        <v>600</v>
      </c>
      <c r="V1529" s="2">
        <v>900</v>
      </c>
      <c r="W1529" t="s">
        <v>284</v>
      </c>
      <c r="X1529" t="s">
        <v>30</v>
      </c>
      <c r="Y1529" s="6">
        <f t="shared" si="97"/>
        <v>626.54</v>
      </c>
      <c r="Z1529" s="6">
        <f t="shared" si="98"/>
        <v>26.540000000000003</v>
      </c>
      <c r="AA1529" s="6">
        <f t="shared" si="99"/>
        <v>600</v>
      </c>
      <c r="AD1529" s="50">
        <f>Raw[[#This Row],[Net Contractor Cost after rebate]]+Raw[[#This Row],[TotalIncentive]]</f>
        <v>900</v>
      </c>
      <c r="AH1529" s="69">
        <f>Raw[[#This Row],[Contractor Markup]]/Raw[[#This Row],[RegularPrice]]</f>
        <v>0</v>
      </c>
    </row>
    <row r="1530" spans="1:34" hidden="1" x14ac:dyDescent="0.25">
      <c r="A1530">
        <v>51454</v>
      </c>
      <c r="B1530" t="s">
        <v>1550</v>
      </c>
      <c r="C1530">
        <v>39</v>
      </c>
      <c r="F1530" t="s">
        <v>1817</v>
      </c>
      <c r="G1530" t="s">
        <v>1614</v>
      </c>
      <c r="H1530" t="s">
        <v>3136</v>
      </c>
      <c r="I1530" t="s">
        <v>3136</v>
      </c>
      <c r="L1530">
        <v>18</v>
      </c>
      <c r="M1530">
        <f t="shared" si="96"/>
        <v>18</v>
      </c>
      <c r="N1530">
        <v>10.95</v>
      </c>
      <c r="O1530">
        <v>10</v>
      </c>
      <c r="P1530" s="46" t="s">
        <v>27</v>
      </c>
      <c r="Q1530" t="s">
        <v>28</v>
      </c>
      <c r="R1530" s="2">
        <v>1257.04</v>
      </c>
      <c r="S1530" s="2">
        <v>159.04</v>
      </c>
      <c r="T1530">
        <v>1.83</v>
      </c>
      <c r="U1530" s="2">
        <v>600</v>
      </c>
      <c r="V1530" s="2">
        <v>1098</v>
      </c>
      <c r="W1530" t="s">
        <v>240</v>
      </c>
      <c r="X1530" t="s">
        <v>30</v>
      </c>
      <c r="Y1530" s="6">
        <f t="shared" si="97"/>
        <v>686.90710382513657</v>
      </c>
      <c r="Z1530" s="6">
        <f t="shared" si="98"/>
        <v>86.907103825136602</v>
      </c>
      <c r="AA1530" s="6">
        <f t="shared" si="99"/>
        <v>600</v>
      </c>
      <c r="AD1530" s="50">
        <f>Raw[[#This Row],[Net Contractor Cost after rebate]]+Raw[[#This Row],[TotalIncentive]]</f>
        <v>1098</v>
      </c>
      <c r="AH1530" s="69">
        <f>Raw[[#This Row],[Contractor Markup]]/Raw[[#This Row],[RegularPrice]]</f>
        <v>0</v>
      </c>
    </row>
    <row r="1531" spans="1:34" hidden="1" x14ac:dyDescent="0.25">
      <c r="A1531">
        <v>51454</v>
      </c>
      <c r="B1531" t="s">
        <v>1550</v>
      </c>
      <c r="C1531">
        <v>40</v>
      </c>
      <c r="F1531" t="s">
        <v>1818</v>
      </c>
      <c r="G1531" t="s">
        <v>1614</v>
      </c>
      <c r="H1531" t="s">
        <v>3136</v>
      </c>
      <c r="I1531" t="s">
        <v>3136</v>
      </c>
      <c r="L1531">
        <v>18</v>
      </c>
      <c r="M1531">
        <f t="shared" si="96"/>
        <v>18</v>
      </c>
      <c r="N1531">
        <v>10.95</v>
      </c>
      <c r="O1531">
        <v>10</v>
      </c>
      <c r="P1531" s="46" t="s">
        <v>27</v>
      </c>
      <c r="Q1531" t="s">
        <v>28</v>
      </c>
      <c r="R1531" s="2">
        <v>1257.04</v>
      </c>
      <c r="S1531" s="2">
        <v>159.04</v>
      </c>
      <c r="T1531">
        <v>1.83</v>
      </c>
      <c r="U1531" s="2">
        <v>600</v>
      </c>
      <c r="V1531" s="2">
        <v>1098</v>
      </c>
      <c r="W1531" t="s">
        <v>527</v>
      </c>
      <c r="X1531" t="s">
        <v>30</v>
      </c>
      <c r="Y1531" s="6">
        <f t="shared" si="97"/>
        <v>686.90710382513657</v>
      </c>
      <c r="Z1531" s="6">
        <f t="shared" si="98"/>
        <v>86.907103825136602</v>
      </c>
      <c r="AA1531" s="6">
        <f t="shared" si="99"/>
        <v>600</v>
      </c>
      <c r="AD1531" s="50">
        <f>Raw[[#This Row],[Net Contractor Cost after rebate]]+Raw[[#This Row],[TotalIncentive]]</f>
        <v>1098</v>
      </c>
      <c r="AH1531" s="69">
        <f>Raw[[#This Row],[Contractor Markup]]/Raw[[#This Row],[RegularPrice]]</f>
        <v>0</v>
      </c>
    </row>
    <row r="1532" spans="1:34" hidden="1" x14ac:dyDescent="0.25">
      <c r="A1532">
        <v>51455</v>
      </c>
      <c r="B1532" t="s">
        <v>1550</v>
      </c>
      <c r="C1532">
        <v>1</v>
      </c>
      <c r="F1532" t="s">
        <v>1819</v>
      </c>
      <c r="G1532" t="s">
        <v>1614</v>
      </c>
      <c r="H1532" t="s">
        <v>3136</v>
      </c>
      <c r="I1532" t="s">
        <v>3136</v>
      </c>
      <c r="L1532">
        <v>19</v>
      </c>
      <c r="M1532">
        <f t="shared" si="96"/>
        <v>19</v>
      </c>
      <c r="N1532">
        <v>11</v>
      </c>
      <c r="O1532">
        <v>10</v>
      </c>
      <c r="P1532" s="46" t="s">
        <v>27</v>
      </c>
      <c r="Q1532" t="s">
        <v>28</v>
      </c>
      <c r="R1532" s="2">
        <v>939.81</v>
      </c>
      <c r="S1532" s="2">
        <v>39.81</v>
      </c>
      <c r="T1532">
        <v>1.5</v>
      </c>
      <c r="U1532" s="2">
        <v>600</v>
      </c>
      <c r="V1532" s="2">
        <v>900</v>
      </c>
      <c r="W1532" t="s">
        <v>1820</v>
      </c>
      <c r="X1532" t="s">
        <v>30</v>
      </c>
      <c r="Y1532" s="6">
        <f t="shared" si="97"/>
        <v>626.54</v>
      </c>
      <c r="Z1532" s="6">
        <f t="shared" si="98"/>
        <v>26.540000000000003</v>
      </c>
      <c r="AA1532" s="6">
        <f t="shared" si="99"/>
        <v>600</v>
      </c>
      <c r="AD1532" s="50">
        <f>Raw[[#This Row],[Net Contractor Cost after rebate]]+Raw[[#This Row],[TotalIncentive]]</f>
        <v>900</v>
      </c>
      <c r="AH1532" s="69">
        <f>Raw[[#This Row],[Contractor Markup]]/Raw[[#This Row],[RegularPrice]]</f>
        <v>0</v>
      </c>
    </row>
    <row r="1533" spans="1:34" hidden="1" x14ac:dyDescent="0.25">
      <c r="A1533">
        <v>51455</v>
      </c>
      <c r="B1533" t="s">
        <v>1550</v>
      </c>
      <c r="C1533">
        <v>2</v>
      </c>
      <c r="F1533" t="s">
        <v>1821</v>
      </c>
      <c r="G1533" t="s">
        <v>1614</v>
      </c>
      <c r="H1533" t="s">
        <v>3136</v>
      </c>
      <c r="I1533" t="s">
        <v>3136</v>
      </c>
      <c r="L1533">
        <v>19</v>
      </c>
      <c r="M1533">
        <f t="shared" si="96"/>
        <v>19</v>
      </c>
      <c r="N1533">
        <v>11</v>
      </c>
      <c r="O1533">
        <v>10</v>
      </c>
      <c r="P1533" s="46" t="s">
        <v>27</v>
      </c>
      <c r="Q1533" t="s">
        <v>28</v>
      </c>
      <c r="R1533" s="2">
        <v>939.81</v>
      </c>
      <c r="S1533" s="2">
        <v>39.81</v>
      </c>
      <c r="T1533">
        <v>1.5</v>
      </c>
      <c r="U1533" s="2">
        <v>600</v>
      </c>
      <c r="V1533" s="2">
        <v>900</v>
      </c>
      <c r="W1533" t="s">
        <v>1822</v>
      </c>
      <c r="X1533" t="s">
        <v>30</v>
      </c>
      <c r="Y1533" s="6">
        <f t="shared" si="97"/>
        <v>626.54</v>
      </c>
      <c r="Z1533" s="6">
        <f t="shared" si="98"/>
        <v>26.540000000000003</v>
      </c>
      <c r="AA1533" s="6">
        <f t="shared" si="99"/>
        <v>600</v>
      </c>
      <c r="AD1533" s="50">
        <f>Raw[[#This Row],[Net Contractor Cost after rebate]]+Raw[[#This Row],[TotalIncentive]]</f>
        <v>900</v>
      </c>
      <c r="AH1533" s="69">
        <f>Raw[[#This Row],[Contractor Markup]]/Raw[[#This Row],[RegularPrice]]</f>
        <v>0</v>
      </c>
    </row>
    <row r="1534" spans="1:34" hidden="1" x14ac:dyDescent="0.25">
      <c r="A1534">
        <v>51455</v>
      </c>
      <c r="B1534" t="s">
        <v>1550</v>
      </c>
      <c r="C1534">
        <v>3</v>
      </c>
      <c r="F1534" t="s">
        <v>1823</v>
      </c>
      <c r="G1534" t="s">
        <v>1618</v>
      </c>
      <c r="H1534" t="s">
        <v>3136</v>
      </c>
      <c r="I1534" t="s">
        <v>3136</v>
      </c>
      <c r="L1534">
        <v>18</v>
      </c>
      <c r="M1534">
        <f t="shared" si="96"/>
        <v>18</v>
      </c>
      <c r="N1534">
        <v>10.95</v>
      </c>
      <c r="O1534">
        <v>10</v>
      </c>
      <c r="P1534" s="46" t="s">
        <v>27</v>
      </c>
      <c r="Q1534" t="s">
        <v>28</v>
      </c>
      <c r="R1534" s="2">
        <v>1165</v>
      </c>
      <c r="S1534" s="2">
        <v>67</v>
      </c>
      <c r="T1534">
        <v>1.83</v>
      </c>
      <c r="U1534" s="2">
        <v>600</v>
      </c>
      <c r="V1534" s="2">
        <v>1098</v>
      </c>
      <c r="W1534" t="s">
        <v>226</v>
      </c>
      <c r="X1534" t="s">
        <v>30</v>
      </c>
      <c r="Y1534" s="6">
        <f t="shared" si="97"/>
        <v>636.61202185792342</v>
      </c>
      <c r="Z1534" s="6">
        <f t="shared" si="98"/>
        <v>36.612021857923494</v>
      </c>
      <c r="AA1534" s="6">
        <f t="shared" si="99"/>
        <v>599.99999999999989</v>
      </c>
      <c r="AD1534" s="50">
        <f>Raw[[#This Row],[Net Contractor Cost after rebate]]+Raw[[#This Row],[TotalIncentive]]</f>
        <v>1098</v>
      </c>
      <c r="AH1534" s="69">
        <f>Raw[[#This Row],[Contractor Markup]]/Raw[[#This Row],[RegularPrice]]</f>
        <v>0</v>
      </c>
    </row>
    <row r="1535" spans="1:34" hidden="1" x14ac:dyDescent="0.25">
      <c r="A1535">
        <v>51455</v>
      </c>
      <c r="B1535" t="s">
        <v>1550</v>
      </c>
      <c r="C1535">
        <v>4</v>
      </c>
      <c r="F1535" t="s">
        <v>1823</v>
      </c>
      <c r="G1535" t="s">
        <v>1618</v>
      </c>
      <c r="H1535" t="s">
        <v>3136</v>
      </c>
      <c r="I1535" t="s">
        <v>3136</v>
      </c>
      <c r="L1535">
        <v>18</v>
      </c>
      <c r="M1535">
        <f t="shared" si="96"/>
        <v>18</v>
      </c>
      <c r="N1535">
        <v>10.95</v>
      </c>
      <c r="O1535">
        <v>10</v>
      </c>
      <c r="P1535" s="46" t="s">
        <v>27</v>
      </c>
      <c r="Q1535" t="s">
        <v>28</v>
      </c>
      <c r="R1535" s="2">
        <v>1165</v>
      </c>
      <c r="S1535" s="2">
        <v>67</v>
      </c>
      <c r="T1535">
        <v>1.83</v>
      </c>
      <c r="U1535" s="2">
        <v>600</v>
      </c>
      <c r="V1535" s="2">
        <v>1098</v>
      </c>
      <c r="W1535" t="s">
        <v>226</v>
      </c>
      <c r="X1535" t="s">
        <v>30</v>
      </c>
      <c r="Y1535" s="6">
        <f t="shared" si="97"/>
        <v>636.61202185792342</v>
      </c>
      <c r="Z1535" s="6">
        <f t="shared" si="98"/>
        <v>36.612021857923494</v>
      </c>
      <c r="AA1535" s="6">
        <f t="shared" si="99"/>
        <v>599.99999999999989</v>
      </c>
      <c r="AD1535" s="50">
        <f>Raw[[#This Row],[Net Contractor Cost after rebate]]+Raw[[#This Row],[TotalIncentive]]</f>
        <v>1098</v>
      </c>
      <c r="AH1535" s="69">
        <f>Raw[[#This Row],[Contractor Markup]]/Raw[[#This Row],[RegularPrice]]</f>
        <v>0</v>
      </c>
    </row>
    <row r="1536" spans="1:34" hidden="1" x14ac:dyDescent="0.25">
      <c r="A1536">
        <v>51455</v>
      </c>
      <c r="B1536" t="s">
        <v>1550</v>
      </c>
      <c r="C1536">
        <v>5</v>
      </c>
      <c r="F1536" t="s">
        <v>1824</v>
      </c>
      <c r="G1536" t="s">
        <v>1618</v>
      </c>
      <c r="H1536" t="s">
        <v>3136</v>
      </c>
      <c r="I1536" t="s">
        <v>3136</v>
      </c>
      <c r="L1536">
        <v>19</v>
      </c>
      <c r="M1536">
        <f t="shared" si="96"/>
        <v>19</v>
      </c>
      <c r="N1536">
        <v>11</v>
      </c>
      <c r="O1536">
        <v>10</v>
      </c>
      <c r="P1536" s="46" t="s">
        <v>27</v>
      </c>
      <c r="Q1536" t="s">
        <v>28</v>
      </c>
      <c r="R1536" s="2">
        <v>871</v>
      </c>
      <c r="S1536" s="2">
        <v>-29</v>
      </c>
      <c r="T1536">
        <v>1.5</v>
      </c>
      <c r="U1536" s="2">
        <v>600</v>
      </c>
      <c r="V1536" s="2">
        <v>900</v>
      </c>
      <c r="W1536" t="s">
        <v>1431</v>
      </c>
      <c r="X1536" t="s">
        <v>30</v>
      </c>
      <c r="Y1536" s="6">
        <f t="shared" si="97"/>
        <v>580.66666666666663</v>
      </c>
      <c r="Z1536" s="6">
        <f t="shared" si="98"/>
        <v>-19.333333333333332</v>
      </c>
      <c r="AA1536" s="6">
        <f t="shared" si="99"/>
        <v>600</v>
      </c>
      <c r="AD1536" s="50">
        <f>Raw[[#This Row],[Net Contractor Cost after rebate]]+Raw[[#This Row],[TotalIncentive]]</f>
        <v>900</v>
      </c>
      <c r="AH1536" s="69">
        <f>Raw[[#This Row],[Contractor Markup]]/Raw[[#This Row],[RegularPrice]]</f>
        <v>0</v>
      </c>
    </row>
    <row r="1537" spans="1:34" hidden="1" x14ac:dyDescent="0.25">
      <c r="A1537">
        <v>51455</v>
      </c>
      <c r="B1537" t="s">
        <v>1550</v>
      </c>
      <c r="C1537">
        <v>6</v>
      </c>
      <c r="F1537" t="s">
        <v>1825</v>
      </c>
      <c r="G1537" t="s">
        <v>1618</v>
      </c>
      <c r="H1537" t="s">
        <v>3136</v>
      </c>
      <c r="I1537" t="s">
        <v>3136</v>
      </c>
      <c r="L1537">
        <v>19</v>
      </c>
      <c r="M1537">
        <f t="shared" si="96"/>
        <v>19</v>
      </c>
      <c r="N1537">
        <v>11</v>
      </c>
      <c r="O1537">
        <v>10</v>
      </c>
      <c r="P1537" s="46" t="s">
        <v>27</v>
      </c>
      <c r="Q1537" t="s">
        <v>28</v>
      </c>
      <c r="R1537" s="2">
        <v>871</v>
      </c>
      <c r="S1537" s="2">
        <v>-29</v>
      </c>
      <c r="T1537">
        <v>1.5</v>
      </c>
      <c r="U1537" s="2">
        <v>600</v>
      </c>
      <c r="V1537" s="2">
        <v>900</v>
      </c>
      <c r="W1537" t="s">
        <v>1431</v>
      </c>
      <c r="X1537" t="s">
        <v>30</v>
      </c>
      <c r="Y1537" s="6">
        <f t="shared" si="97"/>
        <v>580.66666666666663</v>
      </c>
      <c r="Z1537" s="6">
        <f t="shared" si="98"/>
        <v>-19.333333333333332</v>
      </c>
      <c r="AA1537" s="6">
        <f t="shared" si="99"/>
        <v>600</v>
      </c>
      <c r="AD1537" s="50">
        <f>Raw[[#This Row],[Net Contractor Cost after rebate]]+Raw[[#This Row],[TotalIncentive]]</f>
        <v>900</v>
      </c>
      <c r="AH1537" s="69">
        <f>Raw[[#This Row],[Contractor Markup]]/Raw[[#This Row],[RegularPrice]]</f>
        <v>0</v>
      </c>
    </row>
    <row r="1538" spans="1:34" hidden="1" x14ac:dyDescent="0.25">
      <c r="A1538">
        <v>51455</v>
      </c>
      <c r="B1538" t="s">
        <v>1550</v>
      </c>
      <c r="C1538">
        <v>7</v>
      </c>
      <c r="F1538" t="s">
        <v>1826</v>
      </c>
      <c r="G1538" t="s">
        <v>1618</v>
      </c>
      <c r="H1538" t="s">
        <v>3136</v>
      </c>
      <c r="I1538" t="s">
        <v>3136</v>
      </c>
      <c r="L1538">
        <v>19</v>
      </c>
      <c r="M1538">
        <f t="shared" si="96"/>
        <v>19</v>
      </c>
      <c r="N1538">
        <v>11</v>
      </c>
      <c r="O1538">
        <v>10</v>
      </c>
      <c r="P1538" s="46" t="s">
        <v>27</v>
      </c>
      <c r="Q1538" t="s">
        <v>28</v>
      </c>
      <c r="R1538" s="2">
        <v>871</v>
      </c>
      <c r="S1538" s="2">
        <v>-29</v>
      </c>
      <c r="T1538">
        <v>1.5</v>
      </c>
      <c r="U1538" s="2">
        <v>600</v>
      </c>
      <c r="V1538" s="2">
        <v>900</v>
      </c>
      <c r="W1538" t="s">
        <v>304</v>
      </c>
      <c r="X1538" t="s">
        <v>30</v>
      </c>
      <c r="Y1538" s="6">
        <f t="shared" si="97"/>
        <v>580.66666666666663</v>
      </c>
      <c r="Z1538" s="6">
        <f t="shared" si="98"/>
        <v>-19.333333333333332</v>
      </c>
      <c r="AA1538" s="6">
        <f t="shared" si="99"/>
        <v>600</v>
      </c>
      <c r="AD1538" s="50">
        <f>Raw[[#This Row],[Net Contractor Cost after rebate]]+Raw[[#This Row],[TotalIncentive]]</f>
        <v>900</v>
      </c>
      <c r="AH1538" s="69">
        <f>Raw[[#This Row],[Contractor Markup]]/Raw[[#This Row],[RegularPrice]]</f>
        <v>0</v>
      </c>
    </row>
    <row r="1539" spans="1:34" hidden="1" x14ac:dyDescent="0.25">
      <c r="A1539">
        <v>51455</v>
      </c>
      <c r="B1539" t="s">
        <v>1550</v>
      </c>
      <c r="C1539">
        <v>8</v>
      </c>
      <c r="F1539" t="s">
        <v>1827</v>
      </c>
      <c r="G1539" t="s">
        <v>1618</v>
      </c>
      <c r="H1539" t="s">
        <v>3136</v>
      </c>
      <c r="I1539" t="s">
        <v>3136</v>
      </c>
      <c r="L1539">
        <v>19</v>
      </c>
      <c r="M1539">
        <f t="shared" si="96"/>
        <v>19</v>
      </c>
      <c r="N1539">
        <v>11</v>
      </c>
      <c r="O1539">
        <v>10</v>
      </c>
      <c r="P1539" s="46" t="s">
        <v>27</v>
      </c>
      <c r="Q1539" t="s">
        <v>28</v>
      </c>
      <c r="R1539" s="2">
        <v>871</v>
      </c>
      <c r="S1539" s="2">
        <v>-29</v>
      </c>
      <c r="T1539">
        <v>1.5</v>
      </c>
      <c r="U1539" s="2">
        <v>600</v>
      </c>
      <c r="V1539" s="2">
        <v>900</v>
      </c>
      <c r="W1539" t="s">
        <v>212</v>
      </c>
      <c r="X1539" t="s">
        <v>30</v>
      </c>
      <c r="Y1539" s="6">
        <f t="shared" si="97"/>
        <v>580.66666666666663</v>
      </c>
      <c r="Z1539" s="6">
        <f t="shared" si="98"/>
        <v>-19.333333333333332</v>
      </c>
      <c r="AA1539" s="6">
        <f t="shared" si="99"/>
        <v>600</v>
      </c>
      <c r="AD1539" s="50">
        <f>Raw[[#This Row],[Net Contractor Cost after rebate]]+Raw[[#This Row],[TotalIncentive]]</f>
        <v>900</v>
      </c>
      <c r="AH1539" s="69">
        <f>Raw[[#This Row],[Contractor Markup]]/Raw[[#This Row],[RegularPrice]]</f>
        <v>0</v>
      </c>
    </row>
    <row r="1540" spans="1:34" hidden="1" x14ac:dyDescent="0.25">
      <c r="A1540">
        <v>51455</v>
      </c>
      <c r="B1540" t="s">
        <v>1550</v>
      </c>
      <c r="C1540">
        <v>9</v>
      </c>
      <c r="F1540" t="s">
        <v>1828</v>
      </c>
      <c r="G1540" t="s">
        <v>1618</v>
      </c>
      <c r="H1540" t="s">
        <v>3136</v>
      </c>
      <c r="I1540" t="s">
        <v>3136</v>
      </c>
      <c r="L1540">
        <v>19</v>
      </c>
      <c r="M1540">
        <f t="shared" si="96"/>
        <v>19</v>
      </c>
      <c r="N1540">
        <v>11</v>
      </c>
      <c r="O1540">
        <v>10</v>
      </c>
      <c r="P1540" s="46" t="s">
        <v>27</v>
      </c>
      <c r="Q1540" t="s">
        <v>28</v>
      </c>
      <c r="R1540" s="2">
        <v>871</v>
      </c>
      <c r="S1540" s="2">
        <v>-29</v>
      </c>
      <c r="T1540">
        <v>1.5</v>
      </c>
      <c r="U1540" s="2">
        <v>600</v>
      </c>
      <c r="V1540" s="2">
        <v>900</v>
      </c>
      <c r="W1540" t="s">
        <v>304</v>
      </c>
      <c r="X1540" t="s">
        <v>30</v>
      </c>
      <c r="Y1540" s="6">
        <f t="shared" si="97"/>
        <v>580.66666666666663</v>
      </c>
      <c r="Z1540" s="6">
        <f t="shared" si="98"/>
        <v>-19.333333333333332</v>
      </c>
      <c r="AA1540" s="6">
        <f t="shared" si="99"/>
        <v>600</v>
      </c>
      <c r="AD1540" s="50">
        <f>Raw[[#This Row],[Net Contractor Cost after rebate]]+Raw[[#This Row],[TotalIncentive]]</f>
        <v>900</v>
      </c>
      <c r="AH1540" s="69">
        <f>Raw[[#This Row],[Contractor Markup]]/Raw[[#This Row],[RegularPrice]]</f>
        <v>0</v>
      </c>
    </row>
    <row r="1541" spans="1:34" hidden="1" x14ac:dyDescent="0.25">
      <c r="A1541">
        <v>51455</v>
      </c>
      <c r="B1541" t="s">
        <v>1550</v>
      </c>
      <c r="C1541">
        <v>10</v>
      </c>
      <c r="F1541" t="s">
        <v>1829</v>
      </c>
      <c r="G1541" t="s">
        <v>1618</v>
      </c>
      <c r="H1541" t="s">
        <v>3138</v>
      </c>
      <c r="I1541" t="s">
        <v>3138</v>
      </c>
      <c r="L1541">
        <v>16</v>
      </c>
      <c r="M1541">
        <f t="shared" si="96"/>
        <v>16</v>
      </c>
      <c r="N1541">
        <v>11.7</v>
      </c>
      <c r="O1541">
        <v>9</v>
      </c>
      <c r="P1541" s="46" t="s">
        <v>51</v>
      </c>
      <c r="Q1541" t="s">
        <v>49</v>
      </c>
      <c r="R1541" s="2">
        <v>3705.88</v>
      </c>
      <c r="S1541" s="2">
        <v>2631.88</v>
      </c>
      <c r="T1541">
        <v>3.58</v>
      </c>
      <c r="U1541" s="2">
        <v>300</v>
      </c>
      <c r="V1541" s="2">
        <v>1074</v>
      </c>
      <c r="W1541" t="s">
        <v>50</v>
      </c>
      <c r="X1541" t="s">
        <v>30</v>
      </c>
      <c r="Y1541" s="6">
        <f t="shared" si="97"/>
        <v>1035.1620111731843</v>
      </c>
      <c r="Z1541" s="6">
        <f t="shared" si="98"/>
        <v>735.1620111731844</v>
      </c>
      <c r="AA1541" s="6">
        <f t="shared" si="99"/>
        <v>299.99999999999989</v>
      </c>
      <c r="AD1541" s="50">
        <f>Raw[[#This Row],[Net Contractor Cost after rebate]]+Raw[[#This Row],[TotalIncentive]]</f>
        <v>1074</v>
      </c>
      <c r="AH1541" s="69">
        <f>Raw[[#This Row],[Contractor Markup]]/Raw[[#This Row],[RegularPrice]]</f>
        <v>0</v>
      </c>
    </row>
    <row r="1542" spans="1:34" hidden="1" x14ac:dyDescent="0.25">
      <c r="A1542">
        <v>51455</v>
      </c>
      <c r="B1542" t="s">
        <v>1550</v>
      </c>
      <c r="C1542">
        <v>11</v>
      </c>
      <c r="F1542" t="s">
        <v>1830</v>
      </c>
      <c r="G1542" t="s">
        <v>1831</v>
      </c>
      <c r="H1542" t="s">
        <v>3136</v>
      </c>
      <c r="I1542" t="s">
        <v>3136</v>
      </c>
      <c r="L1542">
        <v>16</v>
      </c>
      <c r="M1542">
        <f t="shared" si="96"/>
        <v>16</v>
      </c>
      <c r="N1542">
        <v>8.1999999999999993</v>
      </c>
      <c r="O1542">
        <v>9.5</v>
      </c>
      <c r="P1542" s="46" t="s">
        <v>27</v>
      </c>
      <c r="Q1542" t="s">
        <v>40</v>
      </c>
      <c r="R1542" s="2">
        <v>3544</v>
      </c>
      <c r="S1542" s="2">
        <v>1944</v>
      </c>
      <c r="T1542">
        <v>4</v>
      </c>
      <c r="U1542" s="2">
        <v>400</v>
      </c>
      <c r="V1542" s="2">
        <v>1600</v>
      </c>
      <c r="W1542" t="s">
        <v>701</v>
      </c>
      <c r="X1542" t="s">
        <v>30</v>
      </c>
      <c r="Y1542" s="6">
        <f t="shared" si="97"/>
        <v>886</v>
      </c>
      <c r="Z1542" s="6">
        <f t="shared" si="98"/>
        <v>486</v>
      </c>
      <c r="AA1542" s="6">
        <f t="shared" si="99"/>
        <v>400</v>
      </c>
      <c r="AD1542" s="50">
        <f>Raw[[#This Row],[Net Contractor Cost after rebate]]+Raw[[#This Row],[TotalIncentive]]</f>
        <v>1600</v>
      </c>
      <c r="AH1542" s="69">
        <f>Raw[[#This Row],[Contractor Markup]]/Raw[[#This Row],[RegularPrice]]</f>
        <v>0</v>
      </c>
    </row>
    <row r="1543" spans="1:34" hidden="1" x14ac:dyDescent="0.25">
      <c r="A1543">
        <v>51455</v>
      </c>
      <c r="B1543" t="s">
        <v>1550</v>
      </c>
      <c r="C1543">
        <v>12</v>
      </c>
      <c r="F1543" t="s">
        <v>1832</v>
      </c>
      <c r="G1543" t="s">
        <v>1831</v>
      </c>
      <c r="H1543" t="s">
        <v>3136</v>
      </c>
      <c r="I1543" t="s">
        <v>3136</v>
      </c>
      <c r="L1543">
        <v>21</v>
      </c>
      <c r="M1543">
        <f t="shared" si="96"/>
        <v>21</v>
      </c>
      <c r="N1543">
        <v>12.5</v>
      </c>
      <c r="O1543">
        <v>11.5</v>
      </c>
      <c r="P1543" s="46" t="s">
        <v>27</v>
      </c>
      <c r="Q1543" t="s">
        <v>28</v>
      </c>
      <c r="R1543" s="2">
        <v>2295.04</v>
      </c>
      <c r="S1543" s="2">
        <v>879.04</v>
      </c>
      <c r="T1543">
        <v>2.36</v>
      </c>
      <c r="U1543" s="2">
        <v>600</v>
      </c>
      <c r="V1543" s="2">
        <v>1416</v>
      </c>
      <c r="W1543" t="s">
        <v>226</v>
      </c>
      <c r="X1543" t="s">
        <v>30</v>
      </c>
      <c r="Y1543" s="6">
        <f t="shared" si="97"/>
        <v>972.47457627118649</v>
      </c>
      <c r="Z1543" s="6">
        <f t="shared" si="98"/>
        <v>372.47457627118644</v>
      </c>
      <c r="AA1543" s="6">
        <f t="shared" si="99"/>
        <v>600</v>
      </c>
      <c r="AD1543" s="50">
        <f>Raw[[#This Row],[Net Contractor Cost after rebate]]+Raw[[#This Row],[TotalIncentive]]</f>
        <v>1416</v>
      </c>
      <c r="AH1543" s="69">
        <f>Raw[[#This Row],[Contractor Markup]]/Raw[[#This Row],[RegularPrice]]</f>
        <v>0</v>
      </c>
    </row>
    <row r="1544" spans="1:34" hidden="1" x14ac:dyDescent="0.25">
      <c r="A1544">
        <v>51455</v>
      </c>
      <c r="B1544" t="s">
        <v>1550</v>
      </c>
      <c r="C1544">
        <v>13</v>
      </c>
      <c r="F1544" t="s">
        <v>1833</v>
      </c>
      <c r="G1544" t="s">
        <v>1831</v>
      </c>
      <c r="H1544" t="s">
        <v>3136</v>
      </c>
      <c r="I1544" t="s">
        <v>3136</v>
      </c>
      <c r="L1544">
        <v>23</v>
      </c>
      <c r="M1544">
        <f t="shared" si="96"/>
        <v>23</v>
      </c>
      <c r="N1544">
        <v>13</v>
      </c>
      <c r="O1544">
        <v>10.5</v>
      </c>
      <c r="P1544" s="46" t="s">
        <v>27</v>
      </c>
      <c r="Q1544" t="s">
        <v>28</v>
      </c>
      <c r="R1544" s="2">
        <v>863</v>
      </c>
      <c r="S1544" s="2">
        <v>413</v>
      </c>
      <c r="T1544">
        <v>0.75</v>
      </c>
      <c r="U1544" s="2">
        <v>600</v>
      </c>
      <c r="V1544" s="2">
        <v>450</v>
      </c>
      <c r="W1544" t="s">
        <v>1080</v>
      </c>
      <c r="X1544" t="s">
        <v>30</v>
      </c>
      <c r="Y1544" s="6">
        <f t="shared" si="97"/>
        <v>1150.6666666666667</v>
      </c>
      <c r="Z1544" s="6">
        <f t="shared" si="98"/>
        <v>550.66666666666663</v>
      </c>
      <c r="AA1544" s="6">
        <f t="shared" si="99"/>
        <v>600.00000000000011</v>
      </c>
      <c r="AD1544" s="50">
        <f>Raw[[#This Row],[Net Contractor Cost after rebate]]+Raw[[#This Row],[TotalIncentive]]</f>
        <v>450</v>
      </c>
      <c r="AH1544" s="69">
        <f>Raw[[#This Row],[Contractor Markup]]/Raw[[#This Row],[RegularPrice]]</f>
        <v>0</v>
      </c>
    </row>
    <row r="1545" spans="1:34" hidden="1" x14ac:dyDescent="0.25">
      <c r="A1545">
        <v>51455</v>
      </c>
      <c r="B1545" t="s">
        <v>1550</v>
      </c>
      <c r="C1545">
        <v>14</v>
      </c>
      <c r="F1545" t="s">
        <v>1834</v>
      </c>
      <c r="G1545" t="s">
        <v>1831</v>
      </c>
      <c r="H1545" t="s">
        <v>3136</v>
      </c>
      <c r="I1545" t="s">
        <v>3136</v>
      </c>
      <c r="L1545">
        <v>18</v>
      </c>
      <c r="M1545">
        <f t="shared" si="96"/>
        <v>18</v>
      </c>
      <c r="N1545">
        <v>10.95</v>
      </c>
      <c r="O1545">
        <v>10</v>
      </c>
      <c r="P1545" s="46" t="s">
        <v>27</v>
      </c>
      <c r="Q1545" t="s">
        <v>28</v>
      </c>
      <c r="R1545" s="2">
        <v>1165</v>
      </c>
      <c r="S1545" s="2">
        <v>67</v>
      </c>
      <c r="T1545">
        <v>1.83</v>
      </c>
      <c r="U1545" s="2">
        <v>600</v>
      </c>
      <c r="V1545" s="2">
        <v>1098</v>
      </c>
      <c r="W1545" t="s">
        <v>842</v>
      </c>
      <c r="X1545" t="s">
        <v>30</v>
      </c>
      <c r="Y1545" s="6">
        <f t="shared" si="97"/>
        <v>636.61202185792342</v>
      </c>
      <c r="Z1545" s="6">
        <f t="shared" si="98"/>
        <v>36.612021857923494</v>
      </c>
      <c r="AA1545" s="6">
        <f t="shared" si="99"/>
        <v>599.99999999999989</v>
      </c>
      <c r="AD1545" s="50">
        <f>Raw[[#This Row],[Net Contractor Cost after rebate]]+Raw[[#This Row],[TotalIncentive]]</f>
        <v>1098</v>
      </c>
      <c r="AH1545" s="69">
        <f>Raw[[#This Row],[Contractor Markup]]/Raw[[#This Row],[RegularPrice]]</f>
        <v>0</v>
      </c>
    </row>
    <row r="1546" spans="1:34" hidden="1" x14ac:dyDescent="0.25">
      <c r="A1546">
        <v>51455</v>
      </c>
      <c r="B1546" t="s">
        <v>1550</v>
      </c>
      <c r="C1546">
        <v>15</v>
      </c>
      <c r="F1546" t="s">
        <v>1835</v>
      </c>
      <c r="G1546" t="s">
        <v>1836</v>
      </c>
      <c r="H1546" t="s">
        <v>3136</v>
      </c>
      <c r="I1546" t="s">
        <v>3136</v>
      </c>
      <c r="L1546">
        <v>18</v>
      </c>
      <c r="M1546">
        <f t="shared" si="96"/>
        <v>18</v>
      </c>
      <c r="N1546">
        <v>10.95</v>
      </c>
      <c r="O1546">
        <v>10</v>
      </c>
      <c r="P1546" s="46" t="s">
        <v>27</v>
      </c>
      <c r="Q1546" t="s">
        <v>28</v>
      </c>
      <c r="R1546" s="2">
        <v>1165</v>
      </c>
      <c r="S1546" s="2">
        <v>67</v>
      </c>
      <c r="T1546">
        <v>1.83</v>
      </c>
      <c r="U1546" s="2">
        <v>600</v>
      </c>
      <c r="V1546" s="2">
        <v>1098</v>
      </c>
      <c r="W1546" t="s">
        <v>806</v>
      </c>
      <c r="X1546" t="s">
        <v>30</v>
      </c>
      <c r="Y1546" s="6">
        <f t="shared" si="97"/>
        <v>636.61202185792342</v>
      </c>
      <c r="Z1546" s="6">
        <f t="shared" si="98"/>
        <v>36.612021857923494</v>
      </c>
      <c r="AA1546" s="6">
        <f t="shared" si="99"/>
        <v>599.99999999999989</v>
      </c>
      <c r="AD1546" s="50">
        <f>Raw[[#This Row],[Net Contractor Cost after rebate]]+Raw[[#This Row],[TotalIncentive]]</f>
        <v>1098</v>
      </c>
      <c r="AH1546" s="69">
        <f>Raw[[#This Row],[Contractor Markup]]/Raw[[#This Row],[RegularPrice]]</f>
        <v>0</v>
      </c>
    </row>
    <row r="1547" spans="1:34" hidden="1" x14ac:dyDescent="0.25">
      <c r="A1547">
        <v>51455</v>
      </c>
      <c r="B1547" t="s">
        <v>1550</v>
      </c>
      <c r="C1547">
        <v>16</v>
      </c>
      <c r="F1547" t="s">
        <v>1837</v>
      </c>
      <c r="G1547" t="s">
        <v>1836</v>
      </c>
      <c r="H1547" t="s">
        <v>3136</v>
      </c>
      <c r="I1547" t="s">
        <v>3136</v>
      </c>
      <c r="L1547">
        <v>18</v>
      </c>
      <c r="M1547">
        <f t="shared" si="96"/>
        <v>18</v>
      </c>
      <c r="N1547">
        <v>10.95</v>
      </c>
      <c r="O1547">
        <v>10</v>
      </c>
      <c r="P1547" s="46" t="s">
        <v>27</v>
      </c>
      <c r="Q1547" t="s">
        <v>28</v>
      </c>
      <c r="R1547" s="2">
        <v>1165</v>
      </c>
      <c r="S1547" s="2">
        <v>67</v>
      </c>
      <c r="T1547">
        <v>1.83</v>
      </c>
      <c r="U1547" s="2">
        <v>600</v>
      </c>
      <c r="V1547" s="2">
        <v>1098</v>
      </c>
      <c r="W1547" t="s">
        <v>167</v>
      </c>
      <c r="X1547" t="s">
        <v>30</v>
      </c>
      <c r="Y1547" s="6">
        <f t="shared" si="97"/>
        <v>636.61202185792342</v>
      </c>
      <c r="Z1547" s="6">
        <f t="shared" si="98"/>
        <v>36.612021857923494</v>
      </c>
      <c r="AA1547" s="6">
        <f t="shared" si="99"/>
        <v>599.99999999999989</v>
      </c>
      <c r="AD1547" s="50">
        <f>Raw[[#This Row],[Net Contractor Cost after rebate]]+Raw[[#This Row],[TotalIncentive]]</f>
        <v>1098</v>
      </c>
      <c r="AH1547" s="69">
        <f>Raw[[#This Row],[Contractor Markup]]/Raw[[#This Row],[RegularPrice]]</f>
        <v>0</v>
      </c>
    </row>
    <row r="1548" spans="1:34" hidden="1" x14ac:dyDescent="0.25">
      <c r="A1548">
        <v>51455</v>
      </c>
      <c r="B1548" t="s">
        <v>1550</v>
      </c>
      <c r="C1548">
        <v>17</v>
      </c>
      <c r="F1548" t="s">
        <v>1838</v>
      </c>
      <c r="G1548" t="s">
        <v>1836</v>
      </c>
      <c r="H1548" t="s">
        <v>3136</v>
      </c>
      <c r="I1548" t="s">
        <v>3136</v>
      </c>
      <c r="L1548">
        <v>19</v>
      </c>
      <c r="M1548">
        <f t="shared" si="96"/>
        <v>19</v>
      </c>
      <c r="N1548">
        <v>11</v>
      </c>
      <c r="O1548">
        <v>10</v>
      </c>
      <c r="P1548" s="46" t="s">
        <v>27</v>
      </c>
      <c r="Q1548" t="s">
        <v>28</v>
      </c>
      <c r="R1548" s="2">
        <v>939.81</v>
      </c>
      <c r="S1548" s="2">
        <v>39.81</v>
      </c>
      <c r="T1548">
        <v>1.5</v>
      </c>
      <c r="U1548" s="2">
        <v>600</v>
      </c>
      <c r="V1548" s="2">
        <v>900</v>
      </c>
      <c r="W1548" t="s">
        <v>1839</v>
      </c>
      <c r="X1548" t="s">
        <v>30</v>
      </c>
      <c r="Y1548" s="6">
        <f t="shared" si="97"/>
        <v>626.54</v>
      </c>
      <c r="Z1548" s="6">
        <f t="shared" si="98"/>
        <v>26.540000000000003</v>
      </c>
      <c r="AA1548" s="6">
        <f t="shared" si="99"/>
        <v>600</v>
      </c>
      <c r="AD1548" s="50">
        <f>Raw[[#This Row],[Net Contractor Cost after rebate]]+Raw[[#This Row],[TotalIncentive]]</f>
        <v>900</v>
      </c>
      <c r="AH1548" s="69">
        <f>Raw[[#This Row],[Contractor Markup]]/Raw[[#This Row],[RegularPrice]]</f>
        <v>0</v>
      </c>
    </row>
    <row r="1549" spans="1:34" hidden="1" x14ac:dyDescent="0.25">
      <c r="A1549">
        <v>51455</v>
      </c>
      <c r="B1549" t="s">
        <v>1550</v>
      </c>
      <c r="C1549">
        <v>18</v>
      </c>
      <c r="F1549" t="s">
        <v>1840</v>
      </c>
      <c r="G1549" t="s">
        <v>1836</v>
      </c>
      <c r="H1549" t="s">
        <v>3136</v>
      </c>
      <c r="I1549" t="s">
        <v>3136</v>
      </c>
      <c r="L1549">
        <v>19</v>
      </c>
      <c r="M1549">
        <f t="shared" si="96"/>
        <v>19</v>
      </c>
      <c r="N1549">
        <v>11</v>
      </c>
      <c r="O1549">
        <v>10</v>
      </c>
      <c r="P1549" s="46" t="s">
        <v>27</v>
      </c>
      <c r="Q1549" t="s">
        <v>28</v>
      </c>
      <c r="R1549" s="2">
        <v>871</v>
      </c>
      <c r="S1549" s="2">
        <v>-29</v>
      </c>
      <c r="T1549">
        <v>1.5</v>
      </c>
      <c r="U1549" s="2">
        <v>600</v>
      </c>
      <c r="V1549" s="2">
        <v>900</v>
      </c>
      <c r="W1549" t="s">
        <v>1641</v>
      </c>
      <c r="X1549" t="s">
        <v>30</v>
      </c>
      <c r="Y1549" s="6">
        <f t="shared" si="97"/>
        <v>580.66666666666663</v>
      </c>
      <c r="Z1549" s="6">
        <f t="shared" si="98"/>
        <v>-19.333333333333332</v>
      </c>
      <c r="AA1549" s="6">
        <f t="shared" si="99"/>
        <v>600</v>
      </c>
      <c r="AD1549" s="50">
        <f>Raw[[#This Row],[Net Contractor Cost after rebate]]+Raw[[#This Row],[TotalIncentive]]</f>
        <v>900</v>
      </c>
      <c r="AH1549" s="69">
        <f>Raw[[#This Row],[Contractor Markup]]/Raw[[#This Row],[RegularPrice]]</f>
        <v>0</v>
      </c>
    </row>
    <row r="1550" spans="1:34" hidden="1" x14ac:dyDescent="0.25">
      <c r="A1550">
        <v>51455</v>
      </c>
      <c r="B1550" t="s">
        <v>1550</v>
      </c>
      <c r="C1550">
        <v>19</v>
      </c>
      <c r="F1550" t="s">
        <v>1840</v>
      </c>
      <c r="G1550" t="s">
        <v>1836</v>
      </c>
      <c r="H1550" t="s">
        <v>3136</v>
      </c>
      <c r="I1550" t="s">
        <v>3136</v>
      </c>
      <c r="L1550">
        <v>18</v>
      </c>
      <c r="M1550">
        <f t="shared" si="96"/>
        <v>18</v>
      </c>
      <c r="N1550">
        <v>10.95</v>
      </c>
      <c r="O1550">
        <v>10</v>
      </c>
      <c r="P1550" s="46" t="s">
        <v>27</v>
      </c>
      <c r="Q1550" t="s">
        <v>28</v>
      </c>
      <c r="R1550" s="2">
        <v>1165</v>
      </c>
      <c r="S1550" s="2">
        <v>67</v>
      </c>
      <c r="T1550">
        <v>1.83</v>
      </c>
      <c r="U1550" s="2">
        <v>600</v>
      </c>
      <c r="V1550" s="2">
        <v>1098</v>
      </c>
      <c r="W1550" t="s">
        <v>1641</v>
      </c>
      <c r="X1550" t="s">
        <v>30</v>
      </c>
      <c r="Y1550" s="6">
        <f t="shared" si="97"/>
        <v>636.61202185792342</v>
      </c>
      <c r="Z1550" s="6">
        <f t="shared" si="98"/>
        <v>36.612021857923494</v>
      </c>
      <c r="AA1550" s="6">
        <f t="shared" si="99"/>
        <v>599.99999999999989</v>
      </c>
      <c r="AD1550" s="50">
        <f>Raw[[#This Row],[Net Contractor Cost after rebate]]+Raw[[#This Row],[TotalIncentive]]</f>
        <v>1098</v>
      </c>
      <c r="AH1550" s="69">
        <f>Raw[[#This Row],[Contractor Markup]]/Raw[[#This Row],[RegularPrice]]</f>
        <v>0</v>
      </c>
    </row>
    <row r="1551" spans="1:34" hidden="1" x14ac:dyDescent="0.25">
      <c r="A1551">
        <v>51455</v>
      </c>
      <c r="B1551" t="s">
        <v>1550</v>
      </c>
      <c r="C1551">
        <v>20</v>
      </c>
      <c r="F1551" t="s">
        <v>1840</v>
      </c>
      <c r="G1551" t="s">
        <v>1836</v>
      </c>
      <c r="H1551" t="s">
        <v>3136</v>
      </c>
      <c r="I1551" t="s">
        <v>3136</v>
      </c>
      <c r="L1551">
        <v>18</v>
      </c>
      <c r="M1551">
        <f t="shared" si="96"/>
        <v>18</v>
      </c>
      <c r="N1551">
        <v>10.95</v>
      </c>
      <c r="O1551">
        <v>10</v>
      </c>
      <c r="P1551" s="46" t="s">
        <v>27</v>
      </c>
      <c r="Q1551" t="s">
        <v>28</v>
      </c>
      <c r="R1551" s="2">
        <v>1165</v>
      </c>
      <c r="S1551" s="2">
        <v>67</v>
      </c>
      <c r="T1551">
        <v>1.83</v>
      </c>
      <c r="U1551" s="2">
        <v>600</v>
      </c>
      <c r="V1551" s="2">
        <v>1098</v>
      </c>
      <c r="W1551" t="s">
        <v>1641</v>
      </c>
      <c r="X1551" t="s">
        <v>30</v>
      </c>
      <c r="Y1551" s="6">
        <f t="shared" si="97"/>
        <v>636.61202185792342</v>
      </c>
      <c r="Z1551" s="6">
        <f t="shared" si="98"/>
        <v>36.612021857923494</v>
      </c>
      <c r="AA1551" s="6">
        <f t="shared" si="99"/>
        <v>599.99999999999989</v>
      </c>
      <c r="AD1551" s="50">
        <f>Raw[[#This Row],[Net Contractor Cost after rebate]]+Raw[[#This Row],[TotalIncentive]]</f>
        <v>1098</v>
      </c>
      <c r="AH1551" s="69">
        <f>Raw[[#This Row],[Contractor Markup]]/Raw[[#This Row],[RegularPrice]]</f>
        <v>0</v>
      </c>
    </row>
    <row r="1552" spans="1:34" hidden="1" x14ac:dyDescent="0.25">
      <c r="A1552">
        <v>51455</v>
      </c>
      <c r="B1552" t="s">
        <v>1550</v>
      </c>
      <c r="C1552">
        <v>21</v>
      </c>
      <c r="F1552" t="s">
        <v>1841</v>
      </c>
      <c r="G1552" t="s">
        <v>1694</v>
      </c>
      <c r="H1552" t="s">
        <v>3136</v>
      </c>
      <c r="I1552" t="s">
        <v>3136</v>
      </c>
      <c r="L1552">
        <v>21</v>
      </c>
      <c r="M1552">
        <f t="shared" si="96"/>
        <v>21</v>
      </c>
      <c r="N1552">
        <v>12.5</v>
      </c>
      <c r="O1552">
        <v>11.5</v>
      </c>
      <c r="P1552" s="46" t="s">
        <v>27</v>
      </c>
      <c r="Q1552" t="s">
        <v>28</v>
      </c>
      <c r="R1552" s="2">
        <v>2459</v>
      </c>
      <c r="S1552" s="2">
        <v>761</v>
      </c>
      <c r="T1552">
        <v>2.83</v>
      </c>
      <c r="U1552" s="2">
        <v>600</v>
      </c>
      <c r="V1552" s="2">
        <v>1698</v>
      </c>
      <c r="W1552" t="s">
        <v>1647</v>
      </c>
      <c r="X1552" t="s">
        <v>30</v>
      </c>
      <c r="Y1552" s="6">
        <f t="shared" si="97"/>
        <v>868.90459363957598</v>
      </c>
      <c r="Z1552" s="6">
        <f t="shared" si="98"/>
        <v>268.90459363957598</v>
      </c>
      <c r="AA1552" s="6">
        <f t="shared" si="99"/>
        <v>600</v>
      </c>
      <c r="AD1552" s="50">
        <f>Raw[[#This Row],[Net Contractor Cost after rebate]]+Raw[[#This Row],[TotalIncentive]]</f>
        <v>1698</v>
      </c>
      <c r="AH1552" s="69">
        <f>Raw[[#This Row],[Contractor Markup]]/Raw[[#This Row],[RegularPrice]]</f>
        <v>0</v>
      </c>
    </row>
    <row r="1553" spans="1:34" hidden="1" x14ac:dyDescent="0.25">
      <c r="A1553">
        <v>51455</v>
      </c>
      <c r="B1553" t="s">
        <v>1550</v>
      </c>
      <c r="C1553">
        <v>22</v>
      </c>
      <c r="F1553" t="s">
        <v>1841</v>
      </c>
      <c r="G1553" t="s">
        <v>1694</v>
      </c>
      <c r="H1553" t="s">
        <v>3136</v>
      </c>
      <c r="I1553" t="s">
        <v>3136</v>
      </c>
      <c r="L1553">
        <v>21</v>
      </c>
      <c r="M1553">
        <f t="shared" si="96"/>
        <v>21</v>
      </c>
      <c r="N1553">
        <v>12.5</v>
      </c>
      <c r="O1553">
        <v>11.5</v>
      </c>
      <c r="P1553" s="46" t="s">
        <v>27</v>
      </c>
      <c r="Q1553" t="s">
        <v>28</v>
      </c>
      <c r="R1553" s="2">
        <v>2459</v>
      </c>
      <c r="S1553" s="2">
        <v>761</v>
      </c>
      <c r="T1553">
        <v>2.83</v>
      </c>
      <c r="U1553" s="2">
        <v>600</v>
      </c>
      <c r="V1553" s="2">
        <v>1698</v>
      </c>
      <c r="W1553" t="s">
        <v>1647</v>
      </c>
      <c r="X1553" t="s">
        <v>30</v>
      </c>
      <c r="Y1553" s="6">
        <f t="shared" si="97"/>
        <v>868.90459363957598</v>
      </c>
      <c r="Z1553" s="6">
        <f t="shared" si="98"/>
        <v>268.90459363957598</v>
      </c>
      <c r="AA1553" s="6">
        <f t="shared" si="99"/>
        <v>600</v>
      </c>
      <c r="AD1553" s="50">
        <f>Raw[[#This Row],[Net Contractor Cost after rebate]]+Raw[[#This Row],[TotalIncentive]]</f>
        <v>1698</v>
      </c>
      <c r="AH1553" s="69">
        <f>Raw[[#This Row],[Contractor Markup]]/Raw[[#This Row],[RegularPrice]]</f>
        <v>0</v>
      </c>
    </row>
    <row r="1554" spans="1:34" hidden="1" x14ac:dyDescent="0.25">
      <c r="A1554">
        <v>51455</v>
      </c>
      <c r="B1554" t="s">
        <v>1550</v>
      </c>
      <c r="C1554">
        <v>23</v>
      </c>
      <c r="F1554" t="s">
        <v>1841</v>
      </c>
      <c r="G1554" t="s">
        <v>1694</v>
      </c>
      <c r="H1554" t="s">
        <v>3136</v>
      </c>
      <c r="I1554" t="s">
        <v>3136</v>
      </c>
      <c r="L1554">
        <v>21</v>
      </c>
      <c r="M1554">
        <f t="shared" si="96"/>
        <v>21</v>
      </c>
      <c r="N1554">
        <v>12.5</v>
      </c>
      <c r="O1554">
        <v>11.5</v>
      </c>
      <c r="P1554" s="46" t="s">
        <v>27</v>
      </c>
      <c r="Q1554" t="s">
        <v>28</v>
      </c>
      <c r="R1554" s="2">
        <v>2459</v>
      </c>
      <c r="S1554" s="2">
        <v>761</v>
      </c>
      <c r="T1554">
        <v>2.83</v>
      </c>
      <c r="U1554" s="2">
        <v>600</v>
      </c>
      <c r="V1554" s="2">
        <v>1698</v>
      </c>
      <c r="W1554" t="s">
        <v>1647</v>
      </c>
      <c r="X1554" t="s">
        <v>30</v>
      </c>
      <c r="Y1554" s="6">
        <f t="shared" si="97"/>
        <v>868.90459363957598</v>
      </c>
      <c r="Z1554" s="6">
        <f t="shared" si="98"/>
        <v>268.90459363957598</v>
      </c>
      <c r="AA1554" s="6">
        <f t="shared" si="99"/>
        <v>600</v>
      </c>
      <c r="AD1554" s="50">
        <f>Raw[[#This Row],[Net Contractor Cost after rebate]]+Raw[[#This Row],[TotalIncentive]]</f>
        <v>1698</v>
      </c>
      <c r="AH1554" s="69">
        <f>Raw[[#This Row],[Contractor Markup]]/Raw[[#This Row],[RegularPrice]]</f>
        <v>0</v>
      </c>
    </row>
    <row r="1555" spans="1:34" hidden="1" x14ac:dyDescent="0.25">
      <c r="A1555">
        <v>51455</v>
      </c>
      <c r="B1555" t="s">
        <v>1550</v>
      </c>
      <c r="C1555">
        <v>24</v>
      </c>
      <c r="F1555" t="s">
        <v>1842</v>
      </c>
      <c r="G1555" t="s">
        <v>1694</v>
      </c>
      <c r="H1555" t="s">
        <v>3136</v>
      </c>
      <c r="I1555" t="s">
        <v>3136</v>
      </c>
      <c r="L1555">
        <v>21</v>
      </c>
      <c r="M1555">
        <f t="shared" si="96"/>
        <v>21</v>
      </c>
      <c r="N1555">
        <v>12.5</v>
      </c>
      <c r="O1555">
        <v>11.5</v>
      </c>
      <c r="P1555" s="46" t="s">
        <v>27</v>
      </c>
      <c r="Q1555" t="s">
        <v>28</v>
      </c>
      <c r="R1555" s="2">
        <v>2379.21</v>
      </c>
      <c r="S1555" s="2">
        <v>963.21</v>
      </c>
      <c r="T1555">
        <v>2.36</v>
      </c>
      <c r="U1555" s="2">
        <v>600</v>
      </c>
      <c r="V1555" s="2">
        <v>1416</v>
      </c>
      <c r="W1555" t="s">
        <v>334</v>
      </c>
      <c r="X1555" t="s">
        <v>30</v>
      </c>
      <c r="Y1555" s="6">
        <f t="shared" si="97"/>
        <v>1008.1398305084747</v>
      </c>
      <c r="Z1555" s="6">
        <f t="shared" si="98"/>
        <v>408.13983050847463</v>
      </c>
      <c r="AA1555" s="6">
        <f t="shared" si="99"/>
        <v>600</v>
      </c>
      <c r="AD1555" s="50">
        <f>Raw[[#This Row],[Net Contractor Cost after rebate]]+Raw[[#This Row],[TotalIncentive]]</f>
        <v>1416</v>
      </c>
      <c r="AH1555" s="69">
        <f>Raw[[#This Row],[Contractor Markup]]/Raw[[#This Row],[RegularPrice]]</f>
        <v>0</v>
      </c>
    </row>
    <row r="1556" spans="1:34" hidden="1" x14ac:dyDescent="0.25">
      <c r="A1556">
        <v>51455</v>
      </c>
      <c r="B1556" t="s">
        <v>1550</v>
      </c>
      <c r="C1556">
        <v>25</v>
      </c>
      <c r="F1556" t="s">
        <v>1843</v>
      </c>
      <c r="G1556" t="s">
        <v>1694</v>
      </c>
      <c r="H1556" t="s">
        <v>3136</v>
      </c>
      <c r="I1556" t="s">
        <v>3136</v>
      </c>
      <c r="L1556">
        <v>18</v>
      </c>
      <c r="M1556">
        <f t="shared" ref="M1556:M1619" si="100">ROUNDUP(L1556,0)</f>
        <v>18</v>
      </c>
      <c r="N1556">
        <v>10.95</v>
      </c>
      <c r="O1556">
        <v>10</v>
      </c>
      <c r="P1556" s="46" t="s">
        <v>27</v>
      </c>
      <c r="Q1556" t="s">
        <v>28</v>
      </c>
      <c r="R1556" s="2">
        <v>1257.04</v>
      </c>
      <c r="S1556" s="2">
        <v>159.04</v>
      </c>
      <c r="T1556">
        <v>1.83</v>
      </c>
      <c r="U1556" s="2">
        <v>600</v>
      </c>
      <c r="V1556" s="2">
        <v>1098</v>
      </c>
      <c r="W1556" t="s">
        <v>1293</v>
      </c>
      <c r="X1556" t="s">
        <v>30</v>
      </c>
      <c r="Y1556" s="6">
        <f t="shared" ref="Y1556:Y1619" si="101">R1556/T1556</f>
        <v>686.90710382513657</v>
      </c>
      <c r="Z1556" s="6">
        <f t="shared" ref="Z1556:Z1619" si="102">S1556/T1556</f>
        <v>86.907103825136602</v>
      </c>
      <c r="AA1556" s="6">
        <f t="shared" ref="AA1556:AA1619" si="103">Y1556-Z1556</f>
        <v>600</v>
      </c>
      <c r="AD1556" s="50">
        <f>Raw[[#This Row],[Net Contractor Cost after rebate]]+Raw[[#This Row],[TotalIncentive]]</f>
        <v>1098</v>
      </c>
      <c r="AH1556" s="69">
        <f>Raw[[#This Row],[Contractor Markup]]/Raw[[#This Row],[RegularPrice]]</f>
        <v>0</v>
      </c>
    </row>
    <row r="1557" spans="1:34" hidden="1" x14ac:dyDescent="0.25">
      <c r="A1557">
        <v>51455</v>
      </c>
      <c r="B1557" t="s">
        <v>1550</v>
      </c>
      <c r="C1557">
        <v>26</v>
      </c>
      <c r="F1557" t="s">
        <v>1844</v>
      </c>
      <c r="G1557" t="s">
        <v>1694</v>
      </c>
      <c r="H1557" t="s">
        <v>3136</v>
      </c>
      <c r="I1557" t="s">
        <v>3136</v>
      </c>
      <c r="L1557">
        <v>18</v>
      </c>
      <c r="M1557">
        <f t="shared" si="100"/>
        <v>18</v>
      </c>
      <c r="N1557">
        <v>10.050000000000001</v>
      </c>
      <c r="O1557">
        <v>9</v>
      </c>
      <c r="P1557" s="46" t="s">
        <v>27</v>
      </c>
      <c r="Q1557" t="s">
        <v>40</v>
      </c>
      <c r="R1557" s="2">
        <v>770.41</v>
      </c>
      <c r="S1557" s="2">
        <v>370.41</v>
      </c>
      <c r="T1557">
        <v>1</v>
      </c>
      <c r="U1557" s="2">
        <v>400</v>
      </c>
      <c r="V1557" s="2">
        <v>400</v>
      </c>
      <c r="W1557" t="s">
        <v>498</v>
      </c>
      <c r="X1557" t="s">
        <v>30</v>
      </c>
      <c r="Y1557" s="6">
        <f t="shared" si="101"/>
        <v>770.41</v>
      </c>
      <c r="Z1557" s="6">
        <f t="shared" si="102"/>
        <v>370.41</v>
      </c>
      <c r="AA1557" s="6">
        <f t="shared" si="103"/>
        <v>399.99999999999994</v>
      </c>
      <c r="AD1557" s="50">
        <f>Raw[[#This Row],[Net Contractor Cost after rebate]]+Raw[[#This Row],[TotalIncentive]]</f>
        <v>400</v>
      </c>
      <c r="AH1557" s="69">
        <f>Raw[[#This Row],[Contractor Markup]]/Raw[[#This Row],[RegularPrice]]</f>
        <v>0</v>
      </c>
    </row>
    <row r="1558" spans="1:34" hidden="1" x14ac:dyDescent="0.25">
      <c r="A1558">
        <v>51455</v>
      </c>
      <c r="B1558" t="s">
        <v>1550</v>
      </c>
      <c r="C1558">
        <v>27</v>
      </c>
      <c r="F1558" t="s">
        <v>1845</v>
      </c>
      <c r="G1558" t="s">
        <v>1621</v>
      </c>
      <c r="H1558" t="s">
        <v>3136</v>
      </c>
      <c r="I1558" t="s">
        <v>3136</v>
      </c>
      <c r="L1558">
        <v>20</v>
      </c>
      <c r="M1558">
        <f t="shared" si="100"/>
        <v>20</v>
      </c>
      <c r="N1558">
        <v>12.5</v>
      </c>
      <c r="O1558">
        <v>10</v>
      </c>
      <c r="P1558" s="46" t="s">
        <v>27</v>
      </c>
      <c r="Q1558" t="s">
        <v>28</v>
      </c>
      <c r="R1558" s="2">
        <v>1449</v>
      </c>
      <c r="S1558" s="2">
        <v>351</v>
      </c>
      <c r="T1558">
        <v>1.83</v>
      </c>
      <c r="U1558" s="2">
        <v>600</v>
      </c>
      <c r="V1558" s="2">
        <v>1098</v>
      </c>
      <c r="W1558" t="s">
        <v>214</v>
      </c>
      <c r="X1558" t="s">
        <v>30</v>
      </c>
      <c r="Y1558" s="6">
        <f t="shared" si="101"/>
        <v>791.80327868852453</v>
      </c>
      <c r="Z1558" s="6">
        <f t="shared" si="102"/>
        <v>191.80327868852459</v>
      </c>
      <c r="AA1558" s="6">
        <f t="shared" si="103"/>
        <v>600</v>
      </c>
      <c r="AD1558" s="50">
        <f>Raw[[#This Row],[Net Contractor Cost after rebate]]+Raw[[#This Row],[TotalIncentive]]</f>
        <v>1098</v>
      </c>
      <c r="AH1558" s="69">
        <f>Raw[[#This Row],[Contractor Markup]]/Raw[[#This Row],[RegularPrice]]</f>
        <v>0</v>
      </c>
    </row>
    <row r="1559" spans="1:34" hidden="1" x14ac:dyDescent="0.25">
      <c r="A1559">
        <v>51455</v>
      </c>
      <c r="B1559" t="s">
        <v>1550</v>
      </c>
      <c r="C1559">
        <v>28</v>
      </c>
      <c r="F1559" t="s">
        <v>1846</v>
      </c>
      <c r="G1559" t="s">
        <v>1621</v>
      </c>
      <c r="H1559" t="s">
        <v>3136</v>
      </c>
      <c r="I1559" t="s">
        <v>3136</v>
      </c>
      <c r="L1559">
        <v>17</v>
      </c>
      <c r="M1559">
        <f t="shared" si="100"/>
        <v>17</v>
      </c>
      <c r="N1559">
        <v>9.5</v>
      </c>
      <c r="O1559">
        <v>9.5</v>
      </c>
      <c r="P1559" s="46" t="s">
        <v>27</v>
      </c>
      <c r="Q1559" t="s">
        <v>65</v>
      </c>
      <c r="R1559" s="2">
        <v>1103</v>
      </c>
      <c r="S1559" s="2">
        <v>103</v>
      </c>
      <c r="T1559">
        <v>2</v>
      </c>
      <c r="U1559" s="2">
        <v>500</v>
      </c>
      <c r="V1559" s="2">
        <v>1000</v>
      </c>
      <c r="W1559" t="s">
        <v>401</v>
      </c>
      <c r="X1559" t="s">
        <v>30</v>
      </c>
      <c r="Y1559" s="6">
        <f t="shared" si="101"/>
        <v>551.5</v>
      </c>
      <c r="Z1559" s="6">
        <f t="shared" si="102"/>
        <v>51.5</v>
      </c>
      <c r="AA1559" s="6">
        <f t="shared" si="103"/>
        <v>500</v>
      </c>
      <c r="AD1559" s="50">
        <f>Raw[[#This Row],[Net Contractor Cost after rebate]]+Raw[[#This Row],[TotalIncentive]]</f>
        <v>1000</v>
      </c>
      <c r="AH1559" s="69">
        <f>Raw[[#This Row],[Contractor Markup]]/Raw[[#This Row],[RegularPrice]]</f>
        <v>0</v>
      </c>
    </row>
    <row r="1560" spans="1:34" hidden="1" x14ac:dyDescent="0.25">
      <c r="A1560">
        <v>51455</v>
      </c>
      <c r="B1560" t="s">
        <v>1550</v>
      </c>
      <c r="C1560">
        <v>29</v>
      </c>
      <c r="F1560" t="s">
        <v>1847</v>
      </c>
      <c r="G1560" t="s">
        <v>1621</v>
      </c>
      <c r="H1560" t="s">
        <v>3136</v>
      </c>
      <c r="I1560" t="s">
        <v>3136</v>
      </c>
      <c r="L1560">
        <v>21</v>
      </c>
      <c r="M1560">
        <f t="shared" si="100"/>
        <v>21</v>
      </c>
      <c r="N1560">
        <v>12.5</v>
      </c>
      <c r="O1560">
        <v>11.5</v>
      </c>
      <c r="P1560" s="46" t="s">
        <v>27</v>
      </c>
      <c r="Q1560" t="s">
        <v>28</v>
      </c>
      <c r="R1560" s="2">
        <v>2567</v>
      </c>
      <c r="S1560" s="2">
        <v>869</v>
      </c>
      <c r="T1560">
        <v>2.83</v>
      </c>
      <c r="U1560" s="2">
        <v>600</v>
      </c>
      <c r="V1560" s="2">
        <v>1698</v>
      </c>
      <c r="W1560" t="s">
        <v>50</v>
      </c>
      <c r="X1560" t="s">
        <v>30</v>
      </c>
      <c r="Y1560" s="6">
        <f t="shared" si="101"/>
        <v>907.06713780918722</v>
      </c>
      <c r="Z1560" s="6">
        <f t="shared" si="102"/>
        <v>307.06713780918727</v>
      </c>
      <c r="AA1560" s="6">
        <f t="shared" si="103"/>
        <v>600</v>
      </c>
      <c r="AD1560" s="50">
        <f>Raw[[#This Row],[Net Contractor Cost after rebate]]+Raw[[#This Row],[TotalIncentive]]</f>
        <v>1698</v>
      </c>
      <c r="AH1560" s="69">
        <f>Raw[[#This Row],[Contractor Markup]]/Raw[[#This Row],[RegularPrice]]</f>
        <v>0</v>
      </c>
    </row>
    <row r="1561" spans="1:34" hidden="1" x14ac:dyDescent="0.25">
      <c r="A1561">
        <v>51455</v>
      </c>
      <c r="B1561" t="s">
        <v>1550</v>
      </c>
      <c r="C1561">
        <v>30</v>
      </c>
      <c r="F1561" t="s">
        <v>1794</v>
      </c>
      <c r="G1561" t="s">
        <v>1848</v>
      </c>
      <c r="H1561" t="s">
        <v>3136</v>
      </c>
      <c r="I1561" t="s">
        <v>3136</v>
      </c>
      <c r="L1561">
        <v>19</v>
      </c>
      <c r="M1561">
        <f t="shared" si="100"/>
        <v>19</v>
      </c>
      <c r="N1561">
        <v>11</v>
      </c>
      <c r="O1561">
        <v>10</v>
      </c>
      <c r="P1561" s="46" t="s">
        <v>27</v>
      </c>
      <c r="Q1561" t="s">
        <v>28</v>
      </c>
      <c r="R1561" s="2">
        <v>939.81</v>
      </c>
      <c r="S1561" s="2">
        <v>39.81</v>
      </c>
      <c r="T1561">
        <v>1.5</v>
      </c>
      <c r="U1561" s="2">
        <v>600</v>
      </c>
      <c r="V1561" s="2">
        <v>900</v>
      </c>
      <c r="W1561" t="s">
        <v>1214</v>
      </c>
      <c r="X1561" t="s">
        <v>30</v>
      </c>
      <c r="Y1561" s="6">
        <f t="shared" si="101"/>
        <v>626.54</v>
      </c>
      <c r="Z1561" s="6">
        <f t="shared" si="102"/>
        <v>26.540000000000003</v>
      </c>
      <c r="AA1561" s="6">
        <f t="shared" si="103"/>
        <v>600</v>
      </c>
      <c r="AD1561" s="50">
        <f>Raw[[#This Row],[Net Contractor Cost after rebate]]+Raw[[#This Row],[TotalIncentive]]</f>
        <v>900</v>
      </c>
      <c r="AH1561" s="69">
        <f>Raw[[#This Row],[Contractor Markup]]/Raw[[#This Row],[RegularPrice]]</f>
        <v>0</v>
      </c>
    </row>
    <row r="1562" spans="1:34" hidden="1" x14ac:dyDescent="0.25">
      <c r="A1562">
        <v>51455</v>
      </c>
      <c r="B1562" t="s">
        <v>1550</v>
      </c>
      <c r="C1562">
        <v>31</v>
      </c>
      <c r="F1562" t="s">
        <v>1794</v>
      </c>
      <c r="G1562" t="s">
        <v>1848</v>
      </c>
      <c r="H1562" t="s">
        <v>3136</v>
      </c>
      <c r="I1562" t="s">
        <v>3136</v>
      </c>
      <c r="L1562">
        <v>16.5</v>
      </c>
      <c r="M1562">
        <f t="shared" si="100"/>
        <v>17</v>
      </c>
      <c r="N1562">
        <v>8.5</v>
      </c>
      <c r="O1562">
        <v>10.4</v>
      </c>
      <c r="P1562" s="46" t="s">
        <v>27</v>
      </c>
      <c r="Q1562" t="s">
        <v>40</v>
      </c>
      <c r="R1562" s="2">
        <v>2772</v>
      </c>
      <c r="S1562" s="2">
        <v>1572</v>
      </c>
      <c r="T1562">
        <v>3</v>
      </c>
      <c r="U1562" s="2">
        <v>400</v>
      </c>
      <c r="V1562" s="2">
        <v>1200</v>
      </c>
      <c r="W1562" t="s">
        <v>1214</v>
      </c>
      <c r="X1562" t="s">
        <v>30</v>
      </c>
      <c r="Y1562" s="6">
        <f t="shared" si="101"/>
        <v>924</v>
      </c>
      <c r="Z1562" s="6">
        <f t="shared" si="102"/>
        <v>524</v>
      </c>
      <c r="AA1562" s="6">
        <f t="shared" si="103"/>
        <v>400</v>
      </c>
      <c r="AD1562" s="50">
        <f>Raw[[#This Row],[Net Contractor Cost after rebate]]+Raw[[#This Row],[TotalIncentive]]</f>
        <v>1200</v>
      </c>
      <c r="AH1562" s="69">
        <f>Raw[[#This Row],[Contractor Markup]]/Raw[[#This Row],[RegularPrice]]</f>
        <v>0</v>
      </c>
    </row>
    <row r="1563" spans="1:34" hidden="1" x14ac:dyDescent="0.25">
      <c r="A1563">
        <v>51455</v>
      </c>
      <c r="B1563" t="s">
        <v>1550</v>
      </c>
      <c r="C1563">
        <v>32</v>
      </c>
      <c r="F1563" t="s">
        <v>1849</v>
      </c>
      <c r="G1563" t="s">
        <v>1848</v>
      </c>
      <c r="H1563" t="s">
        <v>3136</v>
      </c>
      <c r="I1563" t="s">
        <v>3136</v>
      </c>
      <c r="L1563">
        <v>19</v>
      </c>
      <c r="M1563">
        <f t="shared" si="100"/>
        <v>19</v>
      </c>
      <c r="N1563">
        <v>11</v>
      </c>
      <c r="O1563">
        <v>9.5</v>
      </c>
      <c r="P1563" s="46" t="s">
        <v>27</v>
      </c>
      <c r="Q1563" t="s">
        <v>65</v>
      </c>
      <c r="R1563" s="2">
        <v>612</v>
      </c>
      <c r="S1563" s="2">
        <v>112</v>
      </c>
      <c r="T1563">
        <v>1</v>
      </c>
      <c r="U1563" s="2">
        <v>500</v>
      </c>
      <c r="V1563" s="2">
        <v>500</v>
      </c>
      <c r="W1563" t="s">
        <v>1057</v>
      </c>
      <c r="X1563" t="s">
        <v>30</v>
      </c>
      <c r="Y1563" s="6">
        <f t="shared" si="101"/>
        <v>612</v>
      </c>
      <c r="Z1563" s="6">
        <f t="shared" si="102"/>
        <v>112</v>
      </c>
      <c r="AA1563" s="6">
        <f t="shared" si="103"/>
        <v>500</v>
      </c>
      <c r="AD1563" s="50">
        <f>Raw[[#This Row],[Net Contractor Cost after rebate]]+Raw[[#This Row],[TotalIncentive]]</f>
        <v>500</v>
      </c>
      <c r="AH1563" s="69">
        <f>Raw[[#This Row],[Contractor Markup]]/Raw[[#This Row],[RegularPrice]]</f>
        <v>0</v>
      </c>
    </row>
    <row r="1564" spans="1:34" hidden="1" x14ac:dyDescent="0.25">
      <c r="A1564">
        <v>51455</v>
      </c>
      <c r="B1564" t="s">
        <v>1550</v>
      </c>
      <c r="C1564">
        <v>33</v>
      </c>
      <c r="F1564" t="s">
        <v>1850</v>
      </c>
      <c r="G1564" t="s">
        <v>1848</v>
      </c>
      <c r="H1564" t="s">
        <v>3136</v>
      </c>
      <c r="I1564" t="s">
        <v>3136</v>
      </c>
      <c r="L1564">
        <v>19</v>
      </c>
      <c r="M1564">
        <f t="shared" si="100"/>
        <v>19</v>
      </c>
      <c r="N1564">
        <v>11</v>
      </c>
      <c r="O1564">
        <v>10</v>
      </c>
      <c r="P1564" s="46" t="s">
        <v>27</v>
      </c>
      <c r="Q1564" t="s">
        <v>28</v>
      </c>
      <c r="R1564" s="2">
        <v>871</v>
      </c>
      <c r="S1564" s="2">
        <v>-29</v>
      </c>
      <c r="T1564">
        <v>1.5</v>
      </c>
      <c r="U1564" s="2">
        <v>600</v>
      </c>
      <c r="V1564" s="2">
        <v>900</v>
      </c>
      <c r="W1564" t="s">
        <v>775</v>
      </c>
      <c r="X1564" t="s">
        <v>30</v>
      </c>
      <c r="Y1564" s="6">
        <f t="shared" si="101"/>
        <v>580.66666666666663</v>
      </c>
      <c r="Z1564" s="6">
        <f t="shared" si="102"/>
        <v>-19.333333333333332</v>
      </c>
      <c r="AA1564" s="6">
        <f t="shared" si="103"/>
        <v>600</v>
      </c>
      <c r="AD1564" s="50">
        <f>Raw[[#This Row],[Net Contractor Cost after rebate]]+Raw[[#This Row],[TotalIncentive]]</f>
        <v>900</v>
      </c>
      <c r="AH1564" s="69">
        <f>Raw[[#This Row],[Contractor Markup]]/Raw[[#This Row],[RegularPrice]]</f>
        <v>0</v>
      </c>
    </row>
    <row r="1565" spans="1:34" hidden="1" x14ac:dyDescent="0.25">
      <c r="A1565">
        <v>51455</v>
      </c>
      <c r="B1565" t="s">
        <v>1550</v>
      </c>
      <c r="C1565">
        <v>34</v>
      </c>
      <c r="F1565" t="s">
        <v>1851</v>
      </c>
      <c r="G1565" t="s">
        <v>1848</v>
      </c>
      <c r="H1565" t="s">
        <v>3136</v>
      </c>
      <c r="I1565" t="s">
        <v>3136</v>
      </c>
      <c r="L1565">
        <v>19</v>
      </c>
      <c r="M1565">
        <f t="shared" si="100"/>
        <v>19</v>
      </c>
      <c r="N1565">
        <v>11</v>
      </c>
      <c r="O1565">
        <v>10</v>
      </c>
      <c r="P1565" s="46" t="s">
        <v>27</v>
      </c>
      <c r="Q1565" t="s">
        <v>28</v>
      </c>
      <c r="R1565" s="2">
        <v>871</v>
      </c>
      <c r="S1565" s="2">
        <v>-29</v>
      </c>
      <c r="T1565">
        <v>1.5</v>
      </c>
      <c r="U1565" s="2">
        <v>600</v>
      </c>
      <c r="V1565" s="2">
        <v>900</v>
      </c>
      <c r="W1565" t="s">
        <v>1431</v>
      </c>
      <c r="X1565" t="s">
        <v>30</v>
      </c>
      <c r="Y1565" s="6">
        <f t="shared" si="101"/>
        <v>580.66666666666663</v>
      </c>
      <c r="Z1565" s="6">
        <f t="shared" si="102"/>
        <v>-19.333333333333332</v>
      </c>
      <c r="AA1565" s="6">
        <f t="shared" si="103"/>
        <v>600</v>
      </c>
      <c r="AD1565" s="50">
        <f>Raw[[#This Row],[Net Contractor Cost after rebate]]+Raw[[#This Row],[TotalIncentive]]</f>
        <v>900</v>
      </c>
      <c r="AH1565" s="69">
        <f>Raw[[#This Row],[Contractor Markup]]/Raw[[#This Row],[RegularPrice]]</f>
        <v>0</v>
      </c>
    </row>
    <row r="1566" spans="1:34" hidden="1" x14ac:dyDescent="0.25">
      <c r="A1566">
        <v>51455</v>
      </c>
      <c r="B1566" t="s">
        <v>1550</v>
      </c>
      <c r="C1566">
        <v>35</v>
      </c>
      <c r="F1566" t="s">
        <v>1852</v>
      </c>
      <c r="G1566" t="s">
        <v>1848</v>
      </c>
      <c r="H1566" t="s">
        <v>3136</v>
      </c>
      <c r="I1566" t="s">
        <v>3136</v>
      </c>
      <c r="L1566">
        <v>19</v>
      </c>
      <c r="M1566">
        <f t="shared" si="100"/>
        <v>19</v>
      </c>
      <c r="N1566">
        <v>11</v>
      </c>
      <c r="O1566">
        <v>10</v>
      </c>
      <c r="P1566" s="46" t="s">
        <v>27</v>
      </c>
      <c r="Q1566" t="s">
        <v>28</v>
      </c>
      <c r="R1566" s="2">
        <v>871</v>
      </c>
      <c r="S1566" s="2">
        <v>-29</v>
      </c>
      <c r="T1566">
        <v>1.5</v>
      </c>
      <c r="U1566" s="2">
        <v>600</v>
      </c>
      <c r="V1566" s="2">
        <v>900</v>
      </c>
      <c r="W1566" t="s">
        <v>1557</v>
      </c>
      <c r="X1566" t="s">
        <v>30</v>
      </c>
      <c r="Y1566" s="6">
        <f t="shared" si="101"/>
        <v>580.66666666666663</v>
      </c>
      <c r="Z1566" s="6">
        <f t="shared" si="102"/>
        <v>-19.333333333333332</v>
      </c>
      <c r="AA1566" s="6">
        <f t="shared" si="103"/>
        <v>600</v>
      </c>
      <c r="AD1566" s="50">
        <f>Raw[[#This Row],[Net Contractor Cost after rebate]]+Raw[[#This Row],[TotalIncentive]]</f>
        <v>900</v>
      </c>
      <c r="AH1566" s="69">
        <f>Raw[[#This Row],[Contractor Markup]]/Raw[[#This Row],[RegularPrice]]</f>
        <v>0</v>
      </c>
    </row>
    <row r="1567" spans="1:34" hidden="1" x14ac:dyDescent="0.25">
      <c r="A1567">
        <v>51455</v>
      </c>
      <c r="B1567" t="s">
        <v>1550</v>
      </c>
      <c r="C1567">
        <v>36</v>
      </c>
      <c r="F1567" t="s">
        <v>1853</v>
      </c>
      <c r="G1567" t="s">
        <v>1848</v>
      </c>
      <c r="H1567" t="s">
        <v>3136</v>
      </c>
      <c r="I1567" t="s">
        <v>3136</v>
      </c>
      <c r="L1567">
        <v>19</v>
      </c>
      <c r="M1567">
        <f t="shared" si="100"/>
        <v>19</v>
      </c>
      <c r="N1567">
        <v>11</v>
      </c>
      <c r="O1567">
        <v>10</v>
      </c>
      <c r="P1567" s="46" t="s">
        <v>27</v>
      </c>
      <c r="Q1567" t="s">
        <v>28</v>
      </c>
      <c r="R1567" s="2">
        <v>871</v>
      </c>
      <c r="S1567" s="2">
        <v>-29</v>
      </c>
      <c r="T1567">
        <v>1.5</v>
      </c>
      <c r="U1567" s="2">
        <v>600</v>
      </c>
      <c r="V1567" s="2">
        <v>900</v>
      </c>
      <c r="W1567" t="s">
        <v>420</v>
      </c>
      <c r="X1567" t="s">
        <v>30</v>
      </c>
      <c r="Y1567" s="6">
        <f t="shared" si="101"/>
        <v>580.66666666666663</v>
      </c>
      <c r="Z1567" s="6">
        <f t="shared" si="102"/>
        <v>-19.333333333333332</v>
      </c>
      <c r="AA1567" s="6">
        <f t="shared" si="103"/>
        <v>600</v>
      </c>
      <c r="AD1567" s="50">
        <f>Raw[[#This Row],[Net Contractor Cost after rebate]]+Raw[[#This Row],[TotalIncentive]]</f>
        <v>900</v>
      </c>
      <c r="AH1567" s="69">
        <f>Raw[[#This Row],[Contractor Markup]]/Raw[[#This Row],[RegularPrice]]</f>
        <v>0</v>
      </c>
    </row>
    <row r="1568" spans="1:34" hidden="1" x14ac:dyDescent="0.25">
      <c r="A1568">
        <v>51455</v>
      </c>
      <c r="B1568" t="s">
        <v>1550</v>
      </c>
      <c r="C1568">
        <v>37</v>
      </c>
      <c r="F1568" t="s">
        <v>1854</v>
      </c>
      <c r="G1568" t="s">
        <v>1848</v>
      </c>
      <c r="H1568" t="s">
        <v>3136</v>
      </c>
      <c r="I1568" t="s">
        <v>3136</v>
      </c>
      <c r="L1568">
        <v>19</v>
      </c>
      <c r="M1568">
        <f t="shared" si="100"/>
        <v>19</v>
      </c>
      <c r="N1568">
        <v>11</v>
      </c>
      <c r="O1568">
        <v>10</v>
      </c>
      <c r="P1568" s="46" t="s">
        <v>27</v>
      </c>
      <c r="Q1568" t="s">
        <v>28</v>
      </c>
      <c r="R1568" s="2">
        <v>871</v>
      </c>
      <c r="S1568" s="2">
        <v>-29</v>
      </c>
      <c r="T1568">
        <v>1.5</v>
      </c>
      <c r="U1568" s="2">
        <v>600</v>
      </c>
      <c r="V1568" s="2">
        <v>900</v>
      </c>
      <c r="W1568" t="s">
        <v>447</v>
      </c>
      <c r="X1568" t="s">
        <v>30</v>
      </c>
      <c r="Y1568" s="6">
        <f t="shared" si="101"/>
        <v>580.66666666666663</v>
      </c>
      <c r="Z1568" s="6">
        <f t="shared" si="102"/>
        <v>-19.333333333333332</v>
      </c>
      <c r="AA1568" s="6">
        <f t="shared" si="103"/>
        <v>600</v>
      </c>
      <c r="AD1568" s="50">
        <f>Raw[[#This Row],[Net Contractor Cost after rebate]]+Raw[[#This Row],[TotalIncentive]]</f>
        <v>900</v>
      </c>
      <c r="AH1568" s="69">
        <f>Raw[[#This Row],[Contractor Markup]]/Raw[[#This Row],[RegularPrice]]</f>
        <v>0</v>
      </c>
    </row>
    <row r="1569" spans="1:34" hidden="1" x14ac:dyDescent="0.25">
      <c r="A1569">
        <v>51455</v>
      </c>
      <c r="B1569" t="s">
        <v>1550</v>
      </c>
      <c r="C1569">
        <v>38</v>
      </c>
      <c r="F1569" t="s">
        <v>1855</v>
      </c>
      <c r="G1569" t="s">
        <v>1848</v>
      </c>
      <c r="H1569" t="s">
        <v>3136</v>
      </c>
      <c r="I1569" t="s">
        <v>3136</v>
      </c>
      <c r="L1569">
        <v>19</v>
      </c>
      <c r="M1569">
        <f t="shared" si="100"/>
        <v>19</v>
      </c>
      <c r="N1569">
        <v>11</v>
      </c>
      <c r="O1569">
        <v>10</v>
      </c>
      <c r="P1569" s="46" t="s">
        <v>27</v>
      </c>
      <c r="Q1569" t="s">
        <v>28</v>
      </c>
      <c r="R1569" s="2">
        <v>871</v>
      </c>
      <c r="S1569" s="2">
        <v>-29</v>
      </c>
      <c r="T1569">
        <v>1.5</v>
      </c>
      <c r="U1569" s="2">
        <v>600</v>
      </c>
      <c r="V1569" s="2">
        <v>900</v>
      </c>
      <c r="W1569" t="s">
        <v>1108</v>
      </c>
      <c r="X1569" t="s">
        <v>30</v>
      </c>
      <c r="Y1569" s="6">
        <f t="shared" si="101"/>
        <v>580.66666666666663</v>
      </c>
      <c r="Z1569" s="6">
        <f t="shared" si="102"/>
        <v>-19.333333333333332</v>
      </c>
      <c r="AA1569" s="6">
        <f t="shared" si="103"/>
        <v>600</v>
      </c>
      <c r="AD1569" s="50">
        <f>Raw[[#This Row],[Net Contractor Cost after rebate]]+Raw[[#This Row],[TotalIncentive]]</f>
        <v>900</v>
      </c>
      <c r="AH1569" s="69">
        <f>Raw[[#This Row],[Contractor Markup]]/Raw[[#This Row],[RegularPrice]]</f>
        <v>0</v>
      </c>
    </row>
    <row r="1570" spans="1:34" hidden="1" x14ac:dyDescent="0.25">
      <c r="A1570">
        <v>51456</v>
      </c>
      <c r="B1570" t="s">
        <v>1550</v>
      </c>
      <c r="C1570">
        <v>12</v>
      </c>
      <c r="F1570" t="s">
        <v>1856</v>
      </c>
      <c r="G1570" t="s">
        <v>732</v>
      </c>
      <c r="H1570" t="s">
        <v>3136</v>
      </c>
      <c r="I1570" t="s">
        <v>3136</v>
      </c>
      <c r="L1570">
        <v>20.8</v>
      </c>
      <c r="M1570">
        <f t="shared" si="100"/>
        <v>21</v>
      </c>
      <c r="N1570">
        <v>12.5</v>
      </c>
      <c r="O1570">
        <v>10.4</v>
      </c>
      <c r="P1570" s="46" t="s">
        <v>27</v>
      </c>
      <c r="Q1570" t="s">
        <v>28</v>
      </c>
      <c r="R1570" s="2">
        <v>1984</v>
      </c>
      <c r="S1570" s="2">
        <v>886</v>
      </c>
      <c r="T1570">
        <v>1.83</v>
      </c>
      <c r="U1570" s="2">
        <v>600</v>
      </c>
      <c r="V1570" s="2">
        <v>1098</v>
      </c>
      <c r="W1570" t="s">
        <v>1320</v>
      </c>
      <c r="X1570" t="s">
        <v>30</v>
      </c>
      <c r="Y1570" s="6">
        <f t="shared" si="101"/>
        <v>1084.1530054644809</v>
      </c>
      <c r="Z1570" s="6">
        <f t="shared" si="102"/>
        <v>484.15300546448083</v>
      </c>
      <c r="AA1570" s="6">
        <f t="shared" si="103"/>
        <v>600</v>
      </c>
      <c r="AD1570" s="50">
        <f>Raw[[#This Row],[Net Contractor Cost after rebate]]+Raw[[#This Row],[TotalIncentive]]</f>
        <v>1098</v>
      </c>
      <c r="AH1570" s="69">
        <f>Raw[[#This Row],[Contractor Markup]]/Raw[[#This Row],[RegularPrice]]</f>
        <v>0</v>
      </c>
    </row>
    <row r="1571" spans="1:34" hidden="1" x14ac:dyDescent="0.25">
      <c r="A1571">
        <v>51456</v>
      </c>
      <c r="B1571" t="s">
        <v>1550</v>
      </c>
      <c r="C1571">
        <v>13</v>
      </c>
      <c r="F1571" t="s">
        <v>1857</v>
      </c>
      <c r="G1571" t="s">
        <v>356</v>
      </c>
      <c r="H1571" t="s">
        <v>3136</v>
      </c>
      <c r="I1571" t="s">
        <v>3136</v>
      </c>
      <c r="L1571">
        <v>20.8</v>
      </c>
      <c r="M1571">
        <f t="shared" si="100"/>
        <v>21</v>
      </c>
      <c r="N1571">
        <v>12.5</v>
      </c>
      <c r="O1571">
        <v>10.4</v>
      </c>
      <c r="P1571" s="46" t="s">
        <v>27</v>
      </c>
      <c r="Q1571" t="s">
        <v>28</v>
      </c>
      <c r="R1571" s="2">
        <v>1984</v>
      </c>
      <c r="S1571" s="2">
        <v>886</v>
      </c>
      <c r="T1571">
        <v>1.83</v>
      </c>
      <c r="U1571" s="2">
        <v>600</v>
      </c>
      <c r="V1571" s="2">
        <v>1098</v>
      </c>
      <c r="W1571" t="s">
        <v>117</v>
      </c>
      <c r="X1571" t="s">
        <v>30</v>
      </c>
      <c r="Y1571" s="6">
        <f t="shared" si="101"/>
        <v>1084.1530054644809</v>
      </c>
      <c r="Z1571" s="6">
        <f t="shared" si="102"/>
        <v>484.15300546448083</v>
      </c>
      <c r="AA1571" s="6">
        <f t="shared" si="103"/>
        <v>600</v>
      </c>
      <c r="AD1571" s="50">
        <f>Raw[[#This Row],[Net Contractor Cost after rebate]]+Raw[[#This Row],[TotalIncentive]]</f>
        <v>1098</v>
      </c>
      <c r="AH1571" s="69">
        <f>Raw[[#This Row],[Contractor Markup]]/Raw[[#This Row],[RegularPrice]]</f>
        <v>0</v>
      </c>
    </row>
    <row r="1572" spans="1:34" hidden="1" x14ac:dyDescent="0.25">
      <c r="A1572">
        <v>51456</v>
      </c>
      <c r="B1572" t="s">
        <v>1550</v>
      </c>
      <c r="C1572">
        <v>14</v>
      </c>
      <c r="F1572" t="s">
        <v>1858</v>
      </c>
      <c r="G1572" t="s">
        <v>715</v>
      </c>
      <c r="H1572" t="s">
        <v>3136</v>
      </c>
      <c r="I1572" t="s">
        <v>3136</v>
      </c>
      <c r="L1572">
        <v>19</v>
      </c>
      <c r="M1572">
        <f t="shared" si="100"/>
        <v>19</v>
      </c>
      <c r="N1572">
        <v>11.5</v>
      </c>
      <c r="O1572">
        <v>10</v>
      </c>
      <c r="P1572" s="46" t="s">
        <v>27</v>
      </c>
      <c r="Q1572" t="s">
        <v>28</v>
      </c>
      <c r="R1572" s="2">
        <v>617</v>
      </c>
      <c r="S1572" s="2">
        <v>167</v>
      </c>
      <c r="T1572">
        <v>0.75</v>
      </c>
      <c r="U1572" s="2">
        <v>600</v>
      </c>
      <c r="V1572" s="2">
        <v>450</v>
      </c>
      <c r="W1572" t="s">
        <v>234</v>
      </c>
      <c r="X1572" t="s">
        <v>30</v>
      </c>
      <c r="Y1572" s="6">
        <f t="shared" si="101"/>
        <v>822.66666666666663</v>
      </c>
      <c r="Z1572" s="6">
        <f t="shared" si="102"/>
        <v>222.66666666666666</v>
      </c>
      <c r="AA1572" s="6">
        <f t="shared" si="103"/>
        <v>600</v>
      </c>
      <c r="AD1572" s="50">
        <f>Raw[[#This Row],[Net Contractor Cost after rebate]]+Raw[[#This Row],[TotalIncentive]]</f>
        <v>450</v>
      </c>
      <c r="AH1572" s="69">
        <f>Raw[[#This Row],[Contractor Markup]]/Raw[[#This Row],[RegularPrice]]</f>
        <v>0</v>
      </c>
    </row>
    <row r="1573" spans="1:34" hidden="1" x14ac:dyDescent="0.25">
      <c r="A1573">
        <v>51456</v>
      </c>
      <c r="B1573" t="s">
        <v>1550</v>
      </c>
      <c r="C1573">
        <v>15</v>
      </c>
      <c r="F1573" t="s">
        <v>1859</v>
      </c>
      <c r="G1573" t="s">
        <v>719</v>
      </c>
      <c r="H1573" t="s">
        <v>3136</v>
      </c>
      <c r="I1573" t="s">
        <v>3136</v>
      </c>
      <c r="L1573">
        <v>21.5</v>
      </c>
      <c r="M1573">
        <f t="shared" si="100"/>
        <v>22</v>
      </c>
      <c r="N1573">
        <v>14</v>
      </c>
      <c r="O1573">
        <v>10.5</v>
      </c>
      <c r="P1573" s="46" t="s">
        <v>27</v>
      </c>
      <c r="Q1573" t="s">
        <v>28</v>
      </c>
      <c r="R1573" s="2">
        <v>1301</v>
      </c>
      <c r="S1573" s="2">
        <v>701</v>
      </c>
      <c r="T1573">
        <v>1</v>
      </c>
      <c r="U1573" s="2">
        <v>600</v>
      </c>
      <c r="V1573" s="2">
        <v>600</v>
      </c>
      <c r="W1573" t="s">
        <v>602</v>
      </c>
      <c r="X1573" t="s">
        <v>30</v>
      </c>
      <c r="Y1573" s="6">
        <f t="shared" si="101"/>
        <v>1301</v>
      </c>
      <c r="Z1573" s="6">
        <f t="shared" si="102"/>
        <v>701</v>
      </c>
      <c r="AA1573" s="6">
        <f t="shared" si="103"/>
        <v>600</v>
      </c>
      <c r="AD1573" s="50">
        <f>Raw[[#This Row],[Net Contractor Cost after rebate]]+Raw[[#This Row],[TotalIncentive]]</f>
        <v>600</v>
      </c>
      <c r="AH1573" s="69">
        <f>Raw[[#This Row],[Contractor Markup]]/Raw[[#This Row],[RegularPrice]]</f>
        <v>0</v>
      </c>
    </row>
    <row r="1574" spans="1:34" hidden="1" x14ac:dyDescent="0.25">
      <c r="A1574">
        <v>51456</v>
      </c>
      <c r="B1574" t="s">
        <v>1550</v>
      </c>
      <c r="C1574">
        <v>16</v>
      </c>
      <c r="F1574" t="s">
        <v>1860</v>
      </c>
      <c r="G1574" t="s">
        <v>719</v>
      </c>
      <c r="H1574" t="s">
        <v>3136</v>
      </c>
      <c r="I1574" t="s">
        <v>3136</v>
      </c>
      <c r="L1574">
        <v>19</v>
      </c>
      <c r="M1574">
        <f t="shared" si="100"/>
        <v>19</v>
      </c>
      <c r="N1574">
        <v>10.5</v>
      </c>
      <c r="O1574">
        <v>9.5</v>
      </c>
      <c r="P1574" s="46" t="s">
        <v>27</v>
      </c>
      <c r="Q1574" t="s">
        <v>65</v>
      </c>
      <c r="R1574" s="2">
        <v>699.19</v>
      </c>
      <c r="S1574" s="2">
        <v>199.19</v>
      </c>
      <c r="T1574">
        <v>1</v>
      </c>
      <c r="U1574" s="2">
        <v>500</v>
      </c>
      <c r="V1574" s="2">
        <v>500</v>
      </c>
      <c r="W1574" t="s">
        <v>284</v>
      </c>
      <c r="X1574" t="s">
        <v>30</v>
      </c>
      <c r="Y1574" s="6">
        <f t="shared" si="101"/>
        <v>699.19</v>
      </c>
      <c r="Z1574" s="6">
        <f t="shared" si="102"/>
        <v>199.19</v>
      </c>
      <c r="AA1574" s="6">
        <f t="shared" si="103"/>
        <v>500.00000000000006</v>
      </c>
      <c r="AD1574" s="50">
        <f>Raw[[#This Row],[Net Contractor Cost after rebate]]+Raw[[#This Row],[TotalIncentive]]</f>
        <v>500</v>
      </c>
      <c r="AH1574" s="69">
        <f>Raw[[#This Row],[Contractor Markup]]/Raw[[#This Row],[RegularPrice]]</f>
        <v>0</v>
      </c>
    </row>
    <row r="1575" spans="1:34" hidden="1" x14ac:dyDescent="0.25">
      <c r="A1575">
        <v>51456</v>
      </c>
      <c r="B1575" t="s">
        <v>1550</v>
      </c>
      <c r="C1575">
        <v>17</v>
      </c>
      <c r="F1575" t="s">
        <v>1861</v>
      </c>
      <c r="G1575" t="s">
        <v>439</v>
      </c>
      <c r="H1575" t="s">
        <v>3136</v>
      </c>
      <c r="I1575" t="s">
        <v>3136</v>
      </c>
      <c r="L1575">
        <v>19</v>
      </c>
      <c r="M1575">
        <f t="shared" si="100"/>
        <v>19</v>
      </c>
      <c r="N1575">
        <v>12.5</v>
      </c>
      <c r="O1575">
        <v>10.5</v>
      </c>
      <c r="P1575" s="46" t="s">
        <v>27</v>
      </c>
      <c r="Q1575" t="s">
        <v>28</v>
      </c>
      <c r="R1575" s="2">
        <v>1723.16</v>
      </c>
      <c r="S1575" s="2">
        <v>823.16</v>
      </c>
      <c r="T1575">
        <v>1.5</v>
      </c>
      <c r="U1575" s="2">
        <v>600</v>
      </c>
      <c r="V1575" s="2">
        <v>900</v>
      </c>
      <c r="W1575" t="s">
        <v>85</v>
      </c>
      <c r="X1575" t="s">
        <v>30</v>
      </c>
      <c r="Y1575" s="6">
        <f t="shared" si="101"/>
        <v>1148.7733333333333</v>
      </c>
      <c r="Z1575" s="6">
        <f t="shared" si="102"/>
        <v>548.77333333333331</v>
      </c>
      <c r="AA1575" s="6">
        <f t="shared" si="103"/>
        <v>600</v>
      </c>
      <c r="AD1575" s="50">
        <f>Raw[[#This Row],[Net Contractor Cost after rebate]]+Raw[[#This Row],[TotalIncentive]]</f>
        <v>900</v>
      </c>
      <c r="AH1575" s="69">
        <f>Raw[[#This Row],[Contractor Markup]]/Raw[[#This Row],[RegularPrice]]</f>
        <v>0</v>
      </c>
    </row>
    <row r="1576" spans="1:34" hidden="1" x14ac:dyDescent="0.25">
      <c r="A1576">
        <v>51456</v>
      </c>
      <c r="B1576" t="s">
        <v>1550</v>
      </c>
      <c r="C1576">
        <v>18</v>
      </c>
      <c r="F1576" t="s">
        <v>1862</v>
      </c>
      <c r="G1576" t="s">
        <v>439</v>
      </c>
      <c r="H1576" t="s">
        <v>3136</v>
      </c>
      <c r="I1576" t="s">
        <v>3136</v>
      </c>
      <c r="L1576">
        <v>18</v>
      </c>
      <c r="M1576">
        <f t="shared" si="100"/>
        <v>18</v>
      </c>
      <c r="N1576">
        <v>9.1999999999999993</v>
      </c>
      <c r="O1576">
        <v>9</v>
      </c>
      <c r="P1576" s="46" t="s">
        <v>27</v>
      </c>
      <c r="Q1576" t="s">
        <v>40</v>
      </c>
      <c r="R1576" s="2">
        <v>2057.65</v>
      </c>
      <c r="S1576" s="2">
        <v>937.65</v>
      </c>
      <c r="T1576">
        <v>2.8</v>
      </c>
      <c r="U1576" s="2">
        <v>400</v>
      </c>
      <c r="V1576" s="2">
        <v>1120</v>
      </c>
      <c r="W1576" t="s">
        <v>498</v>
      </c>
      <c r="X1576" t="s">
        <v>30</v>
      </c>
      <c r="Y1576" s="6">
        <f t="shared" si="101"/>
        <v>734.87500000000011</v>
      </c>
      <c r="Z1576" s="6">
        <f t="shared" si="102"/>
        <v>334.875</v>
      </c>
      <c r="AA1576" s="6">
        <f t="shared" si="103"/>
        <v>400.00000000000011</v>
      </c>
      <c r="AD1576" s="50">
        <f>Raw[[#This Row],[Net Contractor Cost after rebate]]+Raw[[#This Row],[TotalIncentive]]</f>
        <v>1120</v>
      </c>
      <c r="AH1576" s="69">
        <f>Raw[[#This Row],[Contractor Markup]]/Raw[[#This Row],[RegularPrice]]</f>
        <v>0</v>
      </c>
    </row>
    <row r="1577" spans="1:34" hidden="1" x14ac:dyDescent="0.25">
      <c r="A1577">
        <v>51456</v>
      </c>
      <c r="B1577" t="s">
        <v>1550</v>
      </c>
      <c r="C1577">
        <v>19</v>
      </c>
      <c r="F1577" t="s">
        <v>1863</v>
      </c>
      <c r="G1577" t="s">
        <v>439</v>
      </c>
      <c r="H1577" t="s">
        <v>3136</v>
      </c>
      <c r="I1577" t="s">
        <v>3136</v>
      </c>
      <c r="L1577">
        <v>17</v>
      </c>
      <c r="M1577">
        <f t="shared" si="100"/>
        <v>17</v>
      </c>
      <c r="N1577">
        <v>9.5</v>
      </c>
      <c r="O1577">
        <v>9.5</v>
      </c>
      <c r="P1577" s="46" t="s">
        <v>27</v>
      </c>
      <c r="Q1577" t="s">
        <v>65</v>
      </c>
      <c r="R1577" s="2">
        <v>1190.1400000000001</v>
      </c>
      <c r="S1577" s="2">
        <v>190.14</v>
      </c>
      <c r="T1577">
        <v>2</v>
      </c>
      <c r="U1577" s="2">
        <v>500</v>
      </c>
      <c r="V1577" s="2">
        <v>1000</v>
      </c>
      <c r="W1577" t="s">
        <v>659</v>
      </c>
      <c r="X1577" t="s">
        <v>30</v>
      </c>
      <c r="Y1577" s="6">
        <f t="shared" si="101"/>
        <v>595.07000000000005</v>
      </c>
      <c r="Z1577" s="6">
        <f t="shared" si="102"/>
        <v>95.07</v>
      </c>
      <c r="AA1577" s="6">
        <f t="shared" si="103"/>
        <v>500.00000000000006</v>
      </c>
      <c r="AD1577" s="50">
        <f>Raw[[#This Row],[Net Contractor Cost after rebate]]+Raw[[#This Row],[TotalIncentive]]</f>
        <v>1000</v>
      </c>
      <c r="AH1577" s="69">
        <f>Raw[[#This Row],[Contractor Markup]]/Raw[[#This Row],[RegularPrice]]</f>
        <v>0</v>
      </c>
    </row>
    <row r="1578" spans="1:34" hidden="1" x14ac:dyDescent="0.25">
      <c r="A1578">
        <v>51456</v>
      </c>
      <c r="B1578" t="s">
        <v>1550</v>
      </c>
      <c r="C1578">
        <v>20</v>
      </c>
      <c r="F1578" t="s">
        <v>1864</v>
      </c>
      <c r="G1578" t="s">
        <v>712</v>
      </c>
      <c r="H1578" t="s">
        <v>3136</v>
      </c>
      <c r="I1578" t="s">
        <v>3136</v>
      </c>
      <c r="L1578">
        <v>18</v>
      </c>
      <c r="M1578">
        <f t="shared" si="100"/>
        <v>18</v>
      </c>
      <c r="N1578">
        <v>11</v>
      </c>
      <c r="O1578">
        <v>10</v>
      </c>
      <c r="P1578" s="46" t="s">
        <v>27</v>
      </c>
      <c r="Q1578" t="s">
        <v>28</v>
      </c>
      <c r="R1578" s="2">
        <v>3340.19</v>
      </c>
      <c r="S1578" s="2">
        <v>2140.19</v>
      </c>
      <c r="T1578">
        <v>2</v>
      </c>
      <c r="U1578" s="2">
        <v>600</v>
      </c>
      <c r="V1578" s="2">
        <v>1200</v>
      </c>
      <c r="W1578" t="s">
        <v>385</v>
      </c>
      <c r="X1578" t="s">
        <v>30</v>
      </c>
      <c r="Y1578" s="6">
        <f t="shared" si="101"/>
        <v>1670.095</v>
      </c>
      <c r="Z1578" s="6">
        <f t="shared" si="102"/>
        <v>1070.095</v>
      </c>
      <c r="AA1578" s="6">
        <f t="shared" si="103"/>
        <v>600</v>
      </c>
      <c r="AD1578" s="50">
        <f>Raw[[#This Row],[Net Contractor Cost after rebate]]+Raw[[#This Row],[TotalIncentive]]</f>
        <v>1200</v>
      </c>
      <c r="AH1578" s="69">
        <f>Raw[[#This Row],[Contractor Markup]]/Raw[[#This Row],[RegularPrice]]</f>
        <v>0</v>
      </c>
    </row>
    <row r="1579" spans="1:34" hidden="1" x14ac:dyDescent="0.25">
      <c r="A1579">
        <v>51456</v>
      </c>
      <c r="B1579" t="s">
        <v>1550</v>
      </c>
      <c r="C1579">
        <v>21</v>
      </c>
      <c r="F1579" t="s">
        <v>1864</v>
      </c>
      <c r="G1579" t="s">
        <v>712</v>
      </c>
      <c r="H1579" t="s">
        <v>3136</v>
      </c>
      <c r="I1579" t="s">
        <v>3136</v>
      </c>
      <c r="L1579">
        <v>17</v>
      </c>
      <c r="M1579">
        <f t="shared" si="100"/>
        <v>17</v>
      </c>
      <c r="N1579">
        <v>10</v>
      </c>
      <c r="O1579">
        <v>9</v>
      </c>
      <c r="P1579" s="46" t="s">
        <v>27</v>
      </c>
      <c r="Q1579" t="s">
        <v>40</v>
      </c>
      <c r="R1579" s="2">
        <v>4185.03</v>
      </c>
      <c r="S1579" s="2">
        <v>2585.0300000000002</v>
      </c>
      <c r="T1579">
        <v>4</v>
      </c>
      <c r="U1579" s="2">
        <v>400</v>
      </c>
      <c r="V1579" s="2">
        <v>1600</v>
      </c>
      <c r="W1579" t="s">
        <v>385</v>
      </c>
      <c r="X1579" t="s">
        <v>30</v>
      </c>
      <c r="Y1579" s="6">
        <f t="shared" si="101"/>
        <v>1046.2574999999999</v>
      </c>
      <c r="Z1579" s="6">
        <f t="shared" si="102"/>
        <v>646.25750000000005</v>
      </c>
      <c r="AA1579" s="6">
        <f t="shared" si="103"/>
        <v>399.99999999999989</v>
      </c>
      <c r="AD1579" s="50">
        <f>Raw[[#This Row],[Net Contractor Cost after rebate]]+Raw[[#This Row],[TotalIncentive]]</f>
        <v>1600</v>
      </c>
      <c r="AH1579" s="69">
        <f>Raw[[#This Row],[Contractor Markup]]/Raw[[#This Row],[RegularPrice]]</f>
        <v>0</v>
      </c>
    </row>
    <row r="1580" spans="1:34" hidden="1" x14ac:dyDescent="0.25">
      <c r="A1580">
        <v>51456</v>
      </c>
      <c r="B1580" t="s">
        <v>1550</v>
      </c>
      <c r="C1580">
        <v>22</v>
      </c>
      <c r="F1580" t="s">
        <v>1864</v>
      </c>
      <c r="G1580" t="s">
        <v>712</v>
      </c>
      <c r="H1580" t="s">
        <v>3136</v>
      </c>
      <c r="I1580" t="s">
        <v>3136</v>
      </c>
      <c r="L1580">
        <v>17</v>
      </c>
      <c r="M1580">
        <f t="shared" si="100"/>
        <v>17</v>
      </c>
      <c r="N1580">
        <v>10</v>
      </c>
      <c r="O1580">
        <v>9</v>
      </c>
      <c r="P1580" s="46" t="s">
        <v>27</v>
      </c>
      <c r="Q1580" t="s">
        <v>40</v>
      </c>
      <c r="R1580" s="2">
        <v>4185.03</v>
      </c>
      <c r="S1580" s="2">
        <v>2585.0300000000002</v>
      </c>
      <c r="T1580">
        <v>4</v>
      </c>
      <c r="U1580" s="2">
        <v>400</v>
      </c>
      <c r="V1580" s="2">
        <v>1600</v>
      </c>
      <c r="W1580" t="s">
        <v>385</v>
      </c>
      <c r="X1580" t="s">
        <v>30</v>
      </c>
      <c r="Y1580" s="6">
        <f t="shared" si="101"/>
        <v>1046.2574999999999</v>
      </c>
      <c r="Z1580" s="6">
        <f t="shared" si="102"/>
        <v>646.25750000000005</v>
      </c>
      <c r="AA1580" s="6">
        <f t="shared" si="103"/>
        <v>399.99999999999989</v>
      </c>
      <c r="AD1580" s="50">
        <f>Raw[[#This Row],[Net Contractor Cost after rebate]]+Raw[[#This Row],[TotalIncentive]]</f>
        <v>1600</v>
      </c>
      <c r="AH1580" s="69">
        <f>Raw[[#This Row],[Contractor Markup]]/Raw[[#This Row],[RegularPrice]]</f>
        <v>0</v>
      </c>
    </row>
    <row r="1581" spans="1:34" hidden="1" x14ac:dyDescent="0.25">
      <c r="A1581">
        <v>51456</v>
      </c>
      <c r="B1581" t="s">
        <v>1550</v>
      </c>
      <c r="C1581">
        <v>23</v>
      </c>
      <c r="F1581" t="s">
        <v>1865</v>
      </c>
      <c r="G1581" t="s">
        <v>784</v>
      </c>
      <c r="H1581" t="s">
        <v>3136</v>
      </c>
      <c r="I1581" t="s">
        <v>3136</v>
      </c>
      <c r="L1581">
        <v>17</v>
      </c>
      <c r="M1581">
        <f t="shared" si="100"/>
        <v>17</v>
      </c>
      <c r="N1581">
        <v>10</v>
      </c>
      <c r="O1581">
        <v>9</v>
      </c>
      <c r="P1581" s="46" t="s">
        <v>27</v>
      </c>
      <c r="Q1581" t="s">
        <v>40</v>
      </c>
      <c r="R1581" s="2">
        <v>3027.13</v>
      </c>
      <c r="S1581" s="2">
        <v>1767.13</v>
      </c>
      <c r="T1581">
        <v>3.15</v>
      </c>
      <c r="U1581" s="2">
        <v>400</v>
      </c>
      <c r="V1581" s="2">
        <v>1260</v>
      </c>
      <c r="W1581" t="s">
        <v>505</v>
      </c>
      <c r="X1581" t="s">
        <v>30</v>
      </c>
      <c r="Y1581" s="6">
        <f t="shared" si="101"/>
        <v>960.99365079365089</v>
      </c>
      <c r="Z1581" s="6">
        <f t="shared" si="102"/>
        <v>560.99365079365089</v>
      </c>
      <c r="AA1581" s="6">
        <f t="shared" si="103"/>
        <v>400</v>
      </c>
      <c r="AD1581" s="50">
        <f>Raw[[#This Row],[Net Contractor Cost after rebate]]+Raw[[#This Row],[TotalIncentive]]</f>
        <v>1260</v>
      </c>
      <c r="AH1581" s="69">
        <f>Raw[[#This Row],[Contractor Markup]]/Raw[[#This Row],[RegularPrice]]</f>
        <v>0</v>
      </c>
    </row>
    <row r="1582" spans="1:34" hidden="1" x14ac:dyDescent="0.25">
      <c r="A1582">
        <v>51456</v>
      </c>
      <c r="B1582" t="s">
        <v>1550</v>
      </c>
      <c r="C1582">
        <v>24</v>
      </c>
      <c r="F1582" t="s">
        <v>1866</v>
      </c>
      <c r="G1582" t="s">
        <v>786</v>
      </c>
      <c r="H1582" t="s">
        <v>3136</v>
      </c>
      <c r="I1582" t="s">
        <v>3136</v>
      </c>
      <c r="L1582">
        <v>17</v>
      </c>
      <c r="M1582">
        <f t="shared" si="100"/>
        <v>17</v>
      </c>
      <c r="N1582">
        <v>9.5</v>
      </c>
      <c r="O1582">
        <v>9.5</v>
      </c>
      <c r="P1582" s="46" t="s">
        <v>27</v>
      </c>
      <c r="Q1582" t="s">
        <v>65</v>
      </c>
      <c r="R1582" s="2">
        <v>1190.1400000000001</v>
      </c>
      <c r="S1582" s="2">
        <v>190.14</v>
      </c>
      <c r="T1582">
        <v>2</v>
      </c>
      <c r="U1582" s="2">
        <v>500</v>
      </c>
      <c r="V1582" s="2">
        <v>1000</v>
      </c>
      <c r="W1582" t="s">
        <v>1867</v>
      </c>
      <c r="X1582" t="s">
        <v>30</v>
      </c>
      <c r="Y1582" s="6">
        <f t="shared" si="101"/>
        <v>595.07000000000005</v>
      </c>
      <c r="Z1582" s="6">
        <f t="shared" si="102"/>
        <v>95.07</v>
      </c>
      <c r="AA1582" s="6">
        <f t="shared" si="103"/>
        <v>500.00000000000006</v>
      </c>
      <c r="AD1582" s="50">
        <f>Raw[[#This Row],[Net Contractor Cost after rebate]]+Raw[[#This Row],[TotalIncentive]]</f>
        <v>1000</v>
      </c>
      <c r="AH1582" s="69">
        <f>Raw[[#This Row],[Contractor Markup]]/Raw[[#This Row],[RegularPrice]]</f>
        <v>0</v>
      </c>
    </row>
    <row r="1583" spans="1:34" hidden="1" x14ac:dyDescent="0.25">
      <c r="A1583">
        <v>51456</v>
      </c>
      <c r="B1583" t="s">
        <v>1550</v>
      </c>
      <c r="C1583">
        <v>25</v>
      </c>
      <c r="F1583" t="s">
        <v>1868</v>
      </c>
      <c r="G1583" t="s">
        <v>786</v>
      </c>
      <c r="H1583" t="s">
        <v>3136</v>
      </c>
      <c r="I1583" t="s">
        <v>3136</v>
      </c>
      <c r="L1583">
        <v>19</v>
      </c>
      <c r="M1583">
        <f t="shared" si="100"/>
        <v>19</v>
      </c>
      <c r="N1583">
        <v>11</v>
      </c>
      <c r="O1583">
        <v>10</v>
      </c>
      <c r="P1583" s="46" t="s">
        <v>27</v>
      </c>
      <c r="Q1583" t="s">
        <v>28</v>
      </c>
      <c r="R1583" s="2">
        <v>939.81</v>
      </c>
      <c r="S1583" s="2">
        <v>39.81</v>
      </c>
      <c r="T1583">
        <v>1.5</v>
      </c>
      <c r="U1583" s="2">
        <v>600</v>
      </c>
      <c r="V1583" s="2">
        <v>900</v>
      </c>
      <c r="W1583" t="s">
        <v>304</v>
      </c>
      <c r="X1583" t="s">
        <v>30</v>
      </c>
      <c r="Y1583" s="6">
        <f t="shared" si="101"/>
        <v>626.54</v>
      </c>
      <c r="Z1583" s="6">
        <f t="shared" si="102"/>
        <v>26.540000000000003</v>
      </c>
      <c r="AA1583" s="6">
        <f t="shared" si="103"/>
        <v>600</v>
      </c>
      <c r="AD1583" s="50">
        <f>Raw[[#This Row],[Net Contractor Cost after rebate]]+Raw[[#This Row],[TotalIncentive]]</f>
        <v>900</v>
      </c>
      <c r="AH1583" s="69">
        <f>Raw[[#This Row],[Contractor Markup]]/Raw[[#This Row],[RegularPrice]]</f>
        <v>0</v>
      </c>
    </row>
    <row r="1584" spans="1:34" hidden="1" x14ac:dyDescent="0.25">
      <c r="A1584">
        <v>51456</v>
      </c>
      <c r="B1584" t="s">
        <v>1550</v>
      </c>
      <c r="C1584">
        <v>26</v>
      </c>
      <c r="F1584" t="s">
        <v>1868</v>
      </c>
      <c r="G1584" t="s">
        <v>786</v>
      </c>
      <c r="H1584" t="s">
        <v>3136</v>
      </c>
      <c r="I1584" t="s">
        <v>3136</v>
      </c>
      <c r="L1584">
        <v>19</v>
      </c>
      <c r="M1584">
        <f t="shared" si="100"/>
        <v>19</v>
      </c>
      <c r="N1584">
        <v>11</v>
      </c>
      <c r="O1584">
        <v>10</v>
      </c>
      <c r="P1584" s="46" t="s">
        <v>27</v>
      </c>
      <c r="Q1584" t="s">
        <v>28</v>
      </c>
      <c r="R1584" s="2">
        <v>939.81</v>
      </c>
      <c r="S1584" s="2">
        <v>39.81</v>
      </c>
      <c r="T1584">
        <v>1.5</v>
      </c>
      <c r="U1584" s="2">
        <v>600</v>
      </c>
      <c r="V1584" s="2">
        <v>900</v>
      </c>
      <c r="W1584" t="s">
        <v>304</v>
      </c>
      <c r="X1584" t="s">
        <v>30</v>
      </c>
      <c r="Y1584" s="6">
        <f t="shared" si="101"/>
        <v>626.54</v>
      </c>
      <c r="Z1584" s="6">
        <f t="shared" si="102"/>
        <v>26.540000000000003</v>
      </c>
      <c r="AA1584" s="6">
        <f t="shared" si="103"/>
        <v>600</v>
      </c>
      <c r="AD1584" s="50">
        <f>Raw[[#This Row],[Net Contractor Cost after rebate]]+Raw[[#This Row],[TotalIncentive]]</f>
        <v>900</v>
      </c>
      <c r="AH1584" s="69">
        <f>Raw[[#This Row],[Contractor Markup]]/Raw[[#This Row],[RegularPrice]]</f>
        <v>0</v>
      </c>
    </row>
    <row r="1585" spans="1:34" hidden="1" x14ac:dyDescent="0.25">
      <c r="A1585">
        <v>51456</v>
      </c>
      <c r="B1585" t="s">
        <v>1550</v>
      </c>
      <c r="C1585">
        <v>27</v>
      </c>
      <c r="F1585" t="s">
        <v>1869</v>
      </c>
      <c r="G1585" t="s">
        <v>786</v>
      </c>
      <c r="H1585" t="s">
        <v>3136</v>
      </c>
      <c r="I1585" t="s">
        <v>3136</v>
      </c>
      <c r="L1585">
        <v>19</v>
      </c>
      <c r="M1585">
        <f t="shared" si="100"/>
        <v>19</v>
      </c>
      <c r="N1585">
        <v>11</v>
      </c>
      <c r="O1585">
        <v>10</v>
      </c>
      <c r="P1585" s="46" t="s">
        <v>27</v>
      </c>
      <c r="Q1585" t="s">
        <v>28</v>
      </c>
      <c r="R1585" s="2">
        <v>939.81</v>
      </c>
      <c r="S1585" s="2">
        <v>39.81</v>
      </c>
      <c r="T1585">
        <v>1.5</v>
      </c>
      <c r="U1585" s="2">
        <v>600</v>
      </c>
      <c r="V1585" s="2">
        <v>900</v>
      </c>
      <c r="W1585" t="s">
        <v>1338</v>
      </c>
      <c r="X1585" t="s">
        <v>30</v>
      </c>
      <c r="Y1585" s="6">
        <f t="shared" si="101"/>
        <v>626.54</v>
      </c>
      <c r="Z1585" s="6">
        <f t="shared" si="102"/>
        <v>26.540000000000003</v>
      </c>
      <c r="AA1585" s="6">
        <f t="shared" si="103"/>
        <v>600</v>
      </c>
      <c r="AD1585" s="50">
        <f>Raw[[#This Row],[Net Contractor Cost after rebate]]+Raw[[#This Row],[TotalIncentive]]</f>
        <v>900</v>
      </c>
      <c r="AH1585" s="69">
        <f>Raw[[#This Row],[Contractor Markup]]/Raw[[#This Row],[RegularPrice]]</f>
        <v>0</v>
      </c>
    </row>
    <row r="1586" spans="1:34" hidden="1" x14ac:dyDescent="0.25">
      <c r="A1586">
        <v>51456</v>
      </c>
      <c r="B1586" t="s">
        <v>1550</v>
      </c>
      <c r="C1586">
        <v>28</v>
      </c>
      <c r="F1586" t="s">
        <v>1870</v>
      </c>
      <c r="G1586" t="s">
        <v>786</v>
      </c>
      <c r="H1586" t="s">
        <v>3136</v>
      </c>
      <c r="I1586" t="s">
        <v>3136</v>
      </c>
      <c r="L1586">
        <v>17</v>
      </c>
      <c r="M1586">
        <f t="shared" si="100"/>
        <v>17</v>
      </c>
      <c r="N1586">
        <v>9.5</v>
      </c>
      <c r="O1586">
        <v>9.5</v>
      </c>
      <c r="P1586" s="46" t="s">
        <v>27</v>
      </c>
      <c r="Q1586" t="s">
        <v>65</v>
      </c>
      <c r="R1586" s="2">
        <v>1190.1400000000001</v>
      </c>
      <c r="S1586" s="2">
        <v>190.14</v>
      </c>
      <c r="T1586">
        <v>2</v>
      </c>
      <c r="U1586" s="2">
        <v>500</v>
      </c>
      <c r="V1586" s="2">
        <v>1000</v>
      </c>
      <c r="W1586" t="s">
        <v>972</v>
      </c>
      <c r="X1586" t="s">
        <v>30</v>
      </c>
      <c r="Y1586" s="6">
        <f t="shared" si="101"/>
        <v>595.07000000000005</v>
      </c>
      <c r="Z1586" s="6">
        <f t="shared" si="102"/>
        <v>95.07</v>
      </c>
      <c r="AA1586" s="6">
        <f t="shared" si="103"/>
        <v>500.00000000000006</v>
      </c>
      <c r="AD1586" s="50">
        <f>Raw[[#This Row],[Net Contractor Cost after rebate]]+Raw[[#This Row],[TotalIncentive]]</f>
        <v>1000</v>
      </c>
      <c r="AH1586" s="69">
        <f>Raw[[#This Row],[Contractor Markup]]/Raw[[#This Row],[RegularPrice]]</f>
        <v>0</v>
      </c>
    </row>
    <row r="1587" spans="1:34" hidden="1" x14ac:dyDescent="0.25">
      <c r="A1587">
        <v>51456</v>
      </c>
      <c r="B1587" t="s">
        <v>1550</v>
      </c>
      <c r="C1587">
        <v>29</v>
      </c>
      <c r="F1587" t="s">
        <v>1871</v>
      </c>
      <c r="G1587" t="s">
        <v>1266</v>
      </c>
      <c r="H1587" t="s">
        <v>3136</v>
      </c>
      <c r="I1587" t="s">
        <v>3136</v>
      </c>
      <c r="L1587">
        <v>17</v>
      </c>
      <c r="M1587">
        <f t="shared" si="100"/>
        <v>17</v>
      </c>
      <c r="N1587">
        <v>9.5</v>
      </c>
      <c r="O1587">
        <v>9.5</v>
      </c>
      <c r="P1587" s="46" t="s">
        <v>27</v>
      </c>
      <c r="Q1587" t="s">
        <v>65</v>
      </c>
      <c r="R1587" s="2">
        <v>1190.1400000000001</v>
      </c>
      <c r="S1587" s="2">
        <v>190.14</v>
      </c>
      <c r="T1587">
        <v>2</v>
      </c>
      <c r="U1587" s="2">
        <v>500</v>
      </c>
      <c r="V1587" s="2">
        <v>1000</v>
      </c>
      <c r="W1587" t="s">
        <v>334</v>
      </c>
      <c r="X1587" t="s">
        <v>30</v>
      </c>
      <c r="Y1587" s="6">
        <f t="shared" si="101"/>
        <v>595.07000000000005</v>
      </c>
      <c r="Z1587" s="6">
        <f t="shared" si="102"/>
        <v>95.07</v>
      </c>
      <c r="AA1587" s="6">
        <f t="shared" si="103"/>
        <v>500.00000000000006</v>
      </c>
      <c r="AD1587" s="50">
        <f>Raw[[#This Row],[Net Contractor Cost after rebate]]+Raw[[#This Row],[TotalIncentive]]</f>
        <v>1000</v>
      </c>
      <c r="AH1587" s="69">
        <f>Raw[[#This Row],[Contractor Markup]]/Raw[[#This Row],[RegularPrice]]</f>
        <v>0</v>
      </c>
    </row>
    <row r="1588" spans="1:34" hidden="1" x14ac:dyDescent="0.25">
      <c r="A1588">
        <v>51456</v>
      </c>
      <c r="B1588" t="s">
        <v>1550</v>
      </c>
      <c r="C1588">
        <v>30</v>
      </c>
      <c r="F1588" t="s">
        <v>1871</v>
      </c>
      <c r="G1588" t="s">
        <v>1266</v>
      </c>
      <c r="H1588" t="s">
        <v>3136</v>
      </c>
      <c r="I1588" t="s">
        <v>3136</v>
      </c>
      <c r="L1588">
        <v>17</v>
      </c>
      <c r="M1588">
        <f t="shared" si="100"/>
        <v>17</v>
      </c>
      <c r="N1588">
        <v>9.5</v>
      </c>
      <c r="O1588">
        <v>9.5</v>
      </c>
      <c r="P1588" s="46" t="s">
        <v>27</v>
      </c>
      <c r="Q1588" t="s">
        <v>65</v>
      </c>
      <c r="R1588" s="2">
        <v>1190.1400000000001</v>
      </c>
      <c r="S1588" s="2">
        <v>190.14</v>
      </c>
      <c r="T1588">
        <v>2</v>
      </c>
      <c r="U1588" s="2">
        <v>500</v>
      </c>
      <c r="V1588" s="2">
        <v>1000</v>
      </c>
      <c r="W1588" t="s">
        <v>334</v>
      </c>
      <c r="X1588" t="s">
        <v>30</v>
      </c>
      <c r="Y1588" s="6">
        <f t="shared" si="101"/>
        <v>595.07000000000005</v>
      </c>
      <c r="Z1588" s="6">
        <f t="shared" si="102"/>
        <v>95.07</v>
      </c>
      <c r="AA1588" s="6">
        <f t="shared" si="103"/>
        <v>500.00000000000006</v>
      </c>
      <c r="AD1588" s="50">
        <f>Raw[[#This Row],[Net Contractor Cost after rebate]]+Raw[[#This Row],[TotalIncentive]]</f>
        <v>1000</v>
      </c>
      <c r="AH1588" s="69">
        <f>Raw[[#This Row],[Contractor Markup]]/Raw[[#This Row],[RegularPrice]]</f>
        <v>0</v>
      </c>
    </row>
    <row r="1589" spans="1:34" hidden="1" x14ac:dyDescent="0.25">
      <c r="A1589">
        <v>51456</v>
      </c>
      <c r="B1589" t="s">
        <v>1550</v>
      </c>
      <c r="C1589">
        <v>31</v>
      </c>
      <c r="F1589" t="s">
        <v>1872</v>
      </c>
      <c r="G1589" t="s">
        <v>1266</v>
      </c>
      <c r="H1589" t="s">
        <v>3136</v>
      </c>
      <c r="I1589" t="s">
        <v>3136</v>
      </c>
      <c r="L1589">
        <v>17</v>
      </c>
      <c r="M1589">
        <f t="shared" si="100"/>
        <v>17</v>
      </c>
      <c r="N1589">
        <v>9.5</v>
      </c>
      <c r="O1589">
        <v>9.5</v>
      </c>
      <c r="P1589" s="46" t="s">
        <v>27</v>
      </c>
      <c r="Q1589" t="s">
        <v>65</v>
      </c>
      <c r="R1589" s="2">
        <v>1190.1400000000001</v>
      </c>
      <c r="S1589" s="2">
        <v>190.14</v>
      </c>
      <c r="T1589">
        <v>2</v>
      </c>
      <c r="U1589" s="2">
        <v>500</v>
      </c>
      <c r="V1589" s="2">
        <v>1000</v>
      </c>
      <c r="W1589" t="s">
        <v>459</v>
      </c>
      <c r="X1589" t="s">
        <v>30</v>
      </c>
      <c r="Y1589" s="6">
        <f t="shared" si="101"/>
        <v>595.07000000000005</v>
      </c>
      <c r="Z1589" s="6">
        <f t="shared" si="102"/>
        <v>95.07</v>
      </c>
      <c r="AA1589" s="6">
        <f t="shared" si="103"/>
        <v>500.00000000000006</v>
      </c>
      <c r="AD1589" s="50">
        <f>Raw[[#This Row],[Net Contractor Cost after rebate]]+Raw[[#This Row],[TotalIncentive]]</f>
        <v>1000</v>
      </c>
      <c r="AH1589" s="69">
        <f>Raw[[#This Row],[Contractor Markup]]/Raw[[#This Row],[RegularPrice]]</f>
        <v>0</v>
      </c>
    </row>
    <row r="1590" spans="1:34" hidden="1" x14ac:dyDescent="0.25">
      <c r="A1590">
        <v>51456</v>
      </c>
      <c r="B1590" t="s">
        <v>1550</v>
      </c>
      <c r="C1590">
        <v>32</v>
      </c>
      <c r="F1590" t="s">
        <v>1873</v>
      </c>
      <c r="G1590" t="s">
        <v>1266</v>
      </c>
      <c r="H1590" t="s">
        <v>3136</v>
      </c>
      <c r="I1590" t="s">
        <v>3136</v>
      </c>
      <c r="L1590">
        <v>17</v>
      </c>
      <c r="M1590">
        <f t="shared" si="100"/>
        <v>17</v>
      </c>
      <c r="N1590">
        <v>9.5</v>
      </c>
      <c r="O1590">
        <v>9.5</v>
      </c>
      <c r="P1590" s="46" t="s">
        <v>27</v>
      </c>
      <c r="Q1590" t="s">
        <v>65</v>
      </c>
      <c r="R1590" s="2">
        <v>1103</v>
      </c>
      <c r="S1590" s="2">
        <v>103</v>
      </c>
      <c r="T1590">
        <v>2</v>
      </c>
      <c r="U1590" s="2">
        <v>500</v>
      </c>
      <c r="V1590" s="2">
        <v>1000</v>
      </c>
      <c r="W1590" t="s">
        <v>486</v>
      </c>
      <c r="X1590" t="s">
        <v>30</v>
      </c>
      <c r="Y1590" s="6">
        <f t="shared" si="101"/>
        <v>551.5</v>
      </c>
      <c r="Z1590" s="6">
        <f t="shared" si="102"/>
        <v>51.5</v>
      </c>
      <c r="AA1590" s="6">
        <f t="shared" si="103"/>
        <v>500</v>
      </c>
      <c r="AD1590" s="50">
        <f>Raw[[#This Row],[Net Contractor Cost after rebate]]+Raw[[#This Row],[TotalIncentive]]</f>
        <v>1000</v>
      </c>
      <c r="AH1590" s="69">
        <f>Raw[[#This Row],[Contractor Markup]]/Raw[[#This Row],[RegularPrice]]</f>
        <v>0</v>
      </c>
    </row>
    <row r="1591" spans="1:34" hidden="1" x14ac:dyDescent="0.25">
      <c r="A1591">
        <v>51456</v>
      </c>
      <c r="B1591" t="s">
        <v>1550</v>
      </c>
      <c r="C1591">
        <v>33</v>
      </c>
      <c r="F1591" t="s">
        <v>1874</v>
      </c>
      <c r="G1591" t="s">
        <v>1266</v>
      </c>
      <c r="H1591" t="s">
        <v>3136</v>
      </c>
      <c r="I1591" t="s">
        <v>3136</v>
      </c>
      <c r="L1591">
        <v>19</v>
      </c>
      <c r="M1591">
        <f t="shared" si="100"/>
        <v>19</v>
      </c>
      <c r="N1591">
        <v>11</v>
      </c>
      <c r="O1591">
        <v>10</v>
      </c>
      <c r="P1591" s="46" t="s">
        <v>27</v>
      </c>
      <c r="Q1591" t="s">
        <v>28</v>
      </c>
      <c r="R1591" s="2">
        <v>871</v>
      </c>
      <c r="S1591" s="2">
        <v>-29</v>
      </c>
      <c r="T1591">
        <v>1.5</v>
      </c>
      <c r="U1591" s="2">
        <v>600</v>
      </c>
      <c r="V1591" s="2">
        <v>900</v>
      </c>
      <c r="W1591" t="s">
        <v>212</v>
      </c>
      <c r="X1591" t="s">
        <v>30</v>
      </c>
      <c r="Y1591" s="6">
        <f t="shared" si="101"/>
        <v>580.66666666666663</v>
      </c>
      <c r="Z1591" s="6">
        <f t="shared" si="102"/>
        <v>-19.333333333333332</v>
      </c>
      <c r="AA1591" s="6">
        <f t="shared" si="103"/>
        <v>600</v>
      </c>
      <c r="AD1591" s="50">
        <f>Raw[[#This Row],[Net Contractor Cost after rebate]]+Raw[[#This Row],[TotalIncentive]]</f>
        <v>900</v>
      </c>
      <c r="AH1591" s="69">
        <f>Raw[[#This Row],[Contractor Markup]]/Raw[[#This Row],[RegularPrice]]</f>
        <v>0</v>
      </c>
    </row>
    <row r="1592" spans="1:34" hidden="1" x14ac:dyDescent="0.25">
      <c r="A1592">
        <v>51456</v>
      </c>
      <c r="B1592" t="s">
        <v>1550</v>
      </c>
      <c r="C1592">
        <v>34</v>
      </c>
      <c r="F1592" t="s">
        <v>1875</v>
      </c>
      <c r="G1592" t="s">
        <v>1266</v>
      </c>
      <c r="H1592" t="s">
        <v>3136</v>
      </c>
      <c r="I1592" t="s">
        <v>3136</v>
      </c>
      <c r="L1592">
        <v>19</v>
      </c>
      <c r="M1592">
        <f t="shared" si="100"/>
        <v>19</v>
      </c>
      <c r="N1592">
        <v>10.5</v>
      </c>
      <c r="O1592">
        <v>9.5</v>
      </c>
      <c r="P1592" s="46" t="s">
        <v>27</v>
      </c>
      <c r="Q1592" t="s">
        <v>65</v>
      </c>
      <c r="R1592" s="2">
        <v>648</v>
      </c>
      <c r="S1592" s="2">
        <v>148</v>
      </c>
      <c r="T1592">
        <v>1</v>
      </c>
      <c r="U1592" s="2">
        <v>500</v>
      </c>
      <c r="V1592" s="2">
        <v>500</v>
      </c>
      <c r="W1592" t="s">
        <v>292</v>
      </c>
      <c r="X1592" t="s">
        <v>30</v>
      </c>
      <c r="Y1592" s="6">
        <f t="shared" si="101"/>
        <v>648</v>
      </c>
      <c r="Z1592" s="6">
        <f t="shared" si="102"/>
        <v>148</v>
      </c>
      <c r="AA1592" s="6">
        <f t="shared" si="103"/>
        <v>500</v>
      </c>
      <c r="AD1592" s="50">
        <f>Raw[[#This Row],[Net Contractor Cost after rebate]]+Raw[[#This Row],[TotalIncentive]]</f>
        <v>500</v>
      </c>
      <c r="AH1592" s="69">
        <f>Raw[[#This Row],[Contractor Markup]]/Raw[[#This Row],[RegularPrice]]</f>
        <v>0</v>
      </c>
    </row>
    <row r="1593" spans="1:34" hidden="1" x14ac:dyDescent="0.25">
      <c r="A1593">
        <v>51456</v>
      </c>
      <c r="B1593" t="s">
        <v>1550</v>
      </c>
      <c r="C1593">
        <v>1</v>
      </c>
      <c r="F1593" t="s">
        <v>1876</v>
      </c>
      <c r="G1593" t="s">
        <v>389</v>
      </c>
      <c r="H1593" t="s">
        <v>3136</v>
      </c>
      <c r="I1593" t="s">
        <v>3136</v>
      </c>
      <c r="L1593">
        <v>16.5</v>
      </c>
      <c r="M1593">
        <f t="shared" si="100"/>
        <v>17</v>
      </c>
      <c r="N1593">
        <v>9</v>
      </c>
      <c r="O1593">
        <v>11.5</v>
      </c>
      <c r="P1593" s="46" t="s">
        <v>27</v>
      </c>
      <c r="Q1593" t="s">
        <v>40</v>
      </c>
      <c r="R1593" s="2">
        <v>3463.59</v>
      </c>
      <c r="S1593" s="2">
        <v>2263.59</v>
      </c>
      <c r="T1593">
        <v>3</v>
      </c>
      <c r="U1593" s="2">
        <v>400</v>
      </c>
      <c r="V1593" s="2">
        <v>1200</v>
      </c>
      <c r="W1593" t="s">
        <v>1820</v>
      </c>
      <c r="X1593" t="s">
        <v>30</v>
      </c>
      <c r="Y1593" s="6">
        <f t="shared" si="101"/>
        <v>1154.53</v>
      </c>
      <c r="Z1593" s="6">
        <f t="shared" si="102"/>
        <v>754.53000000000009</v>
      </c>
      <c r="AA1593" s="6">
        <f t="shared" si="103"/>
        <v>399.99999999999989</v>
      </c>
      <c r="AD1593" s="50">
        <f>Raw[[#This Row],[Net Contractor Cost after rebate]]+Raw[[#This Row],[TotalIncentive]]</f>
        <v>1200</v>
      </c>
      <c r="AH1593" s="69">
        <f>Raw[[#This Row],[Contractor Markup]]/Raw[[#This Row],[RegularPrice]]</f>
        <v>0</v>
      </c>
    </row>
    <row r="1594" spans="1:34" hidden="1" x14ac:dyDescent="0.25">
      <c r="A1594">
        <v>51456</v>
      </c>
      <c r="B1594" t="s">
        <v>1550</v>
      </c>
      <c r="C1594">
        <v>2</v>
      </c>
      <c r="F1594" t="s">
        <v>1877</v>
      </c>
      <c r="G1594" t="s">
        <v>172</v>
      </c>
      <c r="H1594" t="s">
        <v>3136</v>
      </c>
      <c r="I1594" t="s">
        <v>3136</v>
      </c>
      <c r="L1594">
        <v>17</v>
      </c>
      <c r="M1594">
        <f t="shared" si="100"/>
        <v>17</v>
      </c>
      <c r="N1594">
        <v>10</v>
      </c>
      <c r="O1594">
        <v>9</v>
      </c>
      <c r="P1594" s="46" t="s">
        <v>27</v>
      </c>
      <c r="Q1594" t="s">
        <v>40</v>
      </c>
      <c r="R1594" s="2">
        <v>4019.5</v>
      </c>
      <c r="S1594" s="2">
        <v>2759.5</v>
      </c>
      <c r="T1594">
        <v>3.15</v>
      </c>
      <c r="U1594" s="2">
        <v>400</v>
      </c>
      <c r="V1594" s="2">
        <v>1260</v>
      </c>
      <c r="W1594" t="s">
        <v>1878</v>
      </c>
      <c r="X1594" t="s">
        <v>30</v>
      </c>
      <c r="Y1594" s="6">
        <f t="shared" si="101"/>
        <v>1276.031746031746</v>
      </c>
      <c r="Z1594" s="6">
        <f t="shared" si="102"/>
        <v>876.03174603174602</v>
      </c>
      <c r="AA1594" s="6">
        <f t="shared" si="103"/>
        <v>400</v>
      </c>
      <c r="AD1594" s="50">
        <f>Raw[[#This Row],[Net Contractor Cost after rebate]]+Raw[[#This Row],[TotalIncentive]]</f>
        <v>1260</v>
      </c>
      <c r="AH1594" s="69">
        <f>Raw[[#This Row],[Contractor Markup]]/Raw[[#This Row],[RegularPrice]]</f>
        <v>0</v>
      </c>
    </row>
    <row r="1595" spans="1:34" hidden="1" x14ac:dyDescent="0.25">
      <c r="A1595">
        <v>51456</v>
      </c>
      <c r="B1595" t="s">
        <v>1550</v>
      </c>
      <c r="C1595">
        <v>3</v>
      </c>
      <c r="F1595" t="s">
        <v>1879</v>
      </c>
      <c r="G1595" t="s">
        <v>196</v>
      </c>
      <c r="H1595" t="s">
        <v>3136</v>
      </c>
      <c r="I1595" t="s">
        <v>3136</v>
      </c>
      <c r="L1595">
        <v>18</v>
      </c>
      <c r="M1595">
        <f t="shared" si="100"/>
        <v>18</v>
      </c>
      <c r="N1595">
        <v>11</v>
      </c>
      <c r="O1595">
        <v>10</v>
      </c>
      <c r="P1595" s="46" t="s">
        <v>27</v>
      </c>
      <c r="Q1595" t="s">
        <v>28</v>
      </c>
      <c r="R1595" s="2">
        <v>4077.09</v>
      </c>
      <c r="S1595" s="2">
        <v>2877.09</v>
      </c>
      <c r="T1595">
        <v>2</v>
      </c>
      <c r="U1595" s="2">
        <v>600</v>
      </c>
      <c r="V1595" s="2">
        <v>1200</v>
      </c>
      <c r="W1595" t="s">
        <v>707</v>
      </c>
      <c r="X1595" t="s">
        <v>30</v>
      </c>
      <c r="Y1595" s="6">
        <f t="shared" si="101"/>
        <v>2038.5450000000001</v>
      </c>
      <c r="Z1595" s="6">
        <f t="shared" si="102"/>
        <v>1438.5450000000001</v>
      </c>
      <c r="AA1595" s="6">
        <f t="shared" si="103"/>
        <v>600</v>
      </c>
      <c r="AD1595" s="50">
        <f>Raw[[#This Row],[Net Contractor Cost after rebate]]+Raw[[#This Row],[TotalIncentive]]</f>
        <v>1200</v>
      </c>
      <c r="AH1595" s="69">
        <f>Raw[[#This Row],[Contractor Markup]]/Raw[[#This Row],[RegularPrice]]</f>
        <v>0</v>
      </c>
    </row>
    <row r="1596" spans="1:34" hidden="1" x14ac:dyDescent="0.25">
      <c r="A1596">
        <v>51456</v>
      </c>
      <c r="B1596" t="s">
        <v>1550</v>
      </c>
      <c r="C1596">
        <v>4</v>
      </c>
      <c r="F1596" t="s">
        <v>1879</v>
      </c>
      <c r="G1596" t="s">
        <v>196</v>
      </c>
      <c r="H1596" t="s">
        <v>3136</v>
      </c>
      <c r="I1596" t="s">
        <v>3136</v>
      </c>
      <c r="L1596">
        <v>17</v>
      </c>
      <c r="M1596">
        <f t="shared" si="100"/>
        <v>17</v>
      </c>
      <c r="N1596">
        <v>10</v>
      </c>
      <c r="O1596">
        <v>9</v>
      </c>
      <c r="P1596" s="46" t="s">
        <v>27</v>
      </c>
      <c r="Q1596" t="s">
        <v>40</v>
      </c>
      <c r="R1596" s="2">
        <v>2837.93</v>
      </c>
      <c r="S1596" s="2">
        <v>1577.93</v>
      </c>
      <c r="T1596">
        <v>3.15</v>
      </c>
      <c r="U1596" s="2">
        <v>400</v>
      </c>
      <c r="V1596" s="2">
        <v>1260</v>
      </c>
      <c r="W1596" t="s">
        <v>707</v>
      </c>
      <c r="X1596" t="s">
        <v>30</v>
      </c>
      <c r="Y1596" s="6">
        <f t="shared" si="101"/>
        <v>900.93015873015872</v>
      </c>
      <c r="Z1596" s="6">
        <f t="shared" si="102"/>
        <v>500.93015873015878</v>
      </c>
      <c r="AA1596" s="6">
        <f t="shared" si="103"/>
        <v>399.99999999999994</v>
      </c>
      <c r="AD1596" s="50">
        <f>Raw[[#This Row],[Net Contractor Cost after rebate]]+Raw[[#This Row],[TotalIncentive]]</f>
        <v>1260</v>
      </c>
      <c r="AH1596" s="69">
        <f>Raw[[#This Row],[Contractor Markup]]/Raw[[#This Row],[RegularPrice]]</f>
        <v>0</v>
      </c>
    </row>
    <row r="1597" spans="1:34" hidden="1" x14ac:dyDescent="0.25">
      <c r="A1597">
        <v>51456</v>
      </c>
      <c r="B1597" t="s">
        <v>1550</v>
      </c>
      <c r="C1597">
        <v>5</v>
      </c>
      <c r="F1597" t="s">
        <v>1880</v>
      </c>
      <c r="G1597" t="s">
        <v>196</v>
      </c>
      <c r="H1597" t="s">
        <v>3136</v>
      </c>
      <c r="I1597" t="s">
        <v>3136</v>
      </c>
      <c r="L1597">
        <v>22</v>
      </c>
      <c r="M1597">
        <f t="shared" si="100"/>
        <v>22</v>
      </c>
      <c r="N1597">
        <v>12.5</v>
      </c>
      <c r="O1597">
        <v>11</v>
      </c>
      <c r="P1597" s="46" t="s">
        <v>27</v>
      </c>
      <c r="Q1597" t="s">
        <v>28</v>
      </c>
      <c r="R1597" s="2">
        <v>1565</v>
      </c>
      <c r="S1597" s="2">
        <v>665</v>
      </c>
      <c r="T1597">
        <v>1.5</v>
      </c>
      <c r="U1597" s="2">
        <v>600</v>
      </c>
      <c r="V1597" s="2">
        <v>900</v>
      </c>
      <c r="W1597" t="s">
        <v>117</v>
      </c>
      <c r="X1597" t="s">
        <v>30</v>
      </c>
      <c r="Y1597" s="6">
        <f t="shared" si="101"/>
        <v>1043.3333333333333</v>
      </c>
      <c r="Z1597" s="6">
        <f t="shared" si="102"/>
        <v>443.33333333333331</v>
      </c>
      <c r="AA1597" s="6">
        <f t="shared" si="103"/>
        <v>600</v>
      </c>
      <c r="AD1597" s="50">
        <f>Raw[[#This Row],[Net Contractor Cost after rebate]]+Raw[[#This Row],[TotalIncentive]]</f>
        <v>900</v>
      </c>
      <c r="AH1597" s="69">
        <f>Raw[[#This Row],[Contractor Markup]]/Raw[[#This Row],[RegularPrice]]</f>
        <v>0</v>
      </c>
    </row>
    <row r="1598" spans="1:34" hidden="1" x14ac:dyDescent="0.25">
      <c r="A1598">
        <v>51456</v>
      </c>
      <c r="B1598" t="s">
        <v>1550</v>
      </c>
      <c r="C1598">
        <v>6</v>
      </c>
      <c r="F1598" t="s">
        <v>1881</v>
      </c>
      <c r="G1598" t="s">
        <v>222</v>
      </c>
      <c r="H1598" t="s">
        <v>3136</v>
      </c>
      <c r="I1598" t="s">
        <v>3136</v>
      </c>
      <c r="L1598">
        <v>16.5</v>
      </c>
      <c r="M1598">
        <f t="shared" si="100"/>
        <v>17</v>
      </c>
      <c r="N1598">
        <v>8.5</v>
      </c>
      <c r="O1598">
        <v>10.4</v>
      </c>
      <c r="P1598" s="46" t="s">
        <v>27</v>
      </c>
      <c r="Q1598" t="s">
        <v>40</v>
      </c>
      <c r="R1598" s="2">
        <v>2975.28</v>
      </c>
      <c r="S1598" s="2">
        <v>1775.28</v>
      </c>
      <c r="T1598">
        <v>3</v>
      </c>
      <c r="U1598" s="2">
        <v>400</v>
      </c>
      <c r="V1598" s="2">
        <v>1200</v>
      </c>
      <c r="W1598" t="s">
        <v>684</v>
      </c>
      <c r="X1598" t="s">
        <v>30</v>
      </c>
      <c r="Y1598" s="6">
        <f t="shared" si="101"/>
        <v>991.7600000000001</v>
      </c>
      <c r="Z1598" s="6">
        <f t="shared" si="102"/>
        <v>591.76</v>
      </c>
      <c r="AA1598" s="6">
        <f t="shared" si="103"/>
        <v>400.00000000000011</v>
      </c>
      <c r="AD1598" s="50">
        <f>Raw[[#This Row],[Net Contractor Cost after rebate]]+Raw[[#This Row],[TotalIncentive]]</f>
        <v>1200</v>
      </c>
      <c r="AH1598" s="69">
        <f>Raw[[#This Row],[Contractor Markup]]/Raw[[#This Row],[RegularPrice]]</f>
        <v>0</v>
      </c>
    </row>
    <row r="1599" spans="1:34" hidden="1" x14ac:dyDescent="0.25">
      <c r="A1599">
        <v>51456</v>
      </c>
      <c r="B1599" t="s">
        <v>1550</v>
      </c>
      <c r="C1599">
        <v>7</v>
      </c>
      <c r="F1599" t="s">
        <v>1882</v>
      </c>
      <c r="G1599" t="s">
        <v>222</v>
      </c>
      <c r="H1599" t="s">
        <v>3136</v>
      </c>
      <c r="I1599" t="s">
        <v>3136</v>
      </c>
      <c r="L1599">
        <v>21.5</v>
      </c>
      <c r="M1599">
        <f t="shared" si="100"/>
        <v>22</v>
      </c>
      <c r="N1599">
        <v>14</v>
      </c>
      <c r="O1599">
        <v>10.5</v>
      </c>
      <c r="P1599" s="46" t="s">
        <v>27</v>
      </c>
      <c r="Q1599" t="s">
        <v>28</v>
      </c>
      <c r="R1599" s="2">
        <v>1301</v>
      </c>
      <c r="S1599" s="2">
        <v>701</v>
      </c>
      <c r="T1599">
        <v>1</v>
      </c>
      <c r="U1599" s="2">
        <v>600</v>
      </c>
      <c r="V1599" s="2">
        <v>600</v>
      </c>
      <c r="W1599" t="s">
        <v>602</v>
      </c>
      <c r="X1599" t="s">
        <v>30</v>
      </c>
      <c r="Y1599" s="6">
        <f t="shared" si="101"/>
        <v>1301</v>
      </c>
      <c r="Z1599" s="6">
        <f t="shared" si="102"/>
        <v>701</v>
      </c>
      <c r="AA1599" s="6">
        <f t="shared" si="103"/>
        <v>600</v>
      </c>
      <c r="AD1599" s="50">
        <f>Raw[[#This Row],[Net Contractor Cost after rebate]]+Raw[[#This Row],[TotalIncentive]]</f>
        <v>600</v>
      </c>
      <c r="AH1599" s="69">
        <f>Raw[[#This Row],[Contractor Markup]]/Raw[[#This Row],[RegularPrice]]</f>
        <v>0</v>
      </c>
    </row>
    <row r="1600" spans="1:34" hidden="1" x14ac:dyDescent="0.25">
      <c r="A1600">
        <v>51456</v>
      </c>
      <c r="B1600" t="s">
        <v>1550</v>
      </c>
      <c r="C1600">
        <v>8</v>
      </c>
      <c r="F1600" t="s">
        <v>1883</v>
      </c>
      <c r="G1600" t="s">
        <v>228</v>
      </c>
      <c r="H1600" t="s">
        <v>3136</v>
      </c>
      <c r="I1600" t="s">
        <v>3136</v>
      </c>
      <c r="L1600">
        <v>16.5</v>
      </c>
      <c r="M1600">
        <f t="shared" si="100"/>
        <v>17</v>
      </c>
      <c r="N1600">
        <v>9</v>
      </c>
      <c r="O1600">
        <v>11.5</v>
      </c>
      <c r="P1600" s="46" t="s">
        <v>27</v>
      </c>
      <c r="Q1600" t="s">
        <v>40</v>
      </c>
      <c r="R1600" s="2">
        <v>3210</v>
      </c>
      <c r="S1600" s="2">
        <v>2010</v>
      </c>
      <c r="T1600">
        <v>3</v>
      </c>
      <c r="U1600" s="2">
        <v>400</v>
      </c>
      <c r="V1600" s="2">
        <v>1200</v>
      </c>
      <c r="W1600" t="s">
        <v>586</v>
      </c>
      <c r="X1600" t="s">
        <v>30</v>
      </c>
      <c r="Y1600" s="6">
        <f t="shared" si="101"/>
        <v>1070</v>
      </c>
      <c r="Z1600" s="6">
        <f t="shared" si="102"/>
        <v>670</v>
      </c>
      <c r="AA1600" s="6">
        <f t="shared" si="103"/>
        <v>400</v>
      </c>
      <c r="AD1600" s="50">
        <f>Raw[[#This Row],[Net Contractor Cost after rebate]]+Raw[[#This Row],[TotalIncentive]]</f>
        <v>1200</v>
      </c>
      <c r="AH1600" s="69">
        <f>Raw[[#This Row],[Contractor Markup]]/Raw[[#This Row],[RegularPrice]]</f>
        <v>0</v>
      </c>
    </row>
    <row r="1601" spans="1:34" hidden="1" x14ac:dyDescent="0.25">
      <c r="A1601">
        <v>51456</v>
      </c>
      <c r="B1601" t="s">
        <v>1550</v>
      </c>
      <c r="C1601">
        <v>9</v>
      </c>
      <c r="F1601" t="s">
        <v>1884</v>
      </c>
      <c r="G1601" t="s">
        <v>228</v>
      </c>
      <c r="H1601" t="s">
        <v>3136</v>
      </c>
      <c r="I1601" t="s">
        <v>3136</v>
      </c>
      <c r="L1601">
        <v>20.8</v>
      </c>
      <c r="M1601">
        <f t="shared" si="100"/>
        <v>21</v>
      </c>
      <c r="N1601">
        <v>12.5</v>
      </c>
      <c r="O1601">
        <v>10.4</v>
      </c>
      <c r="P1601" s="46" t="s">
        <v>27</v>
      </c>
      <c r="Q1601" t="s">
        <v>28</v>
      </c>
      <c r="R1601" s="2">
        <v>1984</v>
      </c>
      <c r="S1601" s="2">
        <v>886</v>
      </c>
      <c r="T1601">
        <v>1.83</v>
      </c>
      <c r="U1601" s="2">
        <v>600</v>
      </c>
      <c r="V1601" s="2">
        <v>1098</v>
      </c>
      <c r="W1601" t="s">
        <v>659</v>
      </c>
      <c r="X1601" t="s">
        <v>30</v>
      </c>
      <c r="Y1601" s="6">
        <f t="shared" si="101"/>
        <v>1084.1530054644809</v>
      </c>
      <c r="Z1601" s="6">
        <f t="shared" si="102"/>
        <v>484.15300546448083</v>
      </c>
      <c r="AA1601" s="6">
        <f t="shared" si="103"/>
        <v>600</v>
      </c>
      <c r="AD1601" s="50">
        <f>Raw[[#This Row],[Net Contractor Cost after rebate]]+Raw[[#This Row],[TotalIncentive]]</f>
        <v>1098</v>
      </c>
      <c r="AH1601" s="69">
        <f>Raw[[#This Row],[Contractor Markup]]/Raw[[#This Row],[RegularPrice]]</f>
        <v>0</v>
      </c>
    </row>
    <row r="1602" spans="1:34" hidden="1" x14ac:dyDescent="0.25">
      <c r="A1602">
        <v>51456</v>
      </c>
      <c r="B1602" t="s">
        <v>1550</v>
      </c>
      <c r="C1602">
        <v>10</v>
      </c>
      <c r="F1602" t="s">
        <v>1885</v>
      </c>
      <c r="G1602" t="s">
        <v>228</v>
      </c>
      <c r="H1602" t="s">
        <v>3136</v>
      </c>
      <c r="I1602" t="s">
        <v>3136</v>
      </c>
      <c r="L1602">
        <v>19</v>
      </c>
      <c r="M1602">
        <f t="shared" si="100"/>
        <v>19</v>
      </c>
      <c r="N1602">
        <v>11</v>
      </c>
      <c r="O1602">
        <v>10</v>
      </c>
      <c r="P1602" s="46" t="s">
        <v>27</v>
      </c>
      <c r="Q1602" t="s">
        <v>28</v>
      </c>
      <c r="R1602" s="2">
        <v>939.81</v>
      </c>
      <c r="S1602" s="2">
        <v>39.81</v>
      </c>
      <c r="T1602">
        <v>1.5</v>
      </c>
      <c r="U1602" s="2">
        <v>600</v>
      </c>
      <c r="V1602" s="2">
        <v>900</v>
      </c>
      <c r="W1602" t="s">
        <v>167</v>
      </c>
      <c r="X1602" t="s">
        <v>30</v>
      </c>
      <c r="Y1602" s="6">
        <f t="shared" si="101"/>
        <v>626.54</v>
      </c>
      <c r="Z1602" s="6">
        <f t="shared" si="102"/>
        <v>26.540000000000003</v>
      </c>
      <c r="AA1602" s="6">
        <f t="shared" si="103"/>
        <v>600</v>
      </c>
      <c r="AD1602" s="50">
        <f>Raw[[#This Row],[Net Contractor Cost after rebate]]+Raw[[#This Row],[TotalIncentive]]</f>
        <v>900</v>
      </c>
      <c r="AH1602" s="69">
        <f>Raw[[#This Row],[Contractor Markup]]/Raw[[#This Row],[RegularPrice]]</f>
        <v>0</v>
      </c>
    </row>
    <row r="1603" spans="1:34" hidden="1" x14ac:dyDescent="0.25">
      <c r="A1603">
        <v>51456</v>
      </c>
      <c r="B1603" t="s">
        <v>1550</v>
      </c>
      <c r="C1603">
        <v>11</v>
      </c>
      <c r="F1603" t="s">
        <v>1886</v>
      </c>
      <c r="G1603" t="s">
        <v>228</v>
      </c>
      <c r="H1603" t="s">
        <v>3136</v>
      </c>
      <c r="I1603" t="s">
        <v>3136</v>
      </c>
      <c r="L1603">
        <v>19</v>
      </c>
      <c r="M1603">
        <f t="shared" si="100"/>
        <v>19</v>
      </c>
      <c r="N1603">
        <v>11</v>
      </c>
      <c r="O1603">
        <v>10</v>
      </c>
      <c r="P1603" s="46" t="s">
        <v>27</v>
      </c>
      <c r="Q1603" t="s">
        <v>28</v>
      </c>
      <c r="R1603" s="2">
        <v>939.81</v>
      </c>
      <c r="S1603" s="2">
        <v>39.81</v>
      </c>
      <c r="T1603">
        <v>1.5</v>
      </c>
      <c r="U1603" s="2">
        <v>600</v>
      </c>
      <c r="V1603" s="2">
        <v>900</v>
      </c>
      <c r="W1603" t="s">
        <v>1282</v>
      </c>
      <c r="X1603" t="s">
        <v>30</v>
      </c>
      <c r="Y1603" s="6">
        <f t="shared" si="101"/>
        <v>626.54</v>
      </c>
      <c r="Z1603" s="6">
        <f t="shared" si="102"/>
        <v>26.540000000000003</v>
      </c>
      <c r="AA1603" s="6">
        <f t="shared" si="103"/>
        <v>600</v>
      </c>
      <c r="AD1603" s="50">
        <f>Raw[[#This Row],[Net Contractor Cost after rebate]]+Raw[[#This Row],[TotalIncentive]]</f>
        <v>900</v>
      </c>
      <c r="AH1603" s="69">
        <f>Raw[[#This Row],[Contractor Markup]]/Raw[[#This Row],[RegularPrice]]</f>
        <v>0</v>
      </c>
    </row>
    <row r="1604" spans="1:34" hidden="1" x14ac:dyDescent="0.25">
      <c r="A1604">
        <v>51456</v>
      </c>
      <c r="B1604" t="s">
        <v>1550</v>
      </c>
      <c r="C1604">
        <v>36</v>
      </c>
      <c r="F1604" t="s">
        <v>1887</v>
      </c>
      <c r="G1604" t="s">
        <v>1270</v>
      </c>
      <c r="H1604" t="s">
        <v>3136</v>
      </c>
      <c r="I1604" t="s">
        <v>3136</v>
      </c>
      <c r="L1604">
        <v>17</v>
      </c>
      <c r="M1604">
        <f t="shared" si="100"/>
        <v>17</v>
      </c>
      <c r="N1604">
        <v>9.5</v>
      </c>
      <c r="O1604">
        <v>9.5</v>
      </c>
      <c r="P1604" s="46" t="s">
        <v>27</v>
      </c>
      <c r="Q1604" t="s">
        <v>65</v>
      </c>
      <c r="R1604" s="2">
        <v>1190.1400000000001</v>
      </c>
      <c r="S1604" s="2">
        <v>190.14</v>
      </c>
      <c r="T1604">
        <v>2</v>
      </c>
      <c r="U1604" s="2">
        <v>500</v>
      </c>
      <c r="V1604" s="2">
        <v>1000</v>
      </c>
      <c r="W1604" t="s">
        <v>386</v>
      </c>
      <c r="X1604" t="s">
        <v>30</v>
      </c>
      <c r="Y1604" s="6">
        <f t="shared" si="101"/>
        <v>595.07000000000005</v>
      </c>
      <c r="Z1604" s="6">
        <f t="shared" si="102"/>
        <v>95.07</v>
      </c>
      <c r="AA1604" s="6">
        <f t="shared" si="103"/>
        <v>500.00000000000006</v>
      </c>
      <c r="AD1604" s="50">
        <f>Raw[[#This Row],[Net Contractor Cost after rebate]]+Raw[[#This Row],[TotalIncentive]]</f>
        <v>1000</v>
      </c>
      <c r="AH1604" s="69">
        <f>Raw[[#This Row],[Contractor Markup]]/Raw[[#This Row],[RegularPrice]]</f>
        <v>0</v>
      </c>
    </row>
    <row r="1605" spans="1:34" hidden="1" x14ac:dyDescent="0.25">
      <c r="A1605">
        <v>51456</v>
      </c>
      <c r="B1605" t="s">
        <v>1550</v>
      </c>
      <c r="C1605">
        <v>37</v>
      </c>
      <c r="F1605" t="s">
        <v>1888</v>
      </c>
      <c r="G1605" t="s">
        <v>1276</v>
      </c>
      <c r="H1605" t="s">
        <v>3136</v>
      </c>
      <c r="I1605" t="s">
        <v>3136</v>
      </c>
      <c r="L1605">
        <v>19</v>
      </c>
      <c r="M1605">
        <f t="shared" si="100"/>
        <v>19</v>
      </c>
      <c r="N1605">
        <v>11</v>
      </c>
      <c r="O1605">
        <v>10</v>
      </c>
      <c r="P1605" s="46" t="s">
        <v>27</v>
      </c>
      <c r="Q1605" t="s">
        <v>28</v>
      </c>
      <c r="R1605" s="2">
        <v>871</v>
      </c>
      <c r="S1605" s="2">
        <v>-29</v>
      </c>
      <c r="T1605">
        <v>1.5</v>
      </c>
      <c r="U1605" s="2">
        <v>600</v>
      </c>
      <c r="V1605" s="2">
        <v>900</v>
      </c>
      <c r="W1605" t="s">
        <v>101</v>
      </c>
      <c r="X1605" t="s">
        <v>30</v>
      </c>
      <c r="Y1605" s="6">
        <f t="shared" si="101"/>
        <v>580.66666666666663</v>
      </c>
      <c r="Z1605" s="6">
        <f t="shared" si="102"/>
        <v>-19.333333333333332</v>
      </c>
      <c r="AA1605" s="6">
        <f t="shared" si="103"/>
        <v>600</v>
      </c>
      <c r="AD1605" s="50">
        <f>Raw[[#This Row],[Net Contractor Cost after rebate]]+Raw[[#This Row],[TotalIncentive]]</f>
        <v>900</v>
      </c>
      <c r="AH1605" s="69">
        <f>Raw[[#This Row],[Contractor Markup]]/Raw[[#This Row],[RegularPrice]]</f>
        <v>0</v>
      </c>
    </row>
    <row r="1606" spans="1:34" hidden="1" x14ac:dyDescent="0.25">
      <c r="A1606">
        <v>51456</v>
      </c>
      <c r="B1606" t="s">
        <v>1550</v>
      </c>
      <c r="C1606">
        <v>38</v>
      </c>
      <c r="F1606" t="s">
        <v>1889</v>
      </c>
      <c r="G1606" t="s">
        <v>1276</v>
      </c>
      <c r="H1606" t="s">
        <v>3136</v>
      </c>
      <c r="I1606" t="s">
        <v>3136</v>
      </c>
      <c r="L1606">
        <v>19</v>
      </c>
      <c r="M1606">
        <f t="shared" si="100"/>
        <v>19</v>
      </c>
      <c r="N1606">
        <v>11</v>
      </c>
      <c r="O1606">
        <v>10</v>
      </c>
      <c r="P1606" s="46" t="s">
        <v>27</v>
      </c>
      <c r="Q1606" t="s">
        <v>28</v>
      </c>
      <c r="R1606" s="2">
        <v>871</v>
      </c>
      <c r="S1606" s="2">
        <v>-29</v>
      </c>
      <c r="T1606">
        <v>1.5</v>
      </c>
      <c r="U1606" s="2">
        <v>600</v>
      </c>
      <c r="V1606" s="2">
        <v>900</v>
      </c>
      <c r="W1606" t="s">
        <v>754</v>
      </c>
      <c r="X1606" t="s">
        <v>30</v>
      </c>
      <c r="Y1606" s="6">
        <f t="shared" si="101"/>
        <v>580.66666666666663</v>
      </c>
      <c r="Z1606" s="6">
        <f t="shared" si="102"/>
        <v>-19.333333333333332</v>
      </c>
      <c r="AA1606" s="6">
        <f t="shared" si="103"/>
        <v>600</v>
      </c>
      <c r="AD1606" s="50">
        <f>Raw[[#This Row],[Net Contractor Cost after rebate]]+Raw[[#This Row],[TotalIncentive]]</f>
        <v>900</v>
      </c>
      <c r="AH1606" s="69">
        <f>Raw[[#This Row],[Contractor Markup]]/Raw[[#This Row],[RegularPrice]]</f>
        <v>0</v>
      </c>
    </row>
    <row r="1607" spans="1:34" hidden="1" x14ac:dyDescent="0.25">
      <c r="A1607">
        <v>51456</v>
      </c>
      <c r="B1607" t="s">
        <v>1550</v>
      </c>
      <c r="C1607">
        <v>39</v>
      </c>
      <c r="F1607" t="s">
        <v>1890</v>
      </c>
      <c r="G1607" t="s">
        <v>1276</v>
      </c>
      <c r="H1607" t="s">
        <v>3136</v>
      </c>
      <c r="I1607" t="s">
        <v>3136</v>
      </c>
      <c r="L1607">
        <v>19</v>
      </c>
      <c r="M1607">
        <f t="shared" si="100"/>
        <v>19</v>
      </c>
      <c r="N1607">
        <v>11</v>
      </c>
      <c r="O1607">
        <v>10</v>
      </c>
      <c r="P1607" s="46" t="s">
        <v>27</v>
      </c>
      <c r="Q1607" t="s">
        <v>28</v>
      </c>
      <c r="R1607" s="2">
        <v>871</v>
      </c>
      <c r="S1607" s="2">
        <v>-29</v>
      </c>
      <c r="T1607">
        <v>1.5</v>
      </c>
      <c r="U1607" s="2">
        <v>600</v>
      </c>
      <c r="V1607" s="2">
        <v>900</v>
      </c>
      <c r="W1607" t="s">
        <v>1522</v>
      </c>
      <c r="X1607" t="s">
        <v>30</v>
      </c>
      <c r="Y1607" s="6">
        <f t="shared" si="101"/>
        <v>580.66666666666663</v>
      </c>
      <c r="Z1607" s="6">
        <f t="shared" si="102"/>
        <v>-19.333333333333332</v>
      </c>
      <c r="AA1607" s="6">
        <f t="shared" si="103"/>
        <v>600</v>
      </c>
      <c r="AD1607" s="50">
        <f>Raw[[#This Row],[Net Contractor Cost after rebate]]+Raw[[#This Row],[TotalIncentive]]</f>
        <v>900</v>
      </c>
      <c r="AH1607" s="69">
        <f>Raw[[#This Row],[Contractor Markup]]/Raw[[#This Row],[RegularPrice]]</f>
        <v>0</v>
      </c>
    </row>
    <row r="1608" spans="1:34" hidden="1" x14ac:dyDescent="0.25">
      <c r="A1608">
        <v>51456</v>
      </c>
      <c r="B1608" t="s">
        <v>1550</v>
      </c>
      <c r="C1608">
        <v>40</v>
      </c>
      <c r="F1608" t="s">
        <v>1891</v>
      </c>
      <c r="G1608" t="s">
        <v>1276</v>
      </c>
      <c r="H1608" t="s">
        <v>3136</v>
      </c>
      <c r="I1608" t="s">
        <v>3136</v>
      </c>
      <c r="L1608">
        <v>19</v>
      </c>
      <c r="M1608">
        <f t="shared" si="100"/>
        <v>19</v>
      </c>
      <c r="N1608">
        <v>11</v>
      </c>
      <c r="O1608">
        <v>10</v>
      </c>
      <c r="P1608" s="46" t="s">
        <v>27</v>
      </c>
      <c r="Q1608" t="s">
        <v>28</v>
      </c>
      <c r="R1608" s="2">
        <v>871</v>
      </c>
      <c r="S1608" s="2">
        <v>-29</v>
      </c>
      <c r="T1608">
        <v>1.5</v>
      </c>
      <c r="U1608" s="2">
        <v>600</v>
      </c>
      <c r="V1608" s="2">
        <v>900</v>
      </c>
      <c r="W1608" t="s">
        <v>1108</v>
      </c>
      <c r="X1608" t="s">
        <v>30</v>
      </c>
      <c r="Y1608" s="6">
        <f t="shared" si="101"/>
        <v>580.66666666666663</v>
      </c>
      <c r="Z1608" s="6">
        <f t="shared" si="102"/>
        <v>-19.333333333333332</v>
      </c>
      <c r="AA1608" s="6">
        <f t="shared" si="103"/>
        <v>600</v>
      </c>
      <c r="AD1608" s="50">
        <f>Raw[[#This Row],[Net Contractor Cost after rebate]]+Raw[[#This Row],[TotalIncentive]]</f>
        <v>900</v>
      </c>
      <c r="AH1608" s="69">
        <f>Raw[[#This Row],[Contractor Markup]]/Raw[[#This Row],[RegularPrice]]</f>
        <v>0</v>
      </c>
    </row>
    <row r="1609" spans="1:34" hidden="1" x14ac:dyDescent="0.25">
      <c r="A1609">
        <v>51456</v>
      </c>
      <c r="B1609" t="s">
        <v>1550</v>
      </c>
      <c r="C1609">
        <v>35</v>
      </c>
      <c r="F1609" t="s">
        <v>1875</v>
      </c>
      <c r="G1609" t="s">
        <v>1266</v>
      </c>
      <c r="H1609" t="s">
        <v>3136</v>
      </c>
      <c r="I1609" t="s">
        <v>3136</v>
      </c>
      <c r="L1609">
        <v>17</v>
      </c>
      <c r="M1609">
        <f t="shared" si="100"/>
        <v>17</v>
      </c>
      <c r="N1609">
        <v>9.5</v>
      </c>
      <c r="O1609">
        <v>9.5</v>
      </c>
      <c r="P1609" s="46" t="s">
        <v>27</v>
      </c>
      <c r="Q1609" t="s">
        <v>65</v>
      </c>
      <c r="R1609" s="2">
        <v>1103</v>
      </c>
      <c r="S1609" s="2">
        <v>103</v>
      </c>
      <c r="T1609">
        <v>2</v>
      </c>
      <c r="U1609" s="2">
        <v>500</v>
      </c>
      <c r="V1609" s="2">
        <v>1000</v>
      </c>
      <c r="W1609" t="s">
        <v>292</v>
      </c>
      <c r="X1609" t="s">
        <v>30</v>
      </c>
      <c r="Y1609" s="6">
        <f t="shared" si="101"/>
        <v>551.5</v>
      </c>
      <c r="Z1609" s="6">
        <f t="shared" si="102"/>
        <v>51.5</v>
      </c>
      <c r="AA1609" s="6">
        <f t="shared" si="103"/>
        <v>500</v>
      </c>
      <c r="AD1609" s="50">
        <f>Raw[[#This Row],[Net Contractor Cost after rebate]]+Raw[[#This Row],[TotalIncentive]]</f>
        <v>1000</v>
      </c>
      <c r="AH1609" s="69">
        <f>Raw[[#This Row],[Contractor Markup]]/Raw[[#This Row],[RegularPrice]]</f>
        <v>0</v>
      </c>
    </row>
    <row r="1610" spans="1:34" hidden="1" x14ac:dyDescent="0.25">
      <c r="A1610">
        <v>51457</v>
      </c>
      <c r="B1610" t="s">
        <v>1892</v>
      </c>
      <c r="C1610">
        <v>1</v>
      </c>
      <c r="F1610" t="s">
        <v>1893</v>
      </c>
      <c r="G1610" t="s">
        <v>794</v>
      </c>
      <c r="H1610" t="s">
        <v>3137</v>
      </c>
      <c r="I1610" t="s">
        <v>3137</v>
      </c>
      <c r="L1610">
        <v>18</v>
      </c>
      <c r="M1610">
        <f t="shared" si="100"/>
        <v>18</v>
      </c>
      <c r="N1610">
        <v>10</v>
      </c>
      <c r="O1610">
        <v>10.6</v>
      </c>
      <c r="P1610" s="46" t="s">
        <v>27</v>
      </c>
      <c r="Q1610" t="s">
        <v>28</v>
      </c>
      <c r="R1610" s="2">
        <v>1200</v>
      </c>
      <c r="S1610" s="2">
        <v>0</v>
      </c>
      <c r="T1610">
        <v>2</v>
      </c>
      <c r="U1610" s="2">
        <v>600</v>
      </c>
      <c r="V1610" s="2">
        <v>1200</v>
      </c>
      <c r="W1610" t="s">
        <v>362</v>
      </c>
      <c r="X1610" t="s">
        <v>30</v>
      </c>
      <c r="Y1610" s="6">
        <f t="shared" si="101"/>
        <v>600</v>
      </c>
      <c r="Z1610" s="6">
        <f t="shared" si="102"/>
        <v>0</v>
      </c>
      <c r="AA1610" s="6">
        <f t="shared" si="103"/>
        <v>600</v>
      </c>
      <c r="AD1610" s="50">
        <f>Raw[[#This Row],[Net Contractor Cost after rebate]]+Raw[[#This Row],[TotalIncentive]]</f>
        <v>1200</v>
      </c>
      <c r="AH1610" s="69">
        <f>Raw[[#This Row],[Contractor Markup]]/Raw[[#This Row],[RegularPrice]]</f>
        <v>0</v>
      </c>
    </row>
    <row r="1611" spans="1:34" hidden="1" x14ac:dyDescent="0.25">
      <c r="A1611">
        <v>51471</v>
      </c>
      <c r="B1611" t="s">
        <v>1894</v>
      </c>
      <c r="C1611">
        <v>1</v>
      </c>
      <c r="F1611" t="s">
        <v>1895</v>
      </c>
      <c r="G1611" t="s">
        <v>1896</v>
      </c>
      <c r="H1611" t="s">
        <v>3152</v>
      </c>
      <c r="I1611" t="s">
        <v>3152</v>
      </c>
      <c r="L1611">
        <v>17</v>
      </c>
      <c r="M1611">
        <f t="shared" si="100"/>
        <v>17</v>
      </c>
      <c r="N1611">
        <v>9.5</v>
      </c>
      <c r="O1611">
        <v>9.5</v>
      </c>
      <c r="P1611" s="46" t="s">
        <v>27</v>
      </c>
      <c r="Q1611" t="s">
        <v>65</v>
      </c>
      <c r="R1611" s="2">
        <v>1000</v>
      </c>
      <c r="S1611" s="2">
        <v>0</v>
      </c>
      <c r="T1611">
        <v>2</v>
      </c>
      <c r="U1611" s="2">
        <v>500</v>
      </c>
      <c r="V1611" s="2">
        <v>1000</v>
      </c>
      <c r="W1611" t="s">
        <v>730</v>
      </c>
      <c r="X1611" t="s">
        <v>30</v>
      </c>
      <c r="Y1611" s="6">
        <f t="shared" si="101"/>
        <v>500</v>
      </c>
      <c r="Z1611" s="6">
        <f t="shared" si="102"/>
        <v>0</v>
      </c>
      <c r="AA1611" s="6">
        <f t="shared" si="103"/>
        <v>500</v>
      </c>
      <c r="AD1611" s="50">
        <f>Raw[[#This Row],[Net Contractor Cost after rebate]]+Raw[[#This Row],[TotalIncentive]]</f>
        <v>1000</v>
      </c>
      <c r="AH1611" s="69">
        <f>Raw[[#This Row],[Contractor Markup]]/Raw[[#This Row],[RegularPrice]]</f>
        <v>0</v>
      </c>
    </row>
    <row r="1612" spans="1:34" hidden="1" x14ac:dyDescent="0.25">
      <c r="A1612">
        <v>51471</v>
      </c>
      <c r="B1612" t="s">
        <v>1894</v>
      </c>
      <c r="C1612">
        <v>2</v>
      </c>
      <c r="F1612" t="s">
        <v>1898</v>
      </c>
      <c r="G1612" t="s">
        <v>1896</v>
      </c>
      <c r="H1612" t="s">
        <v>3152</v>
      </c>
      <c r="I1612" t="s">
        <v>3152</v>
      </c>
      <c r="L1612">
        <v>17</v>
      </c>
      <c r="M1612">
        <f t="shared" si="100"/>
        <v>17</v>
      </c>
      <c r="N1612">
        <v>9.5</v>
      </c>
      <c r="O1612">
        <v>9.5</v>
      </c>
      <c r="P1612" s="46" t="s">
        <v>27</v>
      </c>
      <c r="Q1612" t="s">
        <v>65</v>
      </c>
      <c r="R1612" s="2">
        <v>948.69</v>
      </c>
      <c r="S1612" s="2">
        <v>0</v>
      </c>
      <c r="T1612">
        <v>2</v>
      </c>
      <c r="U1612" s="2">
        <v>500</v>
      </c>
      <c r="V1612" s="2">
        <v>1000</v>
      </c>
      <c r="W1612" t="s">
        <v>1636</v>
      </c>
      <c r="X1612" t="s">
        <v>30</v>
      </c>
      <c r="Y1612" s="6">
        <f t="shared" si="101"/>
        <v>474.34500000000003</v>
      </c>
      <c r="Z1612" s="6">
        <f t="shared" si="102"/>
        <v>0</v>
      </c>
      <c r="AA1612" s="6">
        <f t="shared" si="103"/>
        <v>474.34500000000003</v>
      </c>
      <c r="AD1612" s="50">
        <f>Raw[[#This Row],[Net Contractor Cost after rebate]]+Raw[[#This Row],[TotalIncentive]]</f>
        <v>1000</v>
      </c>
      <c r="AH1612" s="69">
        <f>Raw[[#This Row],[Contractor Markup]]/Raw[[#This Row],[RegularPrice]]</f>
        <v>0</v>
      </c>
    </row>
    <row r="1613" spans="1:34" hidden="1" x14ac:dyDescent="0.25">
      <c r="A1613">
        <v>51471</v>
      </c>
      <c r="B1613" t="s">
        <v>1894</v>
      </c>
      <c r="C1613">
        <v>3</v>
      </c>
      <c r="F1613" t="s">
        <v>1899</v>
      </c>
      <c r="G1613" t="s">
        <v>1896</v>
      </c>
      <c r="H1613" t="s">
        <v>3152</v>
      </c>
      <c r="I1613" t="s">
        <v>3152</v>
      </c>
      <c r="L1613">
        <v>19</v>
      </c>
      <c r="M1613">
        <f t="shared" si="100"/>
        <v>19</v>
      </c>
      <c r="N1613">
        <v>10.5</v>
      </c>
      <c r="O1613">
        <v>9.5</v>
      </c>
      <c r="P1613" s="46" t="s">
        <v>27</v>
      </c>
      <c r="Q1613" t="s">
        <v>65</v>
      </c>
      <c r="R1613" s="2">
        <v>582.28</v>
      </c>
      <c r="S1613" s="2">
        <v>82.28</v>
      </c>
      <c r="T1613">
        <v>1</v>
      </c>
      <c r="U1613" s="2">
        <v>500</v>
      </c>
      <c r="V1613" s="2">
        <v>500</v>
      </c>
      <c r="W1613" t="s">
        <v>207</v>
      </c>
      <c r="X1613" t="s">
        <v>30</v>
      </c>
      <c r="Y1613" s="6">
        <f t="shared" si="101"/>
        <v>582.28</v>
      </c>
      <c r="Z1613" s="6">
        <f t="shared" si="102"/>
        <v>82.28</v>
      </c>
      <c r="AA1613" s="6">
        <f t="shared" si="103"/>
        <v>500</v>
      </c>
      <c r="AD1613" s="50">
        <f>Raw[[#This Row],[Net Contractor Cost after rebate]]+Raw[[#This Row],[TotalIncentive]]</f>
        <v>500</v>
      </c>
      <c r="AH1613" s="69">
        <f>Raw[[#This Row],[Contractor Markup]]/Raw[[#This Row],[RegularPrice]]</f>
        <v>0</v>
      </c>
    </row>
    <row r="1614" spans="1:34" hidden="1" x14ac:dyDescent="0.25">
      <c r="A1614">
        <v>51471</v>
      </c>
      <c r="B1614" t="s">
        <v>1894</v>
      </c>
      <c r="C1614">
        <v>4</v>
      </c>
      <c r="F1614" t="s">
        <v>1900</v>
      </c>
      <c r="G1614" t="s">
        <v>1896</v>
      </c>
      <c r="H1614" t="s">
        <v>3152</v>
      </c>
      <c r="I1614" t="s">
        <v>3152</v>
      </c>
      <c r="L1614">
        <v>17</v>
      </c>
      <c r="M1614">
        <f t="shared" si="100"/>
        <v>17</v>
      </c>
      <c r="N1614">
        <v>9.5</v>
      </c>
      <c r="O1614">
        <v>9.5</v>
      </c>
      <c r="P1614" s="46" t="s">
        <v>27</v>
      </c>
      <c r="Q1614" t="s">
        <v>65</v>
      </c>
      <c r="R1614" s="2">
        <v>1000</v>
      </c>
      <c r="S1614" s="2">
        <v>0</v>
      </c>
      <c r="T1614">
        <v>2</v>
      </c>
      <c r="U1614" s="2">
        <v>500</v>
      </c>
      <c r="V1614" s="2">
        <v>1000</v>
      </c>
      <c r="W1614" t="s">
        <v>393</v>
      </c>
      <c r="X1614" t="s">
        <v>30</v>
      </c>
      <c r="Y1614" s="6">
        <f t="shared" si="101"/>
        <v>500</v>
      </c>
      <c r="Z1614" s="6">
        <f t="shared" si="102"/>
        <v>0</v>
      </c>
      <c r="AA1614" s="6">
        <f t="shared" si="103"/>
        <v>500</v>
      </c>
      <c r="AD1614" s="50">
        <f>Raw[[#This Row],[Net Contractor Cost after rebate]]+Raw[[#This Row],[TotalIncentive]]</f>
        <v>1000</v>
      </c>
      <c r="AH1614" s="69">
        <f>Raw[[#This Row],[Contractor Markup]]/Raw[[#This Row],[RegularPrice]]</f>
        <v>0</v>
      </c>
    </row>
    <row r="1615" spans="1:34" hidden="1" x14ac:dyDescent="0.25">
      <c r="A1615">
        <v>51471</v>
      </c>
      <c r="B1615" t="s">
        <v>1894</v>
      </c>
      <c r="C1615">
        <v>5</v>
      </c>
      <c r="F1615" t="s">
        <v>1901</v>
      </c>
      <c r="G1615" t="s">
        <v>1896</v>
      </c>
      <c r="H1615" t="s">
        <v>3152</v>
      </c>
      <c r="I1615" t="s">
        <v>3152</v>
      </c>
      <c r="L1615">
        <v>17</v>
      </c>
      <c r="M1615">
        <f t="shared" si="100"/>
        <v>17</v>
      </c>
      <c r="N1615">
        <v>9.5</v>
      </c>
      <c r="O1615">
        <v>9.5</v>
      </c>
      <c r="P1615" s="46" t="s">
        <v>27</v>
      </c>
      <c r="Q1615" t="s">
        <v>65</v>
      </c>
      <c r="R1615" s="2">
        <v>948.69</v>
      </c>
      <c r="S1615" s="2">
        <v>0</v>
      </c>
      <c r="T1615">
        <v>2</v>
      </c>
      <c r="U1615" s="2">
        <v>500</v>
      </c>
      <c r="V1615" s="2">
        <v>1000</v>
      </c>
      <c r="W1615" t="s">
        <v>207</v>
      </c>
      <c r="X1615" t="s">
        <v>30</v>
      </c>
      <c r="Y1615" s="6">
        <f t="shared" si="101"/>
        <v>474.34500000000003</v>
      </c>
      <c r="Z1615" s="6">
        <f t="shared" si="102"/>
        <v>0</v>
      </c>
      <c r="AA1615" s="6">
        <f t="shared" si="103"/>
        <v>474.34500000000003</v>
      </c>
      <c r="AD1615" s="50">
        <f>Raw[[#This Row],[Net Contractor Cost after rebate]]+Raw[[#This Row],[TotalIncentive]]</f>
        <v>1000</v>
      </c>
      <c r="AH1615" s="69">
        <f>Raw[[#This Row],[Contractor Markup]]/Raw[[#This Row],[RegularPrice]]</f>
        <v>0</v>
      </c>
    </row>
    <row r="1616" spans="1:34" hidden="1" x14ac:dyDescent="0.25">
      <c r="A1616">
        <v>51471</v>
      </c>
      <c r="B1616" t="s">
        <v>1894</v>
      </c>
      <c r="C1616">
        <v>6</v>
      </c>
      <c r="F1616" t="s">
        <v>1902</v>
      </c>
      <c r="G1616" t="s">
        <v>1896</v>
      </c>
      <c r="H1616" t="s">
        <v>3152</v>
      </c>
      <c r="I1616" t="s">
        <v>3152</v>
      </c>
      <c r="L1616">
        <v>19</v>
      </c>
      <c r="M1616">
        <f t="shared" si="100"/>
        <v>19</v>
      </c>
      <c r="N1616">
        <v>11</v>
      </c>
      <c r="O1616">
        <v>10</v>
      </c>
      <c r="P1616" s="46" t="s">
        <v>27</v>
      </c>
      <c r="Q1616" t="s">
        <v>28</v>
      </c>
      <c r="R1616" s="2">
        <v>900</v>
      </c>
      <c r="S1616" s="2">
        <v>0</v>
      </c>
      <c r="T1616">
        <v>1.5</v>
      </c>
      <c r="U1616" s="2">
        <v>600</v>
      </c>
      <c r="V1616" s="2">
        <v>900</v>
      </c>
      <c r="W1616" t="s">
        <v>832</v>
      </c>
      <c r="X1616" t="s">
        <v>30</v>
      </c>
      <c r="Y1616" s="6">
        <f t="shared" si="101"/>
        <v>600</v>
      </c>
      <c r="Z1616" s="6">
        <f t="shared" si="102"/>
        <v>0</v>
      </c>
      <c r="AA1616" s="6">
        <f t="shared" si="103"/>
        <v>600</v>
      </c>
      <c r="AD1616" s="50">
        <f>Raw[[#This Row],[Net Contractor Cost after rebate]]+Raw[[#This Row],[TotalIncentive]]</f>
        <v>900</v>
      </c>
      <c r="AH1616" s="69">
        <f>Raw[[#This Row],[Contractor Markup]]/Raw[[#This Row],[RegularPrice]]</f>
        <v>0</v>
      </c>
    </row>
    <row r="1617" spans="1:34" hidden="1" x14ac:dyDescent="0.25">
      <c r="A1617">
        <v>51471</v>
      </c>
      <c r="B1617" t="s">
        <v>1894</v>
      </c>
      <c r="C1617">
        <v>7</v>
      </c>
      <c r="F1617" t="s">
        <v>1903</v>
      </c>
      <c r="G1617" t="s">
        <v>1896</v>
      </c>
      <c r="H1617" t="s">
        <v>3152</v>
      </c>
      <c r="I1617" t="s">
        <v>3152</v>
      </c>
      <c r="L1617">
        <v>17</v>
      </c>
      <c r="M1617">
        <f t="shared" si="100"/>
        <v>17</v>
      </c>
      <c r="N1617">
        <v>9.5</v>
      </c>
      <c r="O1617">
        <v>9.5</v>
      </c>
      <c r="P1617" s="46" t="s">
        <v>27</v>
      </c>
      <c r="Q1617" t="s">
        <v>65</v>
      </c>
      <c r="R1617" s="2">
        <v>843.28</v>
      </c>
      <c r="S1617" s="2">
        <v>0</v>
      </c>
      <c r="T1617">
        <v>2</v>
      </c>
      <c r="U1617" s="2">
        <v>500</v>
      </c>
      <c r="V1617" s="2">
        <v>1000</v>
      </c>
      <c r="W1617" t="s">
        <v>1208</v>
      </c>
      <c r="X1617" t="s">
        <v>30</v>
      </c>
      <c r="Y1617" s="6">
        <f t="shared" si="101"/>
        <v>421.64</v>
      </c>
      <c r="Z1617" s="6">
        <f t="shared" si="102"/>
        <v>0</v>
      </c>
      <c r="AA1617" s="6">
        <f t="shared" si="103"/>
        <v>421.64</v>
      </c>
      <c r="AD1617" s="50">
        <f>Raw[[#This Row],[Net Contractor Cost after rebate]]+Raw[[#This Row],[TotalIncentive]]</f>
        <v>1000</v>
      </c>
      <c r="AH1617" s="69">
        <f>Raw[[#This Row],[Contractor Markup]]/Raw[[#This Row],[RegularPrice]]</f>
        <v>0</v>
      </c>
    </row>
    <row r="1618" spans="1:34" hidden="1" x14ac:dyDescent="0.25">
      <c r="A1618">
        <v>51472</v>
      </c>
      <c r="B1618" t="s">
        <v>1904</v>
      </c>
      <c r="C1618">
        <v>1</v>
      </c>
      <c r="F1618" t="s">
        <v>1905</v>
      </c>
      <c r="G1618" t="s">
        <v>1836</v>
      </c>
      <c r="H1618" t="s">
        <v>3143</v>
      </c>
      <c r="I1618" t="s">
        <v>3143</v>
      </c>
      <c r="L1618">
        <v>21.1</v>
      </c>
      <c r="M1618">
        <f t="shared" si="100"/>
        <v>22</v>
      </c>
      <c r="N1618">
        <v>0</v>
      </c>
      <c r="O1618">
        <v>9.6999999999999993</v>
      </c>
      <c r="P1618" s="46" t="s">
        <v>27</v>
      </c>
      <c r="Q1618" t="s">
        <v>65</v>
      </c>
      <c r="R1618" s="2">
        <v>1944.08</v>
      </c>
      <c r="S1618" s="2">
        <v>1239.08</v>
      </c>
      <c r="T1618">
        <v>1.41</v>
      </c>
      <c r="U1618" s="2">
        <v>500</v>
      </c>
      <c r="V1618" s="2">
        <v>705</v>
      </c>
      <c r="W1618" t="s">
        <v>931</v>
      </c>
      <c r="X1618" t="s">
        <v>30</v>
      </c>
      <c r="Y1618" s="6">
        <f t="shared" si="101"/>
        <v>1378.7801418439717</v>
      </c>
      <c r="Z1618" s="6">
        <f t="shared" si="102"/>
        <v>878.78014184397159</v>
      </c>
      <c r="AA1618" s="6">
        <f t="shared" si="103"/>
        <v>500.00000000000011</v>
      </c>
      <c r="AD1618" s="50">
        <f>Raw[[#This Row],[Net Contractor Cost after rebate]]+Raw[[#This Row],[TotalIncentive]]</f>
        <v>705</v>
      </c>
      <c r="AH1618" s="69">
        <f>Raw[[#This Row],[Contractor Markup]]/Raw[[#This Row],[RegularPrice]]</f>
        <v>0</v>
      </c>
    </row>
    <row r="1619" spans="1:34" hidden="1" x14ac:dyDescent="0.25">
      <c r="A1619">
        <v>51472</v>
      </c>
      <c r="B1619" t="s">
        <v>1904</v>
      </c>
      <c r="C1619">
        <v>2</v>
      </c>
      <c r="F1619" t="s">
        <v>1906</v>
      </c>
      <c r="G1619" t="s">
        <v>1848</v>
      </c>
      <c r="H1619" t="s">
        <v>3143</v>
      </c>
      <c r="I1619" t="s">
        <v>3143</v>
      </c>
      <c r="L1619">
        <v>18</v>
      </c>
      <c r="M1619">
        <f t="shared" si="100"/>
        <v>18</v>
      </c>
      <c r="N1619">
        <v>10.5</v>
      </c>
      <c r="O1619">
        <v>10</v>
      </c>
      <c r="P1619" s="46" t="s">
        <v>27</v>
      </c>
      <c r="Q1619" t="s">
        <v>28</v>
      </c>
      <c r="R1619" s="2">
        <v>2115.5</v>
      </c>
      <c r="S1619" s="2">
        <v>315.5</v>
      </c>
      <c r="T1619">
        <v>3</v>
      </c>
      <c r="U1619" s="2">
        <v>600</v>
      </c>
      <c r="V1619" s="2">
        <v>1800</v>
      </c>
      <c r="W1619" t="s">
        <v>527</v>
      </c>
      <c r="X1619" t="s">
        <v>30</v>
      </c>
      <c r="Y1619" s="6">
        <f t="shared" si="101"/>
        <v>705.16666666666663</v>
      </c>
      <c r="Z1619" s="6">
        <f t="shared" si="102"/>
        <v>105.16666666666667</v>
      </c>
      <c r="AA1619" s="6">
        <f t="shared" si="103"/>
        <v>600</v>
      </c>
      <c r="AD1619" s="50">
        <f>Raw[[#This Row],[Net Contractor Cost after rebate]]+Raw[[#This Row],[TotalIncentive]]</f>
        <v>1800</v>
      </c>
      <c r="AH1619" s="69">
        <f>Raw[[#This Row],[Contractor Markup]]/Raw[[#This Row],[RegularPrice]]</f>
        <v>0</v>
      </c>
    </row>
    <row r="1620" spans="1:34" hidden="1" x14ac:dyDescent="0.25">
      <c r="A1620">
        <v>51472</v>
      </c>
      <c r="B1620" t="s">
        <v>1904</v>
      </c>
      <c r="C1620">
        <v>3</v>
      </c>
      <c r="F1620" t="s">
        <v>1907</v>
      </c>
      <c r="G1620" t="s">
        <v>1694</v>
      </c>
      <c r="H1620" t="s">
        <v>3137</v>
      </c>
      <c r="I1620" t="s">
        <v>3137</v>
      </c>
      <c r="L1620">
        <v>18</v>
      </c>
      <c r="M1620">
        <f t="shared" ref="M1620:M1683" si="104">ROUNDUP(L1620,0)</f>
        <v>18</v>
      </c>
      <c r="N1620">
        <v>10</v>
      </c>
      <c r="O1620">
        <v>10.6</v>
      </c>
      <c r="P1620" s="46" t="s">
        <v>27</v>
      </c>
      <c r="Q1620" t="s">
        <v>28</v>
      </c>
      <c r="R1620" s="2">
        <v>1506.02</v>
      </c>
      <c r="S1620" s="2">
        <v>306.02</v>
      </c>
      <c r="T1620">
        <v>2</v>
      </c>
      <c r="U1620" s="2">
        <v>600</v>
      </c>
      <c r="V1620" s="2">
        <v>1200</v>
      </c>
      <c r="W1620" t="s">
        <v>284</v>
      </c>
      <c r="X1620" t="s">
        <v>30</v>
      </c>
      <c r="Y1620" s="6">
        <f t="shared" ref="Y1620:Y1683" si="105">R1620/T1620</f>
        <v>753.01</v>
      </c>
      <c r="Z1620" s="6">
        <f t="shared" ref="Z1620:Z1683" si="106">S1620/T1620</f>
        <v>153.01</v>
      </c>
      <c r="AA1620" s="6">
        <f t="shared" ref="AA1620:AA1683" si="107">Y1620-Z1620</f>
        <v>600</v>
      </c>
      <c r="AD1620" s="50">
        <f>Raw[[#This Row],[Net Contractor Cost after rebate]]+Raw[[#This Row],[TotalIncentive]]</f>
        <v>1200</v>
      </c>
      <c r="AH1620" s="69">
        <f>Raw[[#This Row],[Contractor Markup]]/Raw[[#This Row],[RegularPrice]]</f>
        <v>0</v>
      </c>
    </row>
    <row r="1621" spans="1:34" hidden="1" x14ac:dyDescent="0.25">
      <c r="A1621">
        <v>51472</v>
      </c>
      <c r="B1621" t="s">
        <v>1904</v>
      </c>
      <c r="C1621">
        <v>4</v>
      </c>
      <c r="F1621" t="s">
        <v>1908</v>
      </c>
      <c r="G1621" t="s">
        <v>1848</v>
      </c>
      <c r="H1621" t="s">
        <v>3143</v>
      </c>
      <c r="I1621" t="s">
        <v>3143</v>
      </c>
      <c r="L1621">
        <v>18</v>
      </c>
      <c r="M1621">
        <f t="shared" si="104"/>
        <v>18</v>
      </c>
      <c r="N1621">
        <v>10.5</v>
      </c>
      <c r="O1621">
        <v>10</v>
      </c>
      <c r="P1621" s="46" t="s">
        <v>27</v>
      </c>
      <c r="Q1621" t="s">
        <v>28</v>
      </c>
      <c r="R1621" s="2">
        <v>2251</v>
      </c>
      <c r="S1621" s="2">
        <v>451</v>
      </c>
      <c r="T1621">
        <v>3</v>
      </c>
      <c r="U1621" s="2">
        <v>600</v>
      </c>
      <c r="V1621" s="2">
        <v>1800</v>
      </c>
      <c r="W1621" t="s">
        <v>121</v>
      </c>
      <c r="X1621" t="s">
        <v>30</v>
      </c>
      <c r="Y1621" s="6">
        <f t="shared" si="105"/>
        <v>750.33333333333337</v>
      </c>
      <c r="Z1621" s="6">
        <f t="shared" si="106"/>
        <v>150.33333333333334</v>
      </c>
      <c r="AA1621" s="6">
        <f t="shared" si="107"/>
        <v>600</v>
      </c>
      <c r="AD1621" s="50">
        <f>Raw[[#This Row],[Net Contractor Cost after rebate]]+Raw[[#This Row],[TotalIncentive]]</f>
        <v>1800</v>
      </c>
      <c r="AH1621" s="69">
        <f>Raw[[#This Row],[Contractor Markup]]/Raw[[#This Row],[RegularPrice]]</f>
        <v>0</v>
      </c>
    </row>
    <row r="1622" spans="1:34" hidden="1" x14ac:dyDescent="0.25">
      <c r="A1622">
        <v>51472</v>
      </c>
      <c r="B1622" t="s">
        <v>1904</v>
      </c>
      <c r="C1622">
        <v>5</v>
      </c>
      <c r="F1622" t="s">
        <v>1908</v>
      </c>
      <c r="G1622" t="s">
        <v>1848</v>
      </c>
      <c r="H1622" t="s">
        <v>3137</v>
      </c>
      <c r="I1622" t="s">
        <v>3137</v>
      </c>
      <c r="L1622">
        <v>18</v>
      </c>
      <c r="M1622">
        <f t="shared" si="104"/>
        <v>18</v>
      </c>
      <c r="N1622">
        <v>10</v>
      </c>
      <c r="O1622">
        <v>10.6</v>
      </c>
      <c r="P1622" s="46" t="s">
        <v>27</v>
      </c>
      <c r="Q1622" t="s">
        <v>28</v>
      </c>
      <c r="R1622" s="2">
        <v>1651</v>
      </c>
      <c r="S1622" s="2">
        <v>451</v>
      </c>
      <c r="T1622">
        <v>2</v>
      </c>
      <c r="U1622" s="2">
        <v>600</v>
      </c>
      <c r="V1622" s="2">
        <v>1200</v>
      </c>
      <c r="W1622" t="s">
        <v>121</v>
      </c>
      <c r="X1622" t="s">
        <v>30</v>
      </c>
      <c r="Y1622" s="6">
        <f t="shared" si="105"/>
        <v>825.5</v>
      </c>
      <c r="Z1622" s="6">
        <f t="shared" si="106"/>
        <v>225.5</v>
      </c>
      <c r="AA1622" s="6">
        <f t="shared" si="107"/>
        <v>600</v>
      </c>
      <c r="AD1622" s="50">
        <f>Raw[[#This Row],[Net Contractor Cost after rebate]]+Raw[[#This Row],[TotalIncentive]]</f>
        <v>1200</v>
      </c>
      <c r="AH1622" s="69">
        <f>Raw[[#This Row],[Contractor Markup]]/Raw[[#This Row],[RegularPrice]]</f>
        <v>0</v>
      </c>
    </row>
    <row r="1623" spans="1:34" hidden="1" x14ac:dyDescent="0.25">
      <c r="A1623">
        <v>51472</v>
      </c>
      <c r="B1623" t="s">
        <v>1904</v>
      </c>
      <c r="C1623">
        <v>6</v>
      </c>
      <c r="F1623" t="s">
        <v>1909</v>
      </c>
      <c r="G1623" t="s">
        <v>1614</v>
      </c>
      <c r="H1623" t="s">
        <v>3143</v>
      </c>
      <c r="I1623" t="s">
        <v>3143</v>
      </c>
      <c r="L1623">
        <v>18</v>
      </c>
      <c r="M1623">
        <f t="shared" si="104"/>
        <v>18</v>
      </c>
      <c r="N1623">
        <v>10.5</v>
      </c>
      <c r="O1623">
        <v>10</v>
      </c>
      <c r="P1623" s="46" t="s">
        <v>27</v>
      </c>
      <c r="Q1623" t="s">
        <v>28</v>
      </c>
      <c r="R1623" s="2">
        <v>2136.13</v>
      </c>
      <c r="S1623" s="2">
        <v>336.13</v>
      </c>
      <c r="T1623">
        <v>3</v>
      </c>
      <c r="U1623" s="2">
        <v>600</v>
      </c>
      <c r="V1623" s="2">
        <v>1800</v>
      </c>
      <c r="W1623" t="s">
        <v>1201</v>
      </c>
      <c r="X1623" t="s">
        <v>30</v>
      </c>
      <c r="Y1623" s="6">
        <f t="shared" si="105"/>
        <v>712.04333333333341</v>
      </c>
      <c r="Z1623" s="6">
        <f t="shared" si="106"/>
        <v>112.04333333333334</v>
      </c>
      <c r="AA1623" s="6">
        <f t="shared" si="107"/>
        <v>600.00000000000011</v>
      </c>
      <c r="AD1623" s="50">
        <f>Raw[[#This Row],[Net Contractor Cost after rebate]]+Raw[[#This Row],[TotalIncentive]]</f>
        <v>1800</v>
      </c>
      <c r="AH1623" s="69">
        <f>Raw[[#This Row],[Contractor Markup]]/Raw[[#This Row],[RegularPrice]]</f>
        <v>0</v>
      </c>
    </row>
    <row r="1624" spans="1:34" hidden="1" x14ac:dyDescent="0.25">
      <c r="A1624">
        <v>51472</v>
      </c>
      <c r="B1624" t="s">
        <v>1904</v>
      </c>
      <c r="C1624">
        <v>7</v>
      </c>
      <c r="F1624" t="s">
        <v>1910</v>
      </c>
      <c r="G1624" t="s">
        <v>1618</v>
      </c>
      <c r="H1624" t="s">
        <v>3143</v>
      </c>
      <c r="I1624" t="s">
        <v>3143</v>
      </c>
      <c r="L1624">
        <v>18</v>
      </c>
      <c r="M1624">
        <f t="shared" si="104"/>
        <v>18</v>
      </c>
      <c r="N1624">
        <v>10.5</v>
      </c>
      <c r="O1624">
        <v>10</v>
      </c>
      <c r="P1624" s="46" t="s">
        <v>27</v>
      </c>
      <c r="Q1624" t="s">
        <v>28</v>
      </c>
      <c r="R1624" s="2">
        <v>1979</v>
      </c>
      <c r="S1624" s="2">
        <v>179</v>
      </c>
      <c r="T1624">
        <v>3</v>
      </c>
      <c r="U1624" s="2">
        <v>600</v>
      </c>
      <c r="V1624" s="2">
        <v>1800</v>
      </c>
      <c r="W1624" t="s">
        <v>861</v>
      </c>
      <c r="X1624" t="s">
        <v>30</v>
      </c>
      <c r="Y1624" s="6">
        <f t="shared" si="105"/>
        <v>659.66666666666663</v>
      </c>
      <c r="Z1624" s="6">
        <f t="shared" si="106"/>
        <v>59.666666666666664</v>
      </c>
      <c r="AA1624" s="6">
        <f t="shared" si="107"/>
        <v>600</v>
      </c>
      <c r="AD1624" s="50">
        <f>Raw[[#This Row],[Net Contractor Cost after rebate]]+Raw[[#This Row],[TotalIncentive]]</f>
        <v>1800</v>
      </c>
      <c r="AH1624" s="69">
        <f>Raw[[#This Row],[Contractor Markup]]/Raw[[#This Row],[RegularPrice]]</f>
        <v>0</v>
      </c>
    </row>
    <row r="1625" spans="1:34" hidden="1" x14ac:dyDescent="0.25">
      <c r="A1625">
        <v>51472</v>
      </c>
      <c r="B1625" t="s">
        <v>1904</v>
      </c>
      <c r="C1625">
        <v>8</v>
      </c>
      <c r="F1625" t="s">
        <v>1911</v>
      </c>
      <c r="G1625" t="s">
        <v>1836</v>
      </c>
      <c r="H1625" t="s">
        <v>3143</v>
      </c>
      <c r="I1625" t="s">
        <v>3143</v>
      </c>
      <c r="L1625">
        <v>17.3</v>
      </c>
      <c r="M1625">
        <f t="shared" si="104"/>
        <v>18</v>
      </c>
      <c r="N1625">
        <v>10</v>
      </c>
      <c r="O1625">
        <v>10.3</v>
      </c>
      <c r="P1625" s="46" t="s">
        <v>27</v>
      </c>
      <c r="Q1625" t="s">
        <v>65</v>
      </c>
      <c r="R1625" s="2">
        <v>1010.86</v>
      </c>
      <c r="S1625" s="2">
        <v>510.86</v>
      </c>
      <c r="T1625">
        <v>1</v>
      </c>
      <c r="U1625" s="2">
        <v>500</v>
      </c>
      <c r="V1625" s="2">
        <v>500</v>
      </c>
      <c r="W1625" t="s">
        <v>806</v>
      </c>
      <c r="X1625" t="s">
        <v>30</v>
      </c>
      <c r="Y1625" s="6">
        <f t="shared" si="105"/>
        <v>1010.86</v>
      </c>
      <c r="Z1625" s="6">
        <f t="shared" si="106"/>
        <v>510.86</v>
      </c>
      <c r="AA1625" s="6">
        <f t="shared" si="107"/>
        <v>500</v>
      </c>
      <c r="AD1625" s="50">
        <f>Raw[[#This Row],[Net Contractor Cost after rebate]]+Raw[[#This Row],[TotalIncentive]]</f>
        <v>500</v>
      </c>
      <c r="AH1625" s="69">
        <f>Raw[[#This Row],[Contractor Markup]]/Raw[[#This Row],[RegularPrice]]</f>
        <v>0</v>
      </c>
    </row>
    <row r="1626" spans="1:34" hidden="1" x14ac:dyDescent="0.25">
      <c r="A1626">
        <v>51472</v>
      </c>
      <c r="B1626" t="s">
        <v>1904</v>
      </c>
      <c r="C1626">
        <v>9</v>
      </c>
      <c r="F1626" t="s">
        <v>1912</v>
      </c>
      <c r="G1626" t="s">
        <v>1621</v>
      </c>
      <c r="H1626" t="s">
        <v>3143</v>
      </c>
      <c r="I1626" t="s">
        <v>3143</v>
      </c>
      <c r="L1626">
        <v>20.399999999999999</v>
      </c>
      <c r="M1626">
        <f t="shared" si="104"/>
        <v>21</v>
      </c>
      <c r="N1626">
        <v>12.5</v>
      </c>
      <c r="O1626">
        <v>11</v>
      </c>
      <c r="P1626" s="46" t="s">
        <v>27</v>
      </c>
      <c r="Q1626" t="s">
        <v>28</v>
      </c>
      <c r="R1626" s="2">
        <v>910.36</v>
      </c>
      <c r="S1626" s="2">
        <v>310.36</v>
      </c>
      <c r="T1626">
        <v>1</v>
      </c>
      <c r="U1626" s="2">
        <v>600</v>
      </c>
      <c r="V1626" s="2">
        <v>600</v>
      </c>
      <c r="W1626" t="s">
        <v>191</v>
      </c>
      <c r="X1626" t="s">
        <v>30</v>
      </c>
      <c r="Y1626" s="6">
        <f t="shared" si="105"/>
        <v>910.36</v>
      </c>
      <c r="Z1626" s="6">
        <f t="shared" si="106"/>
        <v>310.36</v>
      </c>
      <c r="AA1626" s="6">
        <f t="shared" si="107"/>
        <v>600</v>
      </c>
      <c r="AD1626" s="50">
        <f>Raw[[#This Row],[Net Contractor Cost after rebate]]+Raw[[#This Row],[TotalIncentive]]</f>
        <v>600</v>
      </c>
      <c r="AH1626" s="69">
        <f>Raw[[#This Row],[Contractor Markup]]/Raw[[#This Row],[RegularPrice]]</f>
        <v>0</v>
      </c>
    </row>
    <row r="1627" spans="1:34" hidden="1" x14ac:dyDescent="0.25">
      <c r="A1627">
        <v>51472</v>
      </c>
      <c r="B1627" t="s">
        <v>1904</v>
      </c>
      <c r="C1627">
        <v>10</v>
      </c>
      <c r="F1627" t="s">
        <v>1913</v>
      </c>
      <c r="G1627" t="s">
        <v>1614</v>
      </c>
      <c r="H1627" t="s">
        <v>3143</v>
      </c>
      <c r="I1627" t="s">
        <v>3143</v>
      </c>
      <c r="L1627">
        <v>21</v>
      </c>
      <c r="M1627">
        <f t="shared" si="104"/>
        <v>21</v>
      </c>
      <c r="N1627">
        <v>12.5</v>
      </c>
      <c r="O1627">
        <v>12</v>
      </c>
      <c r="P1627" s="46" t="s">
        <v>27</v>
      </c>
      <c r="Q1627" t="s">
        <v>28</v>
      </c>
      <c r="R1627" s="2">
        <v>4476.4399999999996</v>
      </c>
      <c r="S1627" s="2">
        <v>3276.44</v>
      </c>
      <c r="T1627">
        <v>2</v>
      </c>
      <c r="U1627" s="2">
        <v>600</v>
      </c>
      <c r="V1627" s="2">
        <v>1200</v>
      </c>
      <c r="W1627" t="s">
        <v>1204</v>
      </c>
      <c r="X1627" t="s">
        <v>30</v>
      </c>
      <c r="Y1627" s="6">
        <f t="shared" si="105"/>
        <v>2238.2199999999998</v>
      </c>
      <c r="Z1627" s="6">
        <f t="shared" si="106"/>
        <v>1638.22</v>
      </c>
      <c r="AA1627" s="6">
        <f t="shared" si="107"/>
        <v>599.99999999999977</v>
      </c>
      <c r="AD1627" s="50">
        <f>Raw[[#This Row],[Net Contractor Cost after rebate]]+Raw[[#This Row],[TotalIncentive]]</f>
        <v>1200</v>
      </c>
      <c r="AH1627" s="69">
        <f>Raw[[#This Row],[Contractor Markup]]/Raw[[#This Row],[RegularPrice]]</f>
        <v>0</v>
      </c>
    </row>
    <row r="1628" spans="1:34" hidden="1" x14ac:dyDescent="0.25">
      <c r="A1628">
        <v>51472</v>
      </c>
      <c r="B1628" t="s">
        <v>1904</v>
      </c>
      <c r="C1628">
        <v>11</v>
      </c>
      <c r="F1628" t="s">
        <v>1914</v>
      </c>
      <c r="G1628" t="s">
        <v>1614</v>
      </c>
      <c r="H1628" t="s">
        <v>3137</v>
      </c>
      <c r="I1628" t="s">
        <v>3137</v>
      </c>
      <c r="L1628">
        <v>18</v>
      </c>
      <c r="M1628">
        <f t="shared" si="104"/>
        <v>18</v>
      </c>
      <c r="N1628">
        <v>10</v>
      </c>
      <c r="O1628">
        <v>10.6</v>
      </c>
      <c r="P1628" s="46" t="s">
        <v>27</v>
      </c>
      <c r="Q1628" t="s">
        <v>28</v>
      </c>
      <c r="R1628" s="2">
        <v>1606.33</v>
      </c>
      <c r="S1628" s="2">
        <v>406.33</v>
      </c>
      <c r="T1628">
        <v>2</v>
      </c>
      <c r="U1628" s="2">
        <v>600</v>
      </c>
      <c r="V1628" s="2">
        <v>1200</v>
      </c>
      <c r="W1628" t="s">
        <v>586</v>
      </c>
      <c r="X1628" t="s">
        <v>30</v>
      </c>
      <c r="Y1628" s="6">
        <f t="shared" si="105"/>
        <v>803.16499999999996</v>
      </c>
      <c r="Z1628" s="6">
        <f t="shared" si="106"/>
        <v>203.16499999999999</v>
      </c>
      <c r="AA1628" s="6">
        <f t="shared" si="107"/>
        <v>600</v>
      </c>
      <c r="AD1628" s="50">
        <f>Raw[[#This Row],[Net Contractor Cost after rebate]]+Raw[[#This Row],[TotalIncentive]]</f>
        <v>1200</v>
      </c>
      <c r="AH1628" s="69">
        <f>Raw[[#This Row],[Contractor Markup]]/Raw[[#This Row],[RegularPrice]]</f>
        <v>0</v>
      </c>
    </row>
    <row r="1629" spans="1:34" hidden="1" x14ac:dyDescent="0.25">
      <c r="A1629">
        <v>51472</v>
      </c>
      <c r="B1629" t="s">
        <v>1904</v>
      </c>
      <c r="C1629">
        <v>12</v>
      </c>
      <c r="F1629" t="s">
        <v>1915</v>
      </c>
      <c r="G1629" t="s">
        <v>1831</v>
      </c>
      <c r="H1629" t="s">
        <v>3137</v>
      </c>
      <c r="I1629" t="s">
        <v>3137</v>
      </c>
      <c r="L1629">
        <v>16</v>
      </c>
      <c r="M1629">
        <f t="shared" si="104"/>
        <v>16</v>
      </c>
      <c r="N1629">
        <v>10</v>
      </c>
      <c r="O1629">
        <v>9</v>
      </c>
      <c r="P1629" s="46" t="s">
        <v>27</v>
      </c>
      <c r="Q1629" t="s">
        <v>40</v>
      </c>
      <c r="R1629" s="2">
        <v>1669</v>
      </c>
      <c r="S1629" s="2">
        <v>1269</v>
      </c>
      <c r="T1629">
        <v>1</v>
      </c>
      <c r="U1629" s="2">
        <v>400</v>
      </c>
      <c r="V1629" s="2">
        <v>400</v>
      </c>
      <c r="W1629" t="s">
        <v>420</v>
      </c>
      <c r="X1629" t="s">
        <v>30</v>
      </c>
      <c r="Y1629" s="6">
        <f t="shared" si="105"/>
        <v>1669</v>
      </c>
      <c r="Z1629" s="6">
        <f t="shared" si="106"/>
        <v>1269</v>
      </c>
      <c r="AA1629" s="6">
        <f t="shared" si="107"/>
        <v>400</v>
      </c>
      <c r="AD1629" s="50">
        <f>Raw[[#This Row],[Net Contractor Cost after rebate]]+Raw[[#This Row],[TotalIncentive]]</f>
        <v>400</v>
      </c>
      <c r="AH1629" s="69">
        <f>Raw[[#This Row],[Contractor Markup]]/Raw[[#This Row],[RegularPrice]]</f>
        <v>0</v>
      </c>
    </row>
    <row r="1630" spans="1:34" hidden="1" x14ac:dyDescent="0.25">
      <c r="A1630">
        <v>51472</v>
      </c>
      <c r="B1630" t="s">
        <v>1904</v>
      </c>
      <c r="C1630">
        <v>13</v>
      </c>
      <c r="F1630" t="s">
        <v>1915</v>
      </c>
      <c r="G1630" t="s">
        <v>1831</v>
      </c>
      <c r="H1630" t="s">
        <v>3137</v>
      </c>
      <c r="I1630" t="s">
        <v>3137</v>
      </c>
      <c r="L1630">
        <v>16</v>
      </c>
      <c r="M1630">
        <f t="shared" si="104"/>
        <v>16</v>
      </c>
      <c r="N1630">
        <v>10</v>
      </c>
      <c r="O1630">
        <v>9</v>
      </c>
      <c r="P1630" s="46" t="s">
        <v>27</v>
      </c>
      <c r="Q1630" t="s">
        <v>40</v>
      </c>
      <c r="R1630" s="2">
        <v>1669</v>
      </c>
      <c r="S1630" s="2">
        <v>1269</v>
      </c>
      <c r="T1630">
        <v>1</v>
      </c>
      <c r="U1630" s="2">
        <v>400</v>
      </c>
      <c r="V1630" s="2">
        <v>400</v>
      </c>
      <c r="W1630" t="s">
        <v>420</v>
      </c>
      <c r="X1630" t="s">
        <v>30</v>
      </c>
      <c r="Y1630" s="6">
        <f t="shared" si="105"/>
        <v>1669</v>
      </c>
      <c r="Z1630" s="6">
        <f t="shared" si="106"/>
        <v>1269</v>
      </c>
      <c r="AA1630" s="6">
        <f t="shared" si="107"/>
        <v>400</v>
      </c>
      <c r="AD1630" s="50">
        <f>Raw[[#This Row],[Net Contractor Cost after rebate]]+Raw[[#This Row],[TotalIncentive]]</f>
        <v>400</v>
      </c>
      <c r="AH1630" s="69">
        <f>Raw[[#This Row],[Contractor Markup]]/Raw[[#This Row],[RegularPrice]]</f>
        <v>0</v>
      </c>
    </row>
    <row r="1631" spans="1:34" hidden="1" x14ac:dyDescent="0.25">
      <c r="A1631">
        <v>51472</v>
      </c>
      <c r="B1631" t="s">
        <v>1904</v>
      </c>
      <c r="C1631">
        <v>14</v>
      </c>
      <c r="F1631" t="s">
        <v>1915</v>
      </c>
      <c r="G1631" t="s">
        <v>1831</v>
      </c>
      <c r="H1631" t="s">
        <v>3137</v>
      </c>
      <c r="I1631" t="s">
        <v>3137</v>
      </c>
      <c r="L1631">
        <v>16</v>
      </c>
      <c r="M1631">
        <f t="shared" si="104"/>
        <v>16</v>
      </c>
      <c r="N1631">
        <v>10</v>
      </c>
      <c r="O1631">
        <v>9</v>
      </c>
      <c r="P1631" s="46" t="s">
        <v>27</v>
      </c>
      <c r="Q1631" t="s">
        <v>40</v>
      </c>
      <c r="R1631" s="2">
        <v>1669</v>
      </c>
      <c r="S1631" s="2">
        <v>1269</v>
      </c>
      <c r="T1631">
        <v>1</v>
      </c>
      <c r="U1631" s="2">
        <v>400</v>
      </c>
      <c r="V1631" s="2">
        <v>400</v>
      </c>
      <c r="W1631" t="s">
        <v>420</v>
      </c>
      <c r="X1631" t="s">
        <v>30</v>
      </c>
      <c r="Y1631" s="6">
        <f t="shared" si="105"/>
        <v>1669</v>
      </c>
      <c r="Z1631" s="6">
        <f t="shared" si="106"/>
        <v>1269</v>
      </c>
      <c r="AA1631" s="6">
        <f t="shared" si="107"/>
        <v>400</v>
      </c>
      <c r="AD1631" s="50">
        <f>Raw[[#This Row],[Net Contractor Cost after rebate]]+Raw[[#This Row],[TotalIncentive]]</f>
        <v>400</v>
      </c>
      <c r="AH1631" s="69">
        <f>Raw[[#This Row],[Contractor Markup]]/Raw[[#This Row],[RegularPrice]]</f>
        <v>0</v>
      </c>
    </row>
    <row r="1632" spans="1:34" hidden="1" x14ac:dyDescent="0.25">
      <c r="A1632">
        <v>51472</v>
      </c>
      <c r="B1632" t="s">
        <v>1904</v>
      </c>
      <c r="C1632">
        <v>15</v>
      </c>
      <c r="F1632" t="s">
        <v>1916</v>
      </c>
      <c r="G1632" t="s">
        <v>1614</v>
      </c>
      <c r="H1632" t="s">
        <v>3137</v>
      </c>
      <c r="I1632" t="s">
        <v>3137</v>
      </c>
      <c r="L1632">
        <v>19</v>
      </c>
      <c r="M1632">
        <f t="shared" si="104"/>
        <v>19</v>
      </c>
      <c r="N1632">
        <v>12.5</v>
      </c>
      <c r="O1632">
        <v>10.6</v>
      </c>
      <c r="P1632" s="46" t="s">
        <v>27</v>
      </c>
      <c r="Q1632" t="s">
        <v>28</v>
      </c>
      <c r="R1632" s="2">
        <v>1652.12</v>
      </c>
      <c r="S1632" s="2">
        <v>752.12</v>
      </c>
      <c r="T1632">
        <v>1.5</v>
      </c>
      <c r="U1632" s="2">
        <v>600</v>
      </c>
      <c r="V1632" s="2">
        <v>900</v>
      </c>
      <c r="W1632" t="s">
        <v>63</v>
      </c>
      <c r="X1632" t="s">
        <v>30</v>
      </c>
      <c r="Y1632" s="6">
        <f t="shared" si="105"/>
        <v>1101.4133333333332</v>
      </c>
      <c r="Z1632" s="6">
        <f t="shared" si="106"/>
        <v>501.41333333333336</v>
      </c>
      <c r="AA1632" s="6">
        <f t="shared" si="107"/>
        <v>599.99999999999977</v>
      </c>
      <c r="AD1632" s="50">
        <f>Raw[[#This Row],[Net Contractor Cost after rebate]]+Raw[[#This Row],[TotalIncentive]]</f>
        <v>900</v>
      </c>
      <c r="AH1632" s="69">
        <f>Raw[[#This Row],[Contractor Markup]]/Raw[[#This Row],[RegularPrice]]</f>
        <v>0</v>
      </c>
    </row>
    <row r="1633" spans="1:34" hidden="1" x14ac:dyDescent="0.25">
      <c r="A1633">
        <v>51472</v>
      </c>
      <c r="B1633" t="s">
        <v>1904</v>
      </c>
      <c r="C1633">
        <v>16</v>
      </c>
      <c r="F1633" t="s">
        <v>1917</v>
      </c>
      <c r="G1633" t="s">
        <v>1614</v>
      </c>
      <c r="H1633" t="s">
        <v>3137</v>
      </c>
      <c r="I1633" t="s">
        <v>3137</v>
      </c>
      <c r="L1633">
        <v>16</v>
      </c>
      <c r="M1633">
        <f t="shared" si="104"/>
        <v>16</v>
      </c>
      <c r="N1633">
        <v>10.9</v>
      </c>
      <c r="O1633">
        <v>9</v>
      </c>
      <c r="P1633" s="46" t="s">
        <v>27</v>
      </c>
      <c r="Q1633" t="s">
        <v>40</v>
      </c>
      <c r="R1633" s="2">
        <v>1366.33</v>
      </c>
      <c r="S1633" s="2">
        <v>1066.33</v>
      </c>
      <c r="T1633">
        <v>0.75</v>
      </c>
      <c r="U1633" s="2">
        <v>400</v>
      </c>
      <c r="V1633" s="2">
        <v>300</v>
      </c>
      <c r="W1633" t="s">
        <v>1197</v>
      </c>
      <c r="X1633" t="s">
        <v>30</v>
      </c>
      <c r="Y1633" s="6">
        <f t="shared" si="105"/>
        <v>1821.7733333333333</v>
      </c>
      <c r="Z1633" s="6">
        <f t="shared" si="106"/>
        <v>1421.7733333333333</v>
      </c>
      <c r="AA1633" s="6">
        <f t="shared" si="107"/>
        <v>400</v>
      </c>
      <c r="AD1633" s="50">
        <f>Raw[[#This Row],[Net Contractor Cost after rebate]]+Raw[[#This Row],[TotalIncentive]]</f>
        <v>300</v>
      </c>
      <c r="AH1633" s="69">
        <f>Raw[[#This Row],[Contractor Markup]]/Raw[[#This Row],[RegularPrice]]</f>
        <v>0</v>
      </c>
    </row>
    <row r="1634" spans="1:34" hidden="1" x14ac:dyDescent="0.25">
      <c r="A1634">
        <v>51472</v>
      </c>
      <c r="B1634" t="s">
        <v>1904</v>
      </c>
      <c r="C1634">
        <v>17</v>
      </c>
      <c r="F1634" t="s">
        <v>1917</v>
      </c>
      <c r="G1634" t="s">
        <v>1614</v>
      </c>
      <c r="H1634" t="s">
        <v>3137</v>
      </c>
      <c r="I1634" t="s">
        <v>3137</v>
      </c>
      <c r="L1634">
        <v>16</v>
      </c>
      <c r="M1634">
        <f t="shared" si="104"/>
        <v>16</v>
      </c>
      <c r="N1634">
        <v>10.9</v>
      </c>
      <c r="O1634">
        <v>9</v>
      </c>
      <c r="P1634" s="46" t="s">
        <v>27</v>
      </c>
      <c r="Q1634" t="s">
        <v>40</v>
      </c>
      <c r="R1634" s="2">
        <v>1366.33</v>
      </c>
      <c r="S1634" s="2">
        <v>1066.33</v>
      </c>
      <c r="T1634">
        <v>0.75</v>
      </c>
      <c r="U1634" s="2">
        <v>400</v>
      </c>
      <c r="V1634" s="2">
        <v>300</v>
      </c>
      <c r="W1634" t="s">
        <v>1197</v>
      </c>
      <c r="X1634" t="s">
        <v>30</v>
      </c>
      <c r="Y1634" s="6">
        <f t="shared" si="105"/>
        <v>1821.7733333333333</v>
      </c>
      <c r="Z1634" s="6">
        <f t="shared" si="106"/>
        <v>1421.7733333333333</v>
      </c>
      <c r="AA1634" s="6">
        <f t="shared" si="107"/>
        <v>400</v>
      </c>
      <c r="AD1634" s="50">
        <f>Raw[[#This Row],[Net Contractor Cost after rebate]]+Raw[[#This Row],[TotalIncentive]]</f>
        <v>300</v>
      </c>
      <c r="AH1634" s="69">
        <f>Raw[[#This Row],[Contractor Markup]]/Raw[[#This Row],[RegularPrice]]</f>
        <v>0</v>
      </c>
    </row>
    <row r="1635" spans="1:34" hidden="1" x14ac:dyDescent="0.25">
      <c r="A1635">
        <v>51472</v>
      </c>
      <c r="B1635" t="s">
        <v>1904</v>
      </c>
      <c r="C1635">
        <v>18</v>
      </c>
      <c r="F1635" t="s">
        <v>1918</v>
      </c>
      <c r="G1635" t="s">
        <v>1836</v>
      </c>
      <c r="H1635" t="s">
        <v>3143</v>
      </c>
      <c r="I1635" t="s">
        <v>3143</v>
      </c>
      <c r="L1635">
        <v>20.5</v>
      </c>
      <c r="M1635">
        <f t="shared" si="104"/>
        <v>21</v>
      </c>
      <c r="N1635">
        <v>11</v>
      </c>
      <c r="O1635">
        <v>10.199999999999999</v>
      </c>
      <c r="P1635" s="46" t="s">
        <v>27</v>
      </c>
      <c r="Q1635" t="s">
        <v>28</v>
      </c>
      <c r="R1635" s="2">
        <v>5755.03</v>
      </c>
      <c r="S1635" s="2">
        <v>3355.03</v>
      </c>
      <c r="T1635">
        <v>4</v>
      </c>
      <c r="U1635" s="2">
        <v>600</v>
      </c>
      <c r="V1635" s="2">
        <v>2400</v>
      </c>
      <c r="W1635" t="s">
        <v>870</v>
      </c>
      <c r="X1635" t="s">
        <v>30</v>
      </c>
      <c r="Y1635" s="6">
        <f t="shared" si="105"/>
        <v>1438.7574999999999</v>
      </c>
      <c r="Z1635" s="6">
        <f t="shared" si="106"/>
        <v>838.75750000000005</v>
      </c>
      <c r="AA1635" s="6">
        <f t="shared" si="107"/>
        <v>599.99999999999989</v>
      </c>
      <c r="AD1635" s="50">
        <f>Raw[[#This Row],[Net Contractor Cost after rebate]]+Raw[[#This Row],[TotalIncentive]]</f>
        <v>2400</v>
      </c>
      <c r="AH1635" s="69">
        <f>Raw[[#This Row],[Contractor Markup]]/Raw[[#This Row],[RegularPrice]]</f>
        <v>0</v>
      </c>
    </row>
    <row r="1636" spans="1:34" hidden="1" x14ac:dyDescent="0.25">
      <c r="A1636">
        <v>51472</v>
      </c>
      <c r="B1636" t="s">
        <v>1904</v>
      </c>
      <c r="C1636">
        <v>19</v>
      </c>
      <c r="F1636" t="s">
        <v>1918</v>
      </c>
      <c r="G1636" t="s">
        <v>1836</v>
      </c>
      <c r="H1636" t="s">
        <v>3143</v>
      </c>
      <c r="I1636" t="s">
        <v>3143</v>
      </c>
      <c r="L1636">
        <v>20.5</v>
      </c>
      <c r="M1636">
        <f t="shared" si="104"/>
        <v>21</v>
      </c>
      <c r="N1636">
        <v>11</v>
      </c>
      <c r="O1636">
        <v>10.199999999999999</v>
      </c>
      <c r="P1636" s="46" t="s">
        <v>27</v>
      </c>
      <c r="Q1636" t="s">
        <v>28</v>
      </c>
      <c r="R1636" s="2">
        <v>5755.03</v>
      </c>
      <c r="S1636" s="2">
        <v>3355.03</v>
      </c>
      <c r="T1636">
        <v>4</v>
      </c>
      <c r="U1636" s="2">
        <v>600</v>
      </c>
      <c r="V1636" s="2">
        <v>2400</v>
      </c>
      <c r="W1636" t="s">
        <v>870</v>
      </c>
      <c r="X1636" t="s">
        <v>30</v>
      </c>
      <c r="Y1636" s="6">
        <f t="shared" si="105"/>
        <v>1438.7574999999999</v>
      </c>
      <c r="Z1636" s="6">
        <f t="shared" si="106"/>
        <v>838.75750000000005</v>
      </c>
      <c r="AA1636" s="6">
        <f t="shared" si="107"/>
        <v>599.99999999999989</v>
      </c>
      <c r="AD1636" s="50">
        <f>Raw[[#This Row],[Net Contractor Cost after rebate]]+Raw[[#This Row],[TotalIncentive]]</f>
        <v>2400</v>
      </c>
      <c r="AH1636" s="69">
        <f>Raw[[#This Row],[Contractor Markup]]/Raw[[#This Row],[RegularPrice]]</f>
        <v>0</v>
      </c>
    </row>
    <row r="1637" spans="1:34" hidden="1" x14ac:dyDescent="0.25">
      <c r="A1637">
        <v>51472</v>
      </c>
      <c r="B1637" t="s">
        <v>1904</v>
      </c>
      <c r="C1637">
        <v>20</v>
      </c>
      <c r="F1637" t="s">
        <v>1919</v>
      </c>
      <c r="G1637" t="s">
        <v>1618</v>
      </c>
      <c r="H1637" t="s">
        <v>3137</v>
      </c>
      <c r="I1637" t="s">
        <v>3137</v>
      </c>
      <c r="L1637">
        <v>16</v>
      </c>
      <c r="M1637">
        <f t="shared" si="104"/>
        <v>16</v>
      </c>
      <c r="N1637">
        <v>10</v>
      </c>
      <c r="O1637">
        <v>9</v>
      </c>
      <c r="P1637" s="46" t="s">
        <v>27</v>
      </c>
      <c r="Q1637" t="s">
        <v>40</v>
      </c>
      <c r="R1637" s="2">
        <v>1120.6199999999999</v>
      </c>
      <c r="S1637" s="2">
        <v>720.62</v>
      </c>
      <c r="T1637">
        <v>1</v>
      </c>
      <c r="U1637" s="2">
        <v>400</v>
      </c>
      <c r="V1637" s="2">
        <v>400</v>
      </c>
      <c r="W1637" t="s">
        <v>218</v>
      </c>
      <c r="X1637" t="s">
        <v>30</v>
      </c>
      <c r="Y1637" s="6">
        <f t="shared" si="105"/>
        <v>1120.6199999999999</v>
      </c>
      <c r="Z1637" s="6">
        <f t="shared" si="106"/>
        <v>720.62</v>
      </c>
      <c r="AA1637" s="6">
        <f t="shared" si="107"/>
        <v>399.99999999999989</v>
      </c>
      <c r="AD1637" s="50">
        <f>Raw[[#This Row],[Net Contractor Cost after rebate]]+Raw[[#This Row],[TotalIncentive]]</f>
        <v>400</v>
      </c>
      <c r="AH1637" s="69">
        <f>Raw[[#This Row],[Contractor Markup]]/Raw[[#This Row],[RegularPrice]]</f>
        <v>0</v>
      </c>
    </row>
    <row r="1638" spans="1:34" hidden="1" x14ac:dyDescent="0.25">
      <c r="A1638">
        <v>51472</v>
      </c>
      <c r="B1638" t="s">
        <v>1904</v>
      </c>
      <c r="C1638">
        <v>21</v>
      </c>
      <c r="F1638" t="s">
        <v>1920</v>
      </c>
      <c r="G1638" t="s">
        <v>1836</v>
      </c>
      <c r="H1638" t="s">
        <v>3143</v>
      </c>
      <c r="I1638" t="s">
        <v>3143</v>
      </c>
      <c r="L1638">
        <v>16.899999999999999</v>
      </c>
      <c r="M1638">
        <f t="shared" si="104"/>
        <v>17</v>
      </c>
      <c r="N1638">
        <v>9.6999999999999993</v>
      </c>
      <c r="O1638">
        <v>9.6</v>
      </c>
      <c r="P1638" s="46" t="s">
        <v>27</v>
      </c>
      <c r="Q1638" t="s">
        <v>40</v>
      </c>
      <c r="R1638" s="2">
        <v>1513.69</v>
      </c>
      <c r="S1638" s="2">
        <v>713.69</v>
      </c>
      <c r="T1638">
        <v>2</v>
      </c>
      <c r="U1638" s="2">
        <v>400</v>
      </c>
      <c r="V1638" s="2">
        <v>800</v>
      </c>
      <c r="W1638" t="s">
        <v>107</v>
      </c>
      <c r="X1638" t="s">
        <v>30</v>
      </c>
      <c r="Y1638" s="6">
        <f t="shared" si="105"/>
        <v>756.84500000000003</v>
      </c>
      <c r="Z1638" s="6">
        <f t="shared" si="106"/>
        <v>356.84500000000003</v>
      </c>
      <c r="AA1638" s="6">
        <f t="shared" si="107"/>
        <v>400</v>
      </c>
      <c r="AD1638" s="50">
        <f>Raw[[#This Row],[Net Contractor Cost after rebate]]+Raw[[#This Row],[TotalIncentive]]</f>
        <v>800</v>
      </c>
      <c r="AH1638" s="69">
        <f>Raw[[#This Row],[Contractor Markup]]/Raw[[#This Row],[RegularPrice]]</f>
        <v>0</v>
      </c>
    </row>
    <row r="1639" spans="1:34" hidden="1" x14ac:dyDescent="0.25">
      <c r="A1639">
        <v>51472</v>
      </c>
      <c r="B1639" t="s">
        <v>1904</v>
      </c>
      <c r="C1639">
        <v>22</v>
      </c>
      <c r="F1639" t="s">
        <v>1921</v>
      </c>
      <c r="G1639" t="s">
        <v>1614</v>
      </c>
      <c r="H1639" t="s">
        <v>3137</v>
      </c>
      <c r="I1639" t="s">
        <v>3137</v>
      </c>
      <c r="L1639">
        <v>29.4</v>
      </c>
      <c r="M1639">
        <f t="shared" si="104"/>
        <v>30</v>
      </c>
      <c r="N1639">
        <v>15.2</v>
      </c>
      <c r="O1639">
        <v>14</v>
      </c>
      <c r="P1639" s="46" t="s">
        <v>27</v>
      </c>
      <c r="Q1639" t="s">
        <v>28</v>
      </c>
      <c r="R1639" s="2">
        <v>1623.51</v>
      </c>
      <c r="S1639" s="2">
        <v>1023.51</v>
      </c>
      <c r="T1639">
        <v>1</v>
      </c>
      <c r="U1639" s="2">
        <v>600</v>
      </c>
      <c r="V1639" s="2">
        <v>600</v>
      </c>
      <c r="W1639" t="s">
        <v>518</v>
      </c>
      <c r="X1639" t="s">
        <v>30</v>
      </c>
      <c r="Y1639" s="6">
        <f t="shared" si="105"/>
        <v>1623.51</v>
      </c>
      <c r="Z1639" s="6">
        <f t="shared" si="106"/>
        <v>1023.51</v>
      </c>
      <c r="AA1639" s="6">
        <f t="shared" si="107"/>
        <v>600</v>
      </c>
      <c r="AD1639" s="50">
        <f>Raw[[#This Row],[Net Contractor Cost after rebate]]+Raw[[#This Row],[TotalIncentive]]</f>
        <v>600</v>
      </c>
      <c r="AH1639" s="69">
        <f>Raw[[#This Row],[Contractor Markup]]/Raw[[#This Row],[RegularPrice]]</f>
        <v>0</v>
      </c>
    </row>
    <row r="1640" spans="1:34" hidden="1" x14ac:dyDescent="0.25">
      <c r="A1640">
        <v>51472</v>
      </c>
      <c r="B1640" t="s">
        <v>1904</v>
      </c>
      <c r="C1640">
        <v>23</v>
      </c>
      <c r="F1640" t="s">
        <v>1922</v>
      </c>
      <c r="G1640" t="s">
        <v>1614</v>
      </c>
      <c r="H1640" t="s">
        <v>3137</v>
      </c>
      <c r="I1640" t="s">
        <v>3137</v>
      </c>
      <c r="L1640">
        <v>16</v>
      </c>
      <c r="M1640">
        <f t="shared" si="104"/>
        <v>16</v>
      </c>
      <c r="N1640">
        <v>10.9</v>
      </c>
      <c r="O1640">
        <v>9</v>
      </c>
      <c r="P1640" s="46" t="s">
        <v>27</v>
      </c>
      <c r="Q1640" t="s">
        <v>40</v>
      </c>
      <c r="R1640" s="2">
        <v>1125.8800000000001</v>
      </c>
      <c r="S1640" s="2">
        <v>825.88</v>
      </c>
      <c r="T1640">
        <v>0.75</v>
      </c>
      <c r="U1640" s="2">
        <v>400</v>
      </c>
      <c r="V1640" s="2">
        <v>300</v>
      </c>
      <c r="W1640" t="s">
        <v>376</v>
      </c>
      <c r="X1640" t="s">
        <v>30</v>
      </c>
      <c r="Y1640" s="6">
        <f t="shared" si="105"/>
        <v>1501.1733333333334</v>
      </c>
      <c r="Z1640" s="6">
        <f t="shared" si="106"/>
        <v>1101.1733333333334</v>
      </c>
      <c r="AA1640" s="6">
        <f t="shared" si="107"/>
        <v>400</v>
      </c>
      <c r="AD1640" s="50">
        <f>Raw[[#This Row],[Net Contractor Cost after rebate]]+Raw[[#This Row],[TotalIncentive]]</f>
        <v>300</v>
      </c>
      <c r="AH1640" s="69">
        <f>Raw[[#This Row],[Contractor Markup]]/Raw[[#This Row],[RegularPrice]]</f>
        <v>0</v>
      </c>
    </row>
    <row r="1641" spans="1:34" hidden="1" x14ac:dyDescent="0.25">
      <c r="A1641">
        <v>51472</v>
      </c>
      <c r="B1641" t="s">
        <v>1904</v>
      </c>
      <c r="C1641">
        <v>24</v>
      </c>
      <c r="F1641" t="s">
        <v>1922</v>
      </c>
      <c r="G1641" t="s">
        <v>1614</v>
      </c>
      <c r="H1641" t="s">
        <v>3137</v>
      </c>
      <c r="I1641" t="s">
        <v>3137</v>
      </c>
      <c r="L1641">
        <v>16</v>
      </c>
      <c r="M1641">
        <f t="shared" si="104"/>
        <v>16</v>
      </c>
      <c r="N1641">
        <v>10</v>
      </c>
      <c r="O1641">
        <v>9</v>
      </c>
      <c r="P1641" s="46" t="s">
        <v>27</v>
      </c>
      <c r="Q1641" t="s">
        <v>40</v>
      </c>
      <c r="R1641" s="2">
        <v>1225.8800000000001</v>
      </c>
      <c r="S1641" s="2">
        <v>825.88</v>
      </c>
      <c r="T1641">
        <v>1</v>
      </c>
      <c r="U1641" s="2">
        <v>400</v>
      </c>
      <c r="V1641" s="2">
        <v>400</v>
      </c>
      <c r="W1641" t="s">
        <v>376</v>
      </c>
      <c r="X1641" t="s">
        <v>30</v>
      </c>
      <c r="Y1641" s="6">
        <f t="shared" si="105"/>
        <v>1225.8800000000001</v>
      </c>
      <c r="Z1641" s="6">
        <f t="shared" si="106"/>
        <v>825.88</v>
      </c>
      <c r="AA1641" s="6">
        <f t="shared" si="107"/>
        <v>400.00000000000011</v>
      </c>
      <c r="AD1641" s="50">
        <f>Raw[[#This Row],[Net Contractor Cost after rebate]]+Raw[[#This Row],[TotalIncentive]]</f>
        <v>400</v>
      </c>
      <c r="AH1641" s="69">
        <f>Raw[[#This Row],[Contractor Markup]]/Raw[[#This Row],[RegularPrice]]</f>
        <v>0</v>
      </c>
    </row>
    <row r="1642" spans="1:34" hidden="1" x14ac:dyDescent="0.25">
      <c r="A1642">
        <v>51472</v>
      </c>
      <c r="B1642" t="s">
        <v>1904</v>
      </c>
      <c r="C1642">
        <v>25</v>
      </c>
      <c r="F1642" t="s">
        <v>1923</v>
      </c>
      <c r="G1642" t="s">
        <v>1614</v>
      </c>
      <c r="H1642" t="s">
        <v>3137</v>
      </c>
      <c r="I1642" t="s">
        <v>3137</v>
      </c>
      <c r="L1642">
        <v>16</v>
      </c>
      <c r="M1642">
        <f t="shared" si="104"/>
        <v>16</v>
      </c>
      <c r="N1642">
        <v>10</v>
      </c>
      <c r="O1642">
        <v>9</v>
      </c>
      <c r="P1642" s="46" t="s">
        <v>27</v>
      </c>
      <c r="Q1642" t="s">
        <v>40</v>
      </c>
      <c r="R1642" s="2">
        <v>796.52</v>
      </c>
      <c r="S1642" s="2">
        <v>396.52</v>
      </c>
      <c r="T1642">
        <v>1</v>
      </c>
      <c r="U1642" s="2">
        <v>400</v>
      </c>
      <c r="V1642" s="2">
        <v>400</v>
      </c>
      <c r="W1642" t="s">
        <v>420</v>
      </c>
      <c r="X1642" t="s">
        <v>30</v>
      </c>
      <c r="Y1642" s="6">
        <f t="shared" si="105"/>
        <v>796.52</v>
      </c>
      <c r="Z1642" s="6">
        <f t="shared" si="106"/>
        <v>396.52</v>
      </c>
      <c r="AA1642" s="6">
        <f t="shared" si="107"/>
        <v>400</v>
      </c>
      <c r="AD1642" s="50">
        <f>Raw[[#This Row],[Net Contractor Cost after rebate]]+Raw[[#This Row],[TotalIncentive]]</f>
        <v>400</v>
      </c>
      <c r="AH1642" s="69">
        <f>Raw[[#This Row],[Contractor Markup]]/Raw[[#This Row],[RegularPrice]]</f>
        <v>0</v>
      </c>
    </row>
    <row r="1643" spans="1:34" hidden="1" x14ac:dyDescent="0.25">
      <c r="A1643">
        <v>51473</v>
      </c>
      <c r="B1643" t="s">
        <v>1904</v>
      </c>
      <c r="C1643">
        <v>1</v>
      </c>
      <c r="F1643" t="s">
        <v>1924</v>
      </c>
      <c r="G1643" t="s">
        <v>1614</v>
      </c>
      <c r="H1643" t="s">
        <v>3137</v>
      </c>
      <c r="I1643" t="s">
        <v>3137</v>
      </c>
      <c r="L1643">
        <v>16</v>
      </c>
      <c r="M1643">
        <f t="shared" si="104"/>
        <v>16</v>
      </c>
      <c r="N1643">
        <v>10</v>
      </c>
      <c r="O1643">
        <v>9</v>
      </c>
      <c r="P1643" s="46" t="s">
        <v>27</v>
      </c>
      <c r="Q1643" t="s">
        <v>40</v>
      </c>
      <c r="R1643" s="2">
        <v>1589.56</v>
      </c>
      <c r="S1643" s="2">
        <v>1189.56</v>
      </c>
      <c r="T1643">
        <v>1</v>
      </c>
      <c r="U1643" s="2">
        <v>400</v>
      </c>
      <c r="V1643" s="2">
        <v>400</v>
      </c>
      <c r="W1643" t="s">
        <v>420</v>
      </c>
      <c r="X1643" t="s">
        <v>30</v>
      </c>
      <c r="Y1643" s="6">
        <f t="shared" si="105"/>
        <v>1589.56</v>
      </c>
      <c r="Z1643" s="6">
        <f t="shared" si="106"/>
        <v>1189.56</v>
      </c>
      <c r="AA1643" s="6">
        <f t="shared" si="107"/>
        <v>400</v>
      </c>
      <c r="AD1643" s="50">
        <f>Raw[[#This Row],[Net Contractor Cost after rebate]]+Raw[[#This Row],[TotalIncentive]]</f>
        <v>400</v>
      </c>
      <c r="AH1643" s="69">
        <f>Raw[[#This Row],[Contractor Markup]]/Raw[[#This Row],[RegularPrice]]</f>
        <v>0</v>
      </c>
    </row>
    <row r="1644" spans="1:34" hidden="1" x14ac:dyDescent="0.25">
      <c r="A1644">
        <v>51473</v>
      </c>
      <c r="B1644" t="s">
        <v>1904</v>
      </c>
      <c r="C1644">
        <v>2</v>
      </c>
      <c r="F1644" t="s">
        <v>1924</v>
      </c>
      <c r="G1644" t="s">
        <v>1614</v>
      </c>
      <c r="H1644" t="s">
        <v>3137</v>
      </c>
      <c r="I1644" t="s">
        <v>3137</v>
      </c>
      <c r="L1644">
        <v>16</v>
      </c>
      <c r="M1644">
        <f t="shared" si="104"/>
        <v>16</v>
      </c>
      <c r="N1644">
        <v>10</v>
      </c>
      <c r="O1644">
        <v>9</v>
      </c>
      <c r="P1644" s="46" t="s">
        <v>27</v>
      </c>
      <c r="Q1644" t="s">
        <v>40</v>
      </c>
      <c r="R1644" s="2">
        <v>1589.56</v>
      </c>
      <c r="S1644" s="2">
        <v>1189.56</v>
      </c>
      <c r="T1644">
        <v>1</v>
      </c>
      <c r="U1644" s="2">
        <v>400</v>
      </c>
      <c r="V1644" s="2">
        <v>400</v>
      </c>
      <c r="W1644" t="s">
        <v>420</v>
      </c>
      <c r="X1644" t="s">
        <v>30</v>
      </c>
      <c r="Y1644" s="6">
        <f t="shared" si="105"/>
        <v>1589.56</v>
      </c>
      <c r="Z1644" s="6">
        <f t="shared" si="106"/>
        <v>1189.56</v>
      </c>
      <c r="AA1644" s="6">
        <f t="shared" si="107"/>
        <v>400</v>
      </c>
      <c r="AD1644" s="50">
        <f>Raw[[#This Row],[Net Contractor Cost after rebate]]+Raw[[#This Row],[TotalIncentive]]</f>
        <v>400</v>
      </c>
      <c r="AH1644" s="69">
        <f>Raw[[#This Row],[Contractor Markup]]/Raw[[#This Row],[RegularPrice]]</f>
        <v>0</v>
      </c>
    </row>
    <row r="1645" spans="1:34" hidden="1" x14ac:dyDescent="0.25">
      <c r="A1645">
        <v>51473</v>
      </c>
      <c r="B1645" t="s">
        <v>1904</v>
      </c>
      <c r="C1645">
        <v>3</v>
      </c>
      <c r="F1645" t="s">
        <v>1924</v>
      </c>
      <c r="G1645" t="s">
        <v>1614</v>
      </c>
      <c r="H1645" t="s">
        <v>3137</v>
      </c>
      <c r="I1645" t="s">
        <v>3137</v>
      </c>
      <c r="L1645">
        <v>16</v>
      </c>
      <c r="M1645">
        <f t="shared" si="104"/>
        <v>16</v>
      </c>
      <c r="N1645">
        <v>10</v>
      </c>
      <c r="O1645">
        <v>9</v>
      </c>
      <c r="P1645" s="46" t="s">
        <v>27</v>
      </c>
      <c r="Q1645" t="s">
        <v>40</v>
      </c>
      <c r="R1645" s="2">
        <v>1589.56</v>
      </c>
      <c r="S1645" s="2">
        <v>1189.56</v>
      </c>
      <c r="T1645">
        <v>1</v>
      </c>
      <c r="U1645" s="2">
        <v>400</v>
      </c>
      <c r="V1645" s="2">
        <v>400</v>
      </c>
      <c r="W1645" t="s">
        <v>420</v>
      </c>
      <c r="X1645" t="s">
        <v>30</v>
      </c>
      <c r="Y1645" s="6">
        <f t="shared" si="105"/>
        <v>1589.56</v>
      </c>
      <c r="Z1645" s="6">
        <f t="shared" si="106"/>
        <v>1189.56</v>
      </c>
      <c r="AA1645" s="6">
        <f t="shared" si="107"/>
        <v>400</v>
      </c>
      <c r="AD1645" s="50">
        <f>Raw[[#This Row],[Net Contractor Cost after rebate]]+Raw[[#This Row],[TotalIncentive]]</f>
        <v>400</v>
      </c>
      <c r="AH1645" s="69">
        <f>Raw[[#This Row],[Contractor Markup]]/Raw[[#This Row],[RegularPrice]]</f>
        <v>0</v>
      </c>
    </row>
    <row r="1646" spans="1:34" hidden="1" x14ac:dyDescent="0.25">
      <c r="A1646">
        <v>51473</v>
      </c>
      <c r="B1646" t="s">
        <v>1904</v>
      </c>
      <c r="C1646">
        <v>4</v>
      </c>
      <c r="F1646" t="s">
        <v>1925</v>
      </c>
      <c r="G1646" t="s">
        <v>1614</v>
      </c>
      <c r="H1646" t="s">
        <v>3137</v>
      </c>
      <c r="I1646" t="s">
        <v>3137</v>
      </c>
      <c r="L1646">
        <v>16</v>
      </c>
      <c r="M1646">
        <f t="shared" si="104"/>
        <v>16</v>
      </c>
      <c r="N1646">
        <v>10</v>
      </c>
      <c r="O1646">
        <v>9</v>
      </c>
      <c r="P1646" s="46" t="s">
        <v>27</v>
      </c>
      <c r="Q1646" t="s">
        <v>40</v>
      </c>
      <c r="R1646" s="2">
        <v>796.52</v>
      </c>
      <c r="S1646" s="2">
        <v>396.52</v>
      </c>
      <c r="T1646">
        <v>1</v>
      </c>
      <c r="U1646" s="2">
        <v>400</v>
      </c>
      <c r="V1646" s="2">
        <v>400</v>
      </c>
      <c r="W1646" t="s">
        <v>385</v>
      </c>
      <c r="X1646" t="s">
        <v>30</v>
      </c>
      <c r="Y1646" s="6">
        <f t="shared" si="105"/>
        <v>796.52</v>
      </c>
      <c r="Z1646" s="6">
        <f t="shared" si="106"/>
        <v>396.52</v>
      </c>
      <c r="AA1646" s="6">
        <f t="shared" si="107"/>
        <v>400</v>
      </c>
      <c r="AD1646" s="50">
        <f>Raw[[#This Row],[Net Contractor Cost after rebate]]+Raw[[#This Row],[TotalIncentive]]</f>
        <v>400</v>
      </c>
      <c r="AH1646" s="69">
        <f>Raw[[#This Row],[Contractor Markup]]/Raw[[#This Row],[RegularPrice]]</f>
        <v>0</v>
      </c>
    </row>
    <row r="1647" spans="1:34" hidden="1" x14ac:dyDescent="0.25">
      <c r="A1647">
        <v>51473</v>
      </c>
      <c r="B1647" t="s">
        <v>1904</v>
      </c>
      <c r="C1647">
        <v>5</v>
      </c>
      <c r="F1647" t="s">
        <v>1926</v>
      </c>
      <c r="G1647" t="s">
        <v>1831</v>
      </c>
      <c r="H1647" t="s">
        <v>3137</v>
      </c>
      <c r="I1647" t="s">
        <v>3137</v>
      </c>
      <c r="L1647">
        <v>16</v>
      </c>
      <c r="M1647">
        <f t="shared" si="104"/>
        <v>16</v>
      </c>
      <c r="N1647">
        <v>10.9</v>
      </c>
      <c r="O1647">
        <v>9</v>
      </c>
      <c r="P1647" s="46" t="s">
        <v>27</v>
      </c>
      <c r="Q1647" t="s">
        <v>40</v>
      </c>
      <c r="R1647" s="2">
        <v>1411.69</v>
      </c>
      <c r="S1647" s="2">
        <v>1111.69</v>
      </c>
      <c r="T1647">
        <v>0.75</v>
      </c>
      <c r="U1647" s="2">
        <v>400</v>
      </c>
      <c r="V1647" s="2">
        <v>300</v>
      </c>
      <c r="W1647" t="s">
        <v>832</v>
      </c>
      <c r="X1647" t="s">
        <v>30</v>
      </c>
      <c r="Y1647" s="6">
        <f t="shared" si="105"/>
        <v>1882.2533333333333</v>
      </c>
      <c r="Z1647" s="6">
        <f t="shared" si="106"/>
        <v>1482.2533333333333</v>
      </c>
      <c r="AA1647" s="6">
        <f t="shared" si="107"/>
        <v>400</v>
      </c>
      <c r="AD1647" s="50">
        <f>Raw[[#This Row],[Net Contractor Cost after rebate]]+Raw[[#This Row],[TotalIncentive]]</f>
        <v>300</v>
      </c>
      <c r="AH1647" s="69">
        <f>Raw[[#This Row],[Contractor Markup]]/Raw[[#This Row],[RegularPrice]]</f>
        <v>0</v>
      </c>
    </row>
    <row r="1648" spans="1:34" hidden="1" x14ac:dyDescent="0.25">
      <c r="A1648">
        <v>51473</v>
      </c>
      <c r="B1648" t="s">
        <v>1904</v>
      </c>
      <c r="C1648">
        <v>6</v>
      </c>
      <c r="F1648" t="s">
        <v>1926</v>
      </c>
      <c r="G1648" t="s">
        <v>1831</v>
      </c>
      <c r="H1648" t="s">
        <v>3137</v>
      </c>
      <c r="I1648" t="s">
        <v>3137</v>
      </c>
      <c r="L1648">
        <v>16</v>
      </c>
      <c r="M1648">
        <f t="shared" si="104"/>
        <v>16</v>
      </c>
      <c r="N1648">
        <v>10.9</v>
      </c>
      <c r="O1648">
        <v>9</v>
      </c>
      <c r="P1648" s="46" t="s">
        <v>27</v>
      </c>
      <c r="Q1648" t="s">
        <v>40</v>
      </c>
      <c r="R1648" s="2">
        <v>1411.69</v>
      </c>
      <c r="S1648" s="2">
        <v>1111.69</v>
      </c>
      <c r="T1648">
        <v>0.75</v>
      </c>
      <c r="U1648" s="2">
        <v>400</v>
      </c>
      <c r="V1648" s="2">
        <v>300</v>
      </c>
      <c r="W1648" t="s">
        <v>832</v>
      </c>
      <c r="X1648" t="s">
        <v>30</v>
      </c>
      <c r="Y1648" s="6">
        <f t="shared" si="105"/>
        <v>1882.2533333333333</v>
      </c>
      <c r="Z1648" s="6">
        <f t="shared" si="106"/>
        <v>1482.2533333333333</v>
      </c>
      <c r="AA1648" s="6">
        <f t="shared" si="107"/>
        <v>400</v>
      </c>
      <c r="AD1648" s="50">
        <f>Raw[[#This Row],[Net Contractor Cost after rebate]]+Raw[[#This Row],[TotalIncentive]]</f>
        <v>300</v>
      </c>
      <c r="AH1648" s="69">
        <f>Raw[[#This Row],[Contractor Markup]]/Raw[[#This Row],[RegularPrice]]</f>
        <v>0</v>
      </c>
    </row>
    <row r="1649" spans="1:34" hidden="1" x14ac:dyDescent="0.25">
      <c r="A1649">
        <v>51473</v>
      </c>
      <c r="B1649" t="s">
        <v>1904</v>
      </c>
      <c r="C1649">
        <v>7</v>
      </c>
      <c r="F1649" t="s">
        <v>1926</v>
      </c>
      <c r="G1649" t="s">
        <v>1831</v>
      </c>
      <c r="H1649" t="s">
        <v>3137</v>
      </c>
      <c r="I1649" t="s">
        <v>3137</v>
      </c>
      <c r="L1649">
        <v>16</v>
      </c>
      <c r="M1649">
        <f t="shared" si="104"/>
        <v>16</v>
      </c>
      <c r="N1649">
        <v>10</v>
      </c>
      <c r="O1649">
        <v>9</v>
      </c>
      <c r="P1649" s="46" t="s">
        <v>27</v>
      </c>
      <c r="Q1649" t="s">
        <v>40</v>
      </c>
      <c r="R1649" s="2">
        <v>1511.69</v>
      </c>
      <c r="S1649" s="2">
        <v>1111.69</v>
      </c>
      <c r="T1649">
        <v>1</v>
      </c>
      <c r="U1649" s="2">
        <v>400</v>
      </c>
      <c r="V1649" s="2">
        <v>400</v>
      </c>
      <c r="W1649" t="s">
        <v>832</v>
      </c>
      <c r="X1649" t="s">
        <v>30</v>
      </c>
      <c r="Y1649" s="6">
        <f t="shared" si="105"/>
        <v>1511.69</v>
      </c>
      <c r="Z1649" s="6">
        <f t="shared" si="106"/>
        <v>1111.69</v>
      </c>
      <c r="AA1649" s="6">
        <f t="shared" si="107"/>
        <v>400</v>
      </c>
      <c r="AD1649" s="50">
        <f>Raw[[#This Row],[Net Contractor Cost after rebate]]+Raw[[#This Row],[TotalIncentive]]</f>
        <v>400</v>
      </c>
      <c r="AH1649" s="69">
        <f>Raw[[#This Row],[Contractor Markup]]/Raw[[#This Row],[RegularPrice]]</f>
        <v>0</v>
      </c>
    </row>
    <row r="1650" spans="1:34" hidden="1" x14ac:dyDescent="0.25">
      <c r="A1650">
        <v>51473</v>
      </c>
      <c r="B1650" t="s">
        <v>1904</v>
      </c>
      <c r="C1650">
        <v>8</v>
      </c>
      <c r="F1650" t="s">
        <v>1926</v>
      </c>
      <c r="G1650" t="s">
        <v>1831</v>
      </c>
      <c r="H1650" t="s">
        <v>3137</v>
      </c>
      <c r="I1650" t="s">
        <v>3137</v>
      </c>
      <c r="L1650">
        <v>18</v>
      </c>
      <c r="M1650">
        <f t="shared" si="104"/>
        <v>18</v>
      </c>
      <c r="N1650">
        <v>10</v>
      </c>
      <c r="O1650">
        <v>10.6</v>
      </c>
      <c r="P1650" s="46" t="s">
        <v>27</v>
      </c>
      <c r="Q1650" t="s">
        <v>28</v>
      </c>
      <c r="R1650" s="2">
        <v>2311.69</v>
      </c>
      <c r="S1650" s="2">
        <v>1111.69</v>
      </c>
      <c r="T1650">
        <v>2</v>
      </c>
      <c r="U1650" s="2">
        <v>600</v>
      </c>
      <c r="V1650" s="2">
        <v>1200</v>
      </c>
      <c r="W1650" t="s">
        <v>832</v>
      </c>
      <c r="X1650" t="s">
        <v>30</v>
      </c>
      <c r="Y1650" s="6">
        <f t="shared" si="105"/>
        <v>1155.845</v>
      </c>
      <c r="Z1650" s="6">
        <f t="shared" si="106"/>
        <v>555.84500000000003</v>
      </c>
      <c r="AA1650" s="6">
        <f t="shared" si="107"/>
        <v>600</v>
      </c>
      <c r="AD1650" s="50">
        <f>Raw[[#This Row],[Net Contractor Cost after rebate]]+Raw[[#This Row],[TotalIncentive]]</f>
        <v>1200</v>
      </c>
      <c r="AH1650" s="69">
        <f>Raw[[#This Row],[Contractor Markup]]/Raw[[#This Row],[RegularPrice]]</f>
        <v>0</v>
      </c>
    </row>
    <row r="1651" spans="1:34" hidden="1" x14ac:dyDescent="0.25">
      <c r="A1651">
        <v>51473</v>
      </c>
      <c r="B1651" t="s">
        <v>1904</v>
      </c>
      <c r="C1651">
        <v>9</v>
      </c>
      <c r="F1651" t="s">
        <v>1927</v>
      </c>
      <c r="G1651" t="s">
        <v>1836</v>
      </c>
      <c r="H1651" t="s">
        <v>3137</v>
      </c>
      <c r="I1651" t="s">
        <v>3137</v>
      </c>
      <c r="L1651">
        <v>21.9</v>
      </c>
      <c r="M1651">
        <f t="shared" si="104"/>
        <v>22</v>
      </c>
      <c r="N1651">
        <v>12.8</v>
      </c>
      <c r="O1651">
        <v>12.2</v>
      </c>
      <c r="P1651" s="46" t="s">
        <v>27</v>
      </c>
      <c r="Q1651" t="s">
        <v>28</v>
      </c>
      <c r="R1651" s="2">
        <v>1603.75</v>
      </c>
      <c r="S1651" s="2">
        <v>1003.75</v>
      </c>
      <c r="T1651">
        <v>1</v>
      </c>
      <c r="U1651" s="2">
        <v>600</v>
      </c>
      <c r="V1651" s="2">
        <v>600</v>
      </c>
      <c r="W1651" t="s">
        <v>1285</v>
      </c>
      <c r="X1651" t="s">
        <v>30</v>
      </c>
      <c r="Y1651" s="6">
        <f t="shared" si="105"/>
        <v>1603.75</v>
      </c>
      <c r="Z1651" s="6">
        <f t="shared" si="106"/>
        <v>1003.75</v>
      </c>
      <c r="AA1651" s="6">
        <f t="shared" si="107"/>
        <v>600</v>
      </c>
      <c r="AD1651" s="50">
        <f>Raw[[#This Row],[Net Contractor Cost after rebate]]+Raw[[#This Row],[TotalIncentive]]</f>
        <v>600</v>
      </c>
      <c r="AH1651" s="69">
        <f>Raw[[#This Row],[Contractor Markup]]/Raw[[#This Row],[RegularPrice]]</f>
        <v>0</v>
      </c>
    </row>
    <row r="1652" spans="1:34" hidden="1" x14ac:dyDescent="0.25">
      <c r="A1652">
        <v>51473</v>
      </c>
      <c r="B1652" t="s">
        <v>1904</v>
      </c>
      <c r="C1652">
        <v>10</v>
      </c>
      <c r="F1652" t="s">
        <v>1928</v>
      </c>
      <c r="G1652" t="s">
        <v>1694</v>
      </c>
      <c r="H1652" t="s">
        <v>3137</v>
      </c>
      <c r="I1652" t="s">
        <v>3137</v>
      </c>
      <c r="L1652">
        <v>19.7</v>
      </c>
      <c r="M1652">
        <f t="shared" si="104"/>
        <v>20</v>
      </c>
      <c r="N1652">
        <v>10.5</v>
      </c>
      <c r="O1652">
        <v>10.3</v>
      </c>
      <c r="P1652" s="46" t="s">
        <v>27</v>
      </c>
      <c r="Q1652" t="s">
        <v>28</v>
      </c>
      <c r="R1652" s="2">
        <v>5341.2</v>
      </c>
      <c r="S1652" s="2">
        <v>3091.2</v>
      </c>
      <c r="T1652">
        <v>3.75</v>
      </c>
      <c r="U1652" s="2">
        <v>600</v>
      </c>
      <c r="V1652" s="2">
        <v>2250</v>
      </c>
      <c r="W1652" t="s">
        <v>320</v>
      </c>
      <c r="X1652" t="s">
        <v>30</v>
      </c>
      <c r="Y1652" s="6">
        <f t="shared" si="105"/>
        <v>1424.32</v>
      </c>
      <c r="Z1652" s="6">
        <f t="shared" si="106"/>
        <v>824.31999999999994</v>
      </c>
      <c r="AA1652" s="6">
        <f t="shared" si="107"/>
        <v>600</v>
      </c>
      <c r="AD1652" s="50">
        <f>Raw[[#This Row],[Net Contractor Cost after rebate]]+Raw[[#This Row],[TotalIncentive]]</f>
        <v>2250</v>
      </c>
      <c r="AH1652" s="69">
        <f>Raw[[#This Row],[Contractor Markup]]/Raw[[#This Row],[RegularPrice]]</f>
        <v>0</v>
      </c>
    </row>
    <row r="1653" spans="1:34" hidden="1" x14ac:dyDescent="0.25">
      <c r="A1653">
        <v>51473</v>
      </c>
      <c r="B1653" t="s">
        <v>1904</v>
      </c>
      <c r="C1653">
        <v>11</v>
      </c>
      <c r="F1653" t="s">
        <v>1929</v>
      </c>
      <c r="G1653" t="s">
        <v>1618</v>
      </c>
      <c r="H1653" t="s">
        <v>3143</v>
      </c>
      <c r="I1653" t="s">
        <v>3143</v>
      </c>
      <c r="L1653">
        <v>17.600000000000001</v>
      </c>
      <c r="M1653">
        <f t="shared" si="104"/>
        <v>18</v>
      </c>
      <c r="N1653">
        <v>11.2</v>
      </c>
      <c r="O1653">
        <v>10</v>
      </c>
      <c r="P1653" s="46" t="s">
        <v>27</v>
      </c>
      <c r="Q1653" t="s">
        <v>65</v>
      </c>
      <c r="R1653" s="2">
        <v>944.1</v>
      </c>
      <c r="S1653" s="2">
        <v>569.1</v>
      </c>
      <c r="T1653">
        <v>0.75</v>
      </c>
      <c r="U1653" s="2">
        <v>500</v>
      </c>
      <c r="V1653" s="2">
        <v>375</v>
      </c>
      <c r="W1653" t="s">
        <v>154</v>
      </c>
      <c r="X1653" t="s">
        <v>30</v>
      </c>
      <c r="Y1653" s="6">
        <f t="shared" si="105"/>
        <v>1258.8</v>
      </c>
      <c r="Z1653" s="6">
        <f t="shared" si="106"/>
        <v>758.80000000000007</v>
      </c>
      <c r="AA1653" s="6">
        <f t="shared" si="107"/>
        <v>499.99999999999989</v>
      </c>
      <c r="AD1653" s="50">
        <f>Raw[[#This Row],[Net Contractor Cost after rebate]]+Raw[[#This Row],[TotalIncentive]]</f>
        <v>375</v>
      </c>
      <c r="AH1653" s="69">
        <f>Raw[[#This Row],[Contractor Markup]]/Raw[[#This Row],[RegularPrice]]</f>
        <v>0</v>
      </c>
    </row>
    <row r="1654" spans="1:34" hidden="1" x14ac:dyDescent="0.25">
      <c r="A1654">
        <v>51473</v>
      </c>
      <c r="B1654" t="s">
        <v>1904</v>
      </c>
      <c r="C1654">
        <v>12</v>
      </c>
      <c r="F1654" t="s">
        <v>1929</v>
      </c>
      <c r="G1654" t="s">
        <v>1618</v>
      </c>
      <c r="H1654" t="s">
        <v>3143</v>
      </c>
      <c r="I1654" t="s">
        <v>3143</v>
      </c>
      <c r="L1654">
        <v>17.600000000000001</v>
      </c>
      <c r="M1654">
        <f t="shared" si="104"/>
        <v>18</v>
      </c>
      <c r="N1654">
        <v>11.2</v>
      </c>
      <c r="O1654">
        <v>10</v>
      </c>
      <c r="P1654" s="46" t="s">
        <v>27</v>
      </c>
      <c r="Q1654" t="s">
        <v>65</v>
      </c>
      <c r="R1654" s="2">
        <v>944.1</v>
      </c>
      <c r="S1654" s="2">
        <v>569.1</v>
      </c>
      <c r="T1654">
        <v>0.75</v>
      </c>
      <c r="U1654" s="2">
        <v>500</v>
      </c>
      <c r="V1654" s="2">
        <v>375</v>
      </c>
      <c r="W1654" t="s">
        <v>154</v>
      </c>
      <c r="X1654" t="s">
        <v>30</v>
      </c>
      <c r="Y1654" s="6">
        <f t="shared" si="105"/>
        <v>1258.8</v>
      </c>
      <c r="Z1654" s="6">
        <f t="shared" si="106"/>
        <v>758.80000000000007</v>
      </c>
      <c r="AA1654" s="6">
        <f t="shared" si="107"/>
        <v>499.99999999999989</v>
      </c>
      <c r="AD1654" s="50">
        <f>Raw[[#This Row],[Net Contractor Cost after rebate]]+Raw[[#This Row],[TotalIncentive]]</f>
        <v>375</v>
      </c>
      <c r="AH1654" s="69">
        <f>Raw[[#This Row],[Contractor Markup]]/Raw[[#This Row],[RegularPrice]]</f>
        <v>0</v>
      </c>
    </row>
    <row r="1655" spans="1:34" hidden="1" x14ac:dyDescent="0.25">
      <c r="A1655">
        <v>51473</v>
      </c>
      <c r="B1655" t="s">
        <v>1904</v>
      </c>
      <c r="C1655">
        <v>13</v>
      </c>
      <c r="F1655" t="s">
        <v>1930</v>
      </c>
      <c r="G1655" t="s">
        <v>1618</v>
      </c>
      <c r="H1655" t="s">
        <v>3143</v>
      </c>
      <c r="I1655" t="s">
        <v>3143</v>
      </c>
      <c r="L1655">
        <v>18</v>
      </c>
      <c r="M1655">
        <f t="shared" si="104"/>
        <v>18</v>
      </c>
      <c r="N1655">
        <v>10.5</v>
      </c>
      <c r="O1655">
        <v>10</v>
      </c>
      <c r="P1655" s="46" t="s">
        <v>27</v>
      </c>
      <c r="Q1655" t="s">
        <v>28</v>
      </c>
      <c r="R1655" s="2">
        <v>2191.21</v>
      </c>
      <c r="S1655" s="2">
        <v>391.21</v>
      </c>
      <c r="T1655">
        <v>3</v>
      </c>
      <c r="U1655" s="2">
        <v>600</v>
      </c>
      <c r="V1655" s="2">
        <v>1800</v>
      </c>
      <c r="W1655" t="s">
        <v>107</v>
      </c>
      <c r="X1655" t="s">
        <v>30</v>
      </c>
      <c r="Y1655" s="6">
        <f t="shared" si="105"/>
        <v>730.40333333333331</v>
      </c>
      <c r="Z1655" s="6">
        <f t="shared" si="106"/>
        <v>130.40333333333334</v>
      </c>
      <c r="AA1655" s="6">
        <f t="shared" si="107"/>
        <v>600</v>
      </c>
      <c r="AD1655" s="50">
        <f>Raw[[#This Row],[Net Contractor Cost after rebate]]+Raw[[#This Row],[TotalIncentive]]</f>
        <v>1800</v>
      </c>
      <c r="AH1655" s="69">
        <f>Raw[[#This Row],[Contractor Markup]]/Raw[[#This Row],[RegularPrice]]</f>
        <v>0</v>
      </c>
    </row>
    <row r="1656" spans="1:34" hidden="1" x14ac:dyDescent="0.25">
      <c r="A1656">
        <v>51473</v>
      </c>
      <c r="B1656" t="s">
        <v>1904</v>
      </c>
      <c r="C1656">
        <v>14</v>
      </c>
      <c r="F1656" t="s">
        <v>1931</v>
      </c>
      <c r="G1656" t="s">
        <v>1621</v>
      </c>
      <c r="H1656" t="s">
        <v>3137</v>
      </c>
      <c r="I1656" t="s">
        <v>3137</v>
      </c>
      <c r="L1656">
        <v>19</v>
      </c>
      <c r="M1656">
        <f t="shared" si="104"/>
        <v>19</v>
      </c>
      <c r="N1656">
        <v>12.5</v>
      </c>
      <c r="O1656">
        <v>10.6</v>
      </c>
      <c r="P1656" s="46" t="s">
        <v>27</v>
      </c>
      <c r="Q1656" t="s">
        <v>28</v>
      </c>
      <c r="R1656" s="2">
        <v>1469.77</v>
      </c>
      <c r="S1656" s="2">
        <v>569.77</v>
      </c>
      <c r="T1656">
        <v>1.5</v>
      </c>
      <c r="U1656" s="2">
        <v>600</v>
      </c>
      <c r="V1656" s="2">
        <v>900</v>
      </c>
      <c r="W1656" t="s">
        <v>845</v>
      </c>
      <c r="X1656" t="s">
        <v>30</v>
      </c>
      <c r="Y1656" s="6">
        <f t="shared" si="105"/>
        <v>979.84666666666669</v>
      </c>
      <c r="Z1656" s="6">
        <f t="shared" si="106"/>
        <v>379.84666666666664</v>
      </c>
      <c r="AA1656" s="6">
        <f t="shared" si="107"/>
        <v>600</v>
      </c>
      <c r="AD1656" s="50">
        <f>Raw[[#This Row],[Net Contractor Cost after rebate]]+Raw[[#This Row],[TotalIncentive]]</f>
        <v>900</v>
      </c>
      <c r="AH1656" s="69">
        <f>Raw[[#This Row],[Contractor Markup]]/Raw[[#This Row],[RegularPrice]]</f>
        <v>0</v>
      </c>
    </row>
    <row r="1657" spans="1:34" hidden="1" x14ac:dyDescent="0.25">
      <c r="A1657">
        <v>51473</v>
      </c>
      <c r="B1657" t="s">
        <v>1904</v>
      </c>
      <c r="C1657">
        <v>15</v>
      </c>
      <c r="F1657" t="s">
        <v>1932</v>
      </c>
      <c r="G1657" t="s">
        <v>1831</v>
      </c>
      <c r="H1657" t="s">
        <v>3143</v>
      </c>
      <c r="I1657" t="s">
        <v>3143</v>
      </c>
      <c r="L1657">
        <v>18</v>
      </c>
      <c r="M1657">
        <f t="shared" si="104"/>
        <v>18</v>
      </c>
      <c r="N1657">
        <v>10.5</v>
      </c>
      <c r="O1657">
        <v>10</v>
      </c>
      <c r="P1657" s="46" t="s">
        <v>27</v>
      </c>
      <c r="Q1657" t="s">
        <v>28</v>
      </c>
      <c r="R1657" s="2">
        <v>2874</v>
      </c>
      <c r="S1657" s="2">
        <v>1074</v>
      </c>
      <c r="T1657">
        <v>3</v>
      </c>
      <c r="U1657" s="2">
        <v>600</v>
      </c>
      <c r="V1657" s="2">
        <v>1800</v>
      </c>
      <c r="W1657" t="s">
        <v>1933</v>
      </c>
      <c r="X1657" t="s">
        <v>30</v>
      </c>
      <c r="Y1657" s="6">
        <f t="shared" si="105"/>
        <v>958</v>
      </c>
      <c r="Z1657" s="6">
        <f t="shared" si="106"/>
        <v>358</v>
      </c>
      <c r="AA1657" s="6">
        <f t="shared" si="107"/>
        <v>600</v>
      </c>
      <c r="AD1657" s="50">
        <f>Raw[[#This Row],[Net Contractor Cost after rebate]]+Raw[[#This Row],[TotalIncentive]]</f>
        <v>1800</v>
      </c>
      <c r="AH1657" s="69">
        <f>Raw[[#This Row],[Contractor Markup]]/Raw[[#This Row],[RegularPrice]]</f>
        <v>0</v>
      </c>
    </row>
    <row r="1658" spans="1:34" hidden="1" x14ac:dyDescent="0.25">
      <c r="A1658">
        <v>51473</v>
      </c>
      <c r="B1658" t="s">
        <v>1904</v>
      </c>
      <c r="C1658">
        <v>16</v>
      </c>
      <c r="F1658" t="s">
        <v>1932</v>
      </c>
      <c r="G1658" t="s">
        <v>1831</v>
      </c>
      <c r="H1658" t="s">
        <v>3143</v>
      </c>
      <c r="I1658" t="s">
        <v>3143</v>
      </c>
      <c r="L1658">
        <v>18</v>
      </c>
      <c r="M1658">
        <f t="shared" si="104"/>
        <v>18</v>
      </c>
      <c r="N1658">
        <v>10.5</v>
      </c>
      <c r="O1658">
        <v>10</v>
      </c>
      <c r="P1658" s="46" t="s">
        <v>27</v>
      </c>
      <c r="Q1658" t="s">
        <v>28</v>
      </c>
      <c r="R1658" s="2">
        <v>2874</v>
      </c>
      <c r="S1658" s="2">
        <v>1074</v>
      </c>
      <c r="T1658">
        <v>3</v>
      </c>
      <c r="U1658" s="2">
        <v>600</v>
      </c>
      <c r="V1658" s="2">
        <v>1800</v>
      </c>
      <c r="W1658" t="s">
        <v>1208</v>
      </c>
      <c r="X1658" t="s">
        <v>30</v>
      </c>
      <c r="Y1658" s="6">
        <f t="shared" si="105"/>
        <v>958</v>
      </c>
      <c r="Z1658" s="6">
        <f t="shared" si="106"/>
        <v>358</v>
      </c>
      <c r="AA1658" s="6">
        <f t="shared" si="107"/>
        <v>600</v>
      </c>
      <c r="AD1658" s="50">
        <f>Raw[[#This Row],[Net Contractor Cost after rebate]]+Raw[[#This Row],[TotalIncentive]]</f>
        <v>1800</v>
      </c>
      <c r="AH1658" s="69">
        <f>Raw[[#This Row],[Contractor Markup]]/Raw[[#This Row],[RegularPrice]]</f>
        <v>0</v>
      </c>
    </row>
    <row r="1659" spans="1:34" hidden="1" x14ac:dyDescent="0.25">
      <c r="A1659">
        <v>51473</v>
      </c>
      <c r="B1659" t="s">
        <v>1904</v>
      </c>
      <c r="C1659">
        <v>17</v>
      </c>
      <c r="F1659" t="s">
        <v>1932</v>
      </c>
      <c r="G1659" t="s">
        <v>1831</v>
      </c>
      <c r="H1659" t="s">
        <v>3143</v>
      </c>
      <c r="I1659" t="s">
        <v>3143</v>
      </c>
      <c r="L1659">
        <v>18</v>
      </c>
      <c r="M1659">
        <f t="shared" si="104"/>
        <v>18</v>
      </c>
      <c r="N1659">
        <v>10.5</v>
      </c>
      <c r="O1659">
        <v>10</v>
      </c>
      <c r="P1659" s="46" t="s">
        <v>27</v>
      </c>
      <c r="Q1659" t="s">
        <v>28</v>
      </c>
      <c r="R1659" s="2">
        <v>2874</v>
      </c>
      <c r="S1659" s="2">
        <v>1074</v>
      </c>
      <c r="T1659">
        <v>3</v>
      </c>
      <c r="U1659" s="2">
        <v>600</v>
      </c>
      <c r="V1659" s="2">
        <v>1800</v>
      </c>
      <c r="W1659" t="s">
        <v>1208</v>
      </c>
      <c r="X1659" t="s">
        <v>30</v>
      </c>
      <c r="Y1659" s="6">
        <f t="shared" si="105"/>
        <v>958</v>
      </c>
      <c r="Z1659" s="6">
        <f t="shared" si="106"/>
        <v>358</v>
      </c>
      <c r="AA1659" s="6">
        <f t="shared" si="107"/>
        <v>600</v>
      </c>
      <c r="AD1659" s="50">
        <f>Raw[[#This Row],[Net Contractor Cost after rebate]]+Raw[[#This Row],[TotalIncentive]]</f>
        <v>1800</v>
      </c>
      <c r="AH1659" s="69">
        <f>Raw[[#This Row],[Contractor Markup]]/Raw[[#This Row],[RegularPrice]]</f>
        <v>0</v>
      </c>
    </row>
    <row r="1660" spans="1:34" hidden="1" x14ac:dyDescent="0.25">
      <c r="A1660">
        <v>51473</v>
      </c>
      <c r="B1660" t="s">
        <v>1904</v>
      </c>
      <c r="C1660">
        <v>18</v>
      </c>
      <c r="F1660" t="s">
        <v>1932</v>
      </c>
      <c r="G1660" t="s">
        <v>1831</v>
      </c>
      <c r="H1660" t="s">
        <v>3143</v>
      </c>
      <c r="I1660" t="s">
        <v>3143</v>
      </c>
      <c r="L1660">
        <v>18</v>
      </c>
      <c r="M1660">
        <f t="shared" si="104"/>
        <v>18</v>
      </c>
      <c r="N1660">
        <v>10.5</v>
      </c>
      <c r="O1660">
        <v>10</v>
      </c>
      <c r="P1660" s="46" t="s">
        <v>27</v>
      </c>
      <c r="Q1660" t="s">
        <v>28</v>
      </c>
      <c r="R1660" s="2">
        <v>2874</v>
      </c>
      <c r="S1660" s="2">
        <v>1074</v>
      </c>
      <c r="T1660">
        <v>3</v>
      </c>
      <c r="U1660" s="2">
        <v>600</v>
      </c>
      <c r="V1660" s="2">
        <v>1800</v>
      </c>
      <c r="W1660" t="s">
        <v>272</v>
      </c>
      <c r="X1660" t="s">
        <v>30</v>
      </c>
      <c r="Y1660" s="6">
        <f t="shared" si="105"/>
        <v>958</v>
      </c>
      <c r="Z1660" s="6">
        <f t="shared" si="106"/>
        <v>358</v>
      </c>
      <c r="AA1660" s="6">
        <f t="shared" si="107"/>
        <v>600</v>
      </c>
      <c r="AD1660" s="50">
        <f>Raw[[#This Row],[Net Contractor Cost after rebate]]+Raw[[#This Row],[TotalIncentive]]</f>
        <v>1800</v>
      </c>
      <c r="AH1660" s="69">
        <f>Raw[[#This Row],[Contractor Markup]]/Raw[[#This Row],[RegularPrice]]</f>
        <v>0</v>
      </c>
    </row>
    <row r="1661" spans="1:34" hidden="1" x14ac:dyDescent="0.25">
      <c r="A1661">
        <v>51473</v>
      </c>
      <c r="B1661" t="s">
        <v>1904</v>
      </c>
      <c r="C1661">
        <v>19</v>
      </c>
      <c r="F1661" t="s">
        <v>1932</v>
      </c>
      <c r="G1661" t="s">
        <v>1831</v>
      </c>
      <c r="H1661" t="s">
        <v>3143</v>
      </c>
      <c r="I1661" t="s">
        <v>3143</v>
      </c>
      <c r="L1661">
        <v>18</v>
      </c>
      <c r="M1661">
        <f t="shared" si="104"/>
        <v>18</v>
      </c>
      <c r="N1661">
        <v>10.5</v>
      </c>
      <c r="O1661">
        <v>10</v>
      </c>
      <c r="P1661" s="46" t="s">
        <v>27</v>
      </c>
      <c r="Q1661" t="s">
        <v>28</v>
      </c>
      <c r="R1661" s="2">
        <v>2874</v>
      </c>
      <c r="S1661" s="2">
        <v>1074</v>
      </c>
      <c r="T1661">
        <v>3</v>
      </c>
      <c r="U1661" s="2">
        <v>600</v>
      </c>
      <c r="V1661" s="2">
        <v>1800</v>
      </c>
      <c r="W1661" t="s">
        <v>207</v>
      </c>
      <c r="X1661" t="s">
        <v>30</v>
      </c>
      <c r="Y1661" s="6">
        <f t="shared" si="105"/>
        <v>958</v>
      </c>
      <c r="Z1661" s="6">
        <f t="shared" si="106"/>
        <v>358</v>
      </c>
      <c r="AA1661" s="6">
        <f t="shared" si="107"/>
        <v>600</v>
      </c>
      <c r="AD1661" s="50">
        <f>Raw[[#This Row],[Net Contractor Cost after rebate]]+Raw[[#This Row],[TotalIncentive]]</f>
        <v>1800</v>
      </c>
      <c r="AH1661" s="69">
        <f>Raw[[#This Row],[Contractor Markup]]/Raw[[#This Row],[RegularPrice]]</f>
        <v>0</v>
      </c>
    </row>
    <row r="1662" spans="1:34" hidden="1" x14ac:dyDescent="0.25">
      <c r="A1662">
        <v>51473</v>
      </c>
      <c r="B1662" t="s">
        <v>1904</v>
      </c>
      <c r="C1662">
        <v>20</v>
      </c>
      <c r="F1662" t="s">
        <v>1932</v>
      </c>
      <c r="G1662" t="s">
        <v>1831</v>
      </c>
      <c r="H1662" t="s">
        <v>3143</v>
      </c>
      <c r="I1662" t="s">
        <v>3143</v>
      </c>
      <c r="L1662">
        <v>18</v>
      </c>
      <c r="M1662">
        <f t="shared" si="104"/>
        <v>18</v>
      </c>
      <c r="N1662">
        <v>10.5</v>
      </c>
      <c r="O1662">
        <v>10</v>
      </c>
      <c r="P1662" s="46" t="s">
        <v>27</v>
      </c>
      <c r="Q1662" t="s">
        <v>28</v>
      </c>
      <c r="R1662" s="2">
        <v>2874</v>
      </c>
      <c r="S1662" s="2">
        <v>1074</v>
      </c>
      <c r="T1662">
        <v>3</v>
      </c>
      <c r="U1662" s="2">
        <v>600</v>
      </c>
      <c r="V1662" s="2">
        <v>1800</v>
      </c>
      <c r="W1662" t="s">
        <v>1208</v>
      </c>
      <c r="X1662" t="s">
        <v>30</v>
      </c>
      <c r="Y1662" s="6">
        <f t="shared" si="105"/>
        <v>958</v>
      </c>
      <c r="Z1662" s="6">
        <f t="shared" si="106"/>
        <v>358</v>
      </c>
      <c r="AA1662" s="6">
        <f t="shared" si="107"/>
        <v>600</v>
      </c>
      <c r="AD1662" s="50">
        <f>Raw[[#This Row],[Net Contractor Cost after rebate]]+Raw[[#This Row],[TotalIncentive]]</f>
        <v>1800</v>
      </c>
      <c r="AH1662" s="69">
        <f>Raw[[#This Row],[Contractor Markup]]/Raw[[#This Row],[RegularPrice]]</f>
        <v>0</v>
      </c>
    </row>
    <row r="1663" spans="1:34" hidden="1" x14ac:dyDescent="0.25">
      <c r="A1663">
        <v>51473</v>
      </c>
      <c r="B1663" t="s">
        <v>1904</v>
      </c>
      <c r="C1663">
        <v>21</v>
      </c>
      <c r="F1663" t="s">
        <v>1934</v>
      </c>
      <c r="G1663" t="s">
        <v>1618</v>
      </c>
      <c r="H1663" t="s">
        <v>3143</v>
      </c>
      <c r="I1663" t="s">
        <v>3143</v>
      </c>
      <c r="L1663">
        <v>18</v>
      </c>
      <c r="M1663">
        <f t="shared" si="104"/>
        <v>18</v>
      </c>
      <c r="N1663">
        <v>10.5</v>
      </c>
      <c r="O1663">
        <v>10</v>
      </c>
      <c r="P1663" s="46" t="s">
        <v>27</v>
      </c>
      <c r="Q1663" t="s">
        <v>28</v>
      </c>
      <c r="R1663" s="2">
        <v>2129.14</v>
      </c>
      <c r="S1663" s="2">
        <v>329.14</v>
      </c>
      <c r="T1663">
        <v>3</v>
      </c>
      <c r="U1663" s="2">
        <v>600</v>
      </c>
      <c r="V1663" s="2">
        <v>1800</v>
      </c>
      <c r="W1663" t="s">
        <v>342</v>
      </c>
      <c r="X1663" t="s">
        <v>30</v>
      </c>
      <c r="Y1663" s="6">
        <f t="shared" si="105"/>
        <v>709.71333333333325</v>
      </c>
      <c r="Z1663" s="6">
        <f t="shared" si="106"/>
        <v>109.71333333333332</v>
      </c>
      <c r="AA1663" s="6">
        <f t="shared" si="107"/>
        <v>599.99999999999989</v>
      </c>
      <c r="AD1663" s="50">
        <f>Raw[[#This Row],[Net Contractor Cost after rebate]]+Raw[[#This Row],[TotalIncentive]]</f>
        <v>1800</v>
      </c>
      <c r="AH1663" s="69">
        <f>Raw[[#This Row],[Contractor Markup]]/Raw[[#This Row],[RegularPrice]]</f>
        <v>0</v>
      </c>
    </row>
    <row r="1664" spans="1:34" hidden="1" x14ac:dyDescent="0.25">
      <c r="A1664">
        <v>51473</v>
      </c>
      <c r="B1664" t="s">
        <v>1904</v>
      </c>
      <c r="C1664">
        <v>22</v>
      </c>
      <c r="F1664" t="s">
        <v>1935</v>
      </c>
      <c r="G1664" t="s">
        <v>1618</v>
      </c>
      <c r="H1664" t="s">
        <v>3144</v>
      </c>
      <c r="I1664" t="s">
        <v>3144</v>
      </c>
      <c r="L1664">
        <v>18</v>
      </c>
      <c r="M1664">
        <f t="shared" si="104"/>
        <v>18</v>
      </c>
      <c r="N1664">
        <v>12.5</v>
      </c>
      <c r="O1664">
        <v>9</v>
      </c>
      <c r="P1664" s="46" t="s">
        <v>27</v>
      </c>
      <c r="Q1664" t="s">
        <v>40</v>
      </c>
      <c r="R1664" s="2">
        <v>1741.18</v>
      </c>
      <c r="S1664" s="2">
        <v>1037.18</v>
      </c>
      <c r="T1664">
        <v>1.76</v>
      </c>
      <c r="U1664" s="2">
        <v>400</v>
      </c>
      <c r="V1664" s="2">
        <v>704</v>
      </c>
      <c r="W1664" t="s">
        <v>507</v>
      </c>
      <c r="X1664" t="s">
        <v>30</v>
      </c>
      <c r="Y1664" s="6">
        <f t="shared" si="105"/>
        <v>989.30681818181824</v>
      </c>
      <c r="Z1664" s="6">
        <f t="shared" si="106"/>
        <v>589.30681818181824</v>
      </c>
      <c r="AA1664" s="6">
        <f t="shared" si="107"/>
        <v>400</v>
      </c>
      <c r="AD1664" s="50">
        <f>Raw[[#This Row],[Net Contractor Cost after rebate]]+Raw[[#This Row],[TotalIncentive]]</f>
        <v>704</v>
      </c>
      <c r="AH1664" s="69">
        <f>Raw[[#This Row],[Contractor Markup]]/Raw[[#This Row],[RegularPrice]]</f>
        <v>0</v>
      </c>
    </row>
    <row r="1665" spans="1:34" hidden="1" x14ac:dyDescent="0.25">
      <c r="A1665">
        <v>51473</v>
      </c>
      <c r="B1665" t="s">
        <v>1904</v>
      </c>
      <c r="C1665">
        <v>23</v>
      </c>
      <c r="F1665" t="s">
        <v>1936</v>
      </c>
      <c r="G1665" t="s">
        <v>1831</v>
      </c>
      <c r="H1665" t="s">
        <v>3137</v>
      </c>
      <c r="I1665" t="s">
        <v>3137</v>
      </c>
      <c r="L1665">
        <v>16</v>
      </c>
      <c r="M1665">
        <f t="shared" si="104"/>
        <v>16</v>
      </c>
      <c r="N1665">
        <v>10</v>
      </c>
      <c r="O1665">
        <v>9</v>
      </c>
      <c r="P1665" s="46" t="s">
        <v>27</v>
      </c>
      <c r="Q1665" t="s">
        <v>40</v>
      </c>
      <c r="R1665" s="2">
        <v>1669</v>
      </c>
      <c r="S1665" s="2">
        <v>1269</v>
      </c>
      <c r="T1665">
        <v>1</v>
      </c>
      <c r="U1665" s="2">
        <v>400</v>
      </c>
      <c r="V1665" s="2">
        <v>400</v>
      </c>
      <c r="W1665" t="s">
        <v>1681</v>
      </c>
      <c r="X1665" t="s">
        <v>30</v>
      </c>
      <c r="Y1665" s="6">
        <f t="shared" si="105"/>
        <v>1669</v>
      </c>
      <c r="Z1665" s="6">
        <f t="shared" si="106"/>
        <v>1269</v>
      </c>
      <c r="AA1665" s="6">
        <f t="shared" si="107"/>
        <v>400</v>
      </c>
      <c r="AD1665" s="50">
        <f>Raw[[#This Row],[Net Contractor Cost after rebate]]+Raw[[#This Row],[TotalIncentive]]</f>
        <v>400</v>
      </c>
      <c r="AH1665" s="69">
        <f>Raw[[#This Row],[Contractor Markup]]/Raw[[#This Row],[RegularPrice]]</f>
        <v>0</v>
      </c>
    </row>
    <row r="1666" spans="1:34" hidden="1" x14ac:dyDescent="0.25">
      <c r="A1666">
        <v>51473</v>
      </c>
      <c r="B1666" t="s">
        <v>1904</v>
      </c>
      <c r="C1666">
        <v>24</v>
      </c>
      <c r="F1666" t="s">
        <v>1936</v>
      </c>
      <c r="G1666" t="s">
        <v>1831</v>
      </c>
      <c r="H1666" t="s">
        <v>3137</v>
      </c>
      <c r="I1666" t="s">
        <v>3137</v>
      </c>
      <c r="L1666">
        <v>16</v>
      </c>
      <c r="M1666">
        <f t="shared" si="104"/>
        <v>16</v>
      </c>
      <c r="N1666">
        <v>10</v>
      </c>
      <c r="O1666">
        <v>9</v>
      </c>
      <c r="P1666" s="46" t="s">
        <v>27</v>
      </c>
      <c r="Q1666" t="s">
        <v>40</v>
      </c>
      <c r="R1666" s="2">
        <v>1669</v>
      </c>
      <c r="S1666" s="2">
        <v>1269</v>
      </c>
      <c r="T1666">
        <v>1</v>
      </c>
      <c r="U1666" s="2">
        <v>400</v>
      </c>
      <c r="V1666" s="2">
        <v>400</v>
      </c>
      <c r="W1666" t="s">
        <v>1681</v>
      </c>
      <c r="X1666" t="s">
        <v>30</v>
      </c>
      <c r="Y1666" s="6">
        <f t="shared" si="105"/>
        <v>1669</v>
      </c>
      <c r="Z1666" s="6">
        <f t="shared" si="106"/>
        <v>1269</v>
      </c>
      <c r="AA1666" s="6">
        <f t="shared" si="107"/>
        <v>400</v>
      </c>
      <c r="AD1666" s="50">
        <f>Raw[[#This Row],[Net Contractor Cost after rebate]]+Raw[[#This Row],[TotalIncentive]]</f>
        <v>400</v>
      </c>
      <c r="AH1666" s="69">
        <f>Raw[[#This Row],[Contractor Markup]]/Raw[[#This Row],[RegularPrice]]</f>
        <v>0</v>
      </c>
    </row>
    <row r="1667" spans="1:34" hidden="1" x14ac:dyDescent="0.25">
      <c r="A1667">
        <v>51473</v>
      </c>
      <c r="B1667" t="s">
        <v>1904</v>
      </c>
      <c r="C1667">
        <v>25</v>
      </c>
      <c r="F1667" t="s">
        <v>1936</v>
      </c>
      <c r="G1667" t="s">
        <v>1831</v>
      </c>
      <c r="H1667" t="s">
        <v>3137</v>
      </c>
      <c r="I1667" t="s">
        <v>3137</v>
      </c>
      <c r="L1667">
        <v>16</v>
      </c>
      <c r="M1667">
        <f t="shared" si="104"/>
        <v>16</v>
      </c>
      <c r="N1667">
        <v>10</v>
      </c>
      <c r="O1667">
        <v>9</v>
      </c>
      <c r="P1667" s="46" t="s">
        <v>27</v>
      </c>
      <c r="Q1667" t="s">
        <v>40</v>
      </c>
      <c r="R1667" s="2">
        <v>1669</v>
      </c>
      <c r="S1667" s="2">
        <v>1269</v>
      </c>
      <c r="T1667">
        <v>1</v>
      </c>
      <c r="U1667" s="2">
        <v>400</v>
      </c>
      <c r="V1667" s="2">
        <v>400</v>
      </c>
      <c r="W1667" t="s">
        <v>1681</v>
      </c>
      <c r="X1667" t="s">
        <v>30</v>
      </c>
      <c r="Y1667" s="6">
        <f t="shared" si="105"/>
        <v>1669</v>
      </c>
      <c r="Z1667" s="6">
        <f t="shared" si="106"/>
        <v>1269</v>
      </c>
      <c r="AA1667" s="6">
        <f t="shared" si="107"/>
        <v>400</v>
      </c>
      <c r="AD1667" s="50">
        <f>Raw[[#This Row],[Net Contractor Cost after rebate]]+Raw[[#This Row],[TotalIncentive]]</f>
        <v>400</v>
      </c>
      <c r="AH1667" s="69">
        <f>Raw[[#This Row],[Contractor Markup]]/Raw[[#This Row],[RegularPrice]]</f>
        <v>0</v>
      </c>
    </row>
    <row r="1668" spans="1:34" hidden="1" x14ac:dyDescent="0.25">
      <c r="A1668">
        <v>51474</v>
      </c>
      <c r="B1668" t="s">
        <v>1937</v>
      </c>
      <c r="C1668">
        <v>1</v>
      </c>
      <c r="F1668" t="s">
        <v>1938</v>
      </c>
      <c r="G1668" t="s">
        <v>245</v>
      </c>
      <c r="H1668" t="s">
        <v>3137</v>
      </c>
      <c r="I1668" t="s">
        <v>3137</v>
      </c>
      <c r="L1668">
        <v>17</v>
      </c>
      <c r="M1668">
        <f t="shared" si="104"/>
        <v>17</v>
      </c>
      <c r="N1668">
        <v>12.3</v>
      </c>
      <c r="O1668">
        <v>9.15</v>
      </c>
      <c r="P1668" s="46" t="s">
        <v>27</v>
      </c>
      <c r="Q1668" t="s">
        <v>40</v>
      </c>
      <c r="R1668" s="2">
        <v>1253</v>
      </c>
      <c r="S1668" s="2">
        <v>653</v>
      </c>
      <c r="T1668">
        <v>1.5</v>
      </c>
      <c r="U1668" s="2">
        <v>400</v>
      </c>
      <c r="V1668" s="2">
        <v>600</v>
      </c>
      <c r="W1668" t="s">
        <v>1636</v>
      </c>
      <c r="X1668" t="s">
        <v>30</v>
      </c>
      <c r="Y1668" s="6">
        <f t="shared" si="105"/>
        <v>835.33333333333337</v>
      </c>
      <c r="Z1668" s="6">
        <f t="shared" si="106"/>
        <v>435.33333333333331</v>
      </c>
      <c r="AA1668" s="6">
        <f t="shared" si="107"/>
        <v>400.00000000000006</v>
      </c>
      <c r="AD1668" s="50">
        <f>Raw[[#This Row],[Net Contractor Cost after rebate]]+Raw[[#This Row],[TotalIncentive]]</f>
        <v>600</v>
      </c>
      <c r="AH1668" s="69">
        <f>Raw[[#This Row],[Contractor Markup]]/Raw[[#This Row],[RegularPrice]]</f>
        <v>0</v>
      </c>
    </row>
    <row r="1669" spans="1:34" hidden="1" x14ac:dyDescent="0.25">
      <c r="A1669">
        <v>51474</v>
      </c>
      <c r="B1669" t="s">
        <v>1937</v>
      </c>
      <c r="C1669">
        <v>2</v>
      </c>
      <c r="F1669" t="s">
        <v>1939</v>
      </c>
      <c r="G1669" t="s">
        <v>228</v>
      </c>
      <c r="H1669" t="s">
        <v>3137</v>
      </c>
      <c r="I1669" t="s">
        <v>3137</v>
      </c>
      <c r="L1669">
        <v>18</v>
      </c>
      <c r="M1669">
        <f t="shared" si="104"/>
        <v>18</v>
      </c>
      <c r="N1669">
        <v>10</v>
      </c>
      <c r="O1669">
        <v>10.6</v>
      </c>
      <c r="P1669" s="46" t="s">
        <v>27</v>
      </c>
      <c r="Q1669" t="s">
        <v>28</v>
      </c>
      <c r="R1669" s="2">
        <v>1472</v>
      </c>
      <c r="S1669" s="2">
        <v>272</v>
      </c>
      <c r="T1669">
        <v>2</v>
      </c>
      <c r="U1669" s="2">
        <v>600</v>
      </c>
      <c r="V1669" s="2">
        <v>1200</v>
      </c>
      <c r="W1669" t="s">
        <v>420</v>
      </c>
      <c r="X1669" t="s">
        <v>30</v>
      </c>
      <c r="Y1669" s="6">
        <f t="shared" si="105"/>
        <v>736</v>
      </c>
      <c r="Z1669" s="6">
        <f t="shared" si="106"/>
        <v>136</v>
      </c>
      <c r="AA1669" s="6">
        <f t="shared" si="107"/>
        <v>600</v>
      </c>
      <c r="AD1669" s="50">
        <f>Raw[[#This Row],[Net Contractor Cost after rebate]]+Raw[[#This Row],[TotalIncentive]]</f>
        <v>1200</v>
      </c>
      <c r="AH1669" s="69">
        <f>Raw[[#This Row],[Contractor Markup]]/Raw[[#This Row],[RegularPrice]]</f>
        <v>0</v>
      </c>
    </row>
    <row r="1670" spans="1:34" hidden="1" x14ac:dyDescent="0.25">
      <c r="A1670">
        <v>51474</v>
      </c>
      <c r="B1670" t="s">
        <v>1937</v>
      </c>
      <c r="C1670">
        <v>3</v>
      </c>
      <c r="F1670" t="s">
        <v>1940</v>
      </c>
      <c r="G1670" t="s">
        <v>228</v>
      </c>
      <c r="H1670" t="s">
        <v>3137</v>
      </c>
      <c r="I1670" t="s">
        <v>3137</v>
      </c>
      <c r="L1670">
        <v>18</v>
      </c>
      <c r="M1670">
        <f t="shared" si="104"/>
        <v>18</v>
      </c>
      <c r="N1670">
        <v>10</v>
      </c>
      <c r="O1670">
        <v>10.6</v>
      </c>
      <c r="P1670" s="46" t="s">
        <v>27</v>
      </c>
      <c r="Q1670" t="s">
        <v>28</v>
      </c>
      <c r="R1670" s="2">
        <v>1444</v>
      </c>
      <c r="S1670" s="2">
        <v>244</v>
      </c>
      <c r="T1670">
        <v>2</v>
      </c>
      <c r="U1670" s="2">
        <v>600</v>
      </c>
      <c r="V1670" s="2">
        <v>1200</v>
      </c>
      <c r="W1670" t="s">
        <v>556</v>
      </c>
      <c r="X1670" t="s">
        <v>30</v>
      </c>
      <c r="Y1670" s="6">
        <f t="shared" si="105"/>
        <v>722</v>
      </c>
      <c r="Z1670" s="6">
        <f t="shared" si="106"/>
        <v>122</v>
      </c>
      <c r="AA1670" s="6">
        <f t="shared" si="107"/>
        <v>600</v>
      </c>
      <c r="AD1670" s="50">
        <f>Raw[[#This Row],[Net Contractor Cost after rebate]]+Raw[[#This Row],[TotalIncentive]]</f>
        <v>1200</v>
      </c>
      <c r="AH1670" s="69">
        <f>Raw[[#This Row],[Contractor Markup]]/Raw[[#This Row],[RegularPrice]]</f>
        <v>0</v>
      </c>
    </row>
    <row r="1671" spans="1:34" hidden="1" x14ac:dyDescent="0.25">
      <c r="A1671">
        <v>51474</v>
      </c>
      <c r="B1671" t="s">
        <v>1937</v>
      </c>
      <c r="C1671">
        <v>4</v>
      </c>
      <c r="F1671" t="s">
        <v>1941</v>
      </c>
      <c r="G1671" t="s">
        <v>228</v>
      </c>
      <c r="H1671" t="s">
        <v>3137</v>
      </c>
      <c r="I1671" t="s">
        <v>3137</v>
      </c>
      <c r="L1671">
        <v>18</v>
      </c>
      <c r="M1671">
        <f t="shared" si="104"/>
        <v>18</v>
      </c>
      <c r="N1671">
        <v>10</v>
      </c>
      <c r="O1671">
        <v>10.6</v>
      </c>
      <c r="P1671" s="46" t="s">
        <v>27</v>
      </c>
      <c r="Q1671" t="s">
        <v>28</v>
      </c>
      <c r="R1671" s="2">
        <v>1444</v>
      </c>
      <c r="S1671" s="2">
        <v>244</v>
      </c>
      <c r="T1671">
        <v>2</v>
      </c>
      <c r="U1671" s="2">
        <v>600</v>
      </c>
      <c r="V1671" s="2">
        <v>1200</v>
      </c>
      <c r="W1671" t="s">
        <v>66</v>
      </c>
      <c r="X1671" t="s">
        <v>30</v>
      </c>
      <c r="Y1671" s="6">
        <f t="shared" si="105"/>
        <v>722</v>
      </c>
      <c r="Z1671" s="6">
        <f t="shared" si="106"/>
        <v>122</v>
      </c>
      <c r="AA1671" s="6">
        <f t="shared" si="107"/>
        <v>600</v>
      </c>
      <c r="AD1671" s="50">
        <f>Raw[[#This Row],[Net Contractor Cost after rebate]]+Raw[[#This Row],[TotalIncentive]]</f>
        <v>1200</v>
      </c>
      <c r="AH1671" s="69">
        <f>Raw[[#This Row],[Contractor Markup]]/Raw[[#This Row],[RegularPrice]]</f>
        <v>0</v>
      </c>
    </row>
    <row r="1672" spans="1:34" hidden="1" x14ac:dyDescent="0.25">
      <c r="A1672">
        <v>51474</v>
      </c>
      <c r="B1672" t="s">
        <v>1937</v>
      </c>
      <c r="C1672">
        <v>5</v>
      </c>
      <c r="F1672" t="s">
        <v>1942</v>
      </c>
      <c r="G1672" t="s">
        <v>732</v>
      </c>
      <c r="H1672" t="s">
        <v>3137</v>
      </c>
      <c r="I1672" t="s">
        <v>3137</v>
      </c>
      <c r="L1672">
        <v>18</v>
      </c>
      <c r="M1672">
        <f t="shared" si="104"/>
        <v>18</v>
      </c>
      <c r="N1672">
        <v>10</v>
      </c>
      <c r="O1672">
        <v>10.6</v>
      </c>
      <c r="P1672" s="46" t="s">
        <v>27</v>
      </c>
      <c r="Q1672" t="s">
        <v>28</v>
      </c>
      <c r="R1672" s="2">
        <v>1444</v>
      </c>
      <c r="S1672" s="2">
        <v>244</v>
      </c>
      <c r="T1672">
        <v>2</v>
      </c>
      <c r="U1672" s="2">
        <v>600</v>
      </c>
      <c r="V1672" s="2">
        <v>1200</v>
      </c>
      <c r="W1672" t="s">
        <v>420</v>
      </c>
      <c r="X1672" t="s">
        <v>30</v>
      </c>
      <c r="Y1672" s="6">
        <f t="shared" si="105"/>
        <v>722</v>
      </c>
      <c r="Z1672" s="6">
        <f t="shared" si="106"/>
        <v>122</v>
      </c>
      <c r="AA1672" s="6">
        <f t="shared" si="107"/>
        <v>600</v>
      </c>
      <c r="AD1672" s="50">
        <f>Raw[[#This Row],[Net Contractor Cost after rebate]]+Raw[[#This Row],[TotalIncentive]]</f>
        <v>1200</v>
      </c>
      <c r="AH1672" s="69">
        <f>Raw[[#This Row],[Contractor Markup]]/Raw[[#This Row],[RegularPrice]]</f>
        <v>0</v>
      </c>
    </row>
    <row r="1673" spans="1:34" hidden="1" x14ac:dyDescent="0.25">
      <c r="A1673">
        <v>51474</v>
      </c>
      <c r="B1673" t="s">
        <v>1937</v>
      </c>
      <c r="C1673">
        <v>6</v>
      </c>
      <c r="F1673" t="s">
        <v>1943</v>
      </c>
      <c r="G1673" t="s">
        <v>356</v>
      </c>
      <c r="H1673" t="s">
        <v>3137</v>
      </c>
      <c r="I1673" t="s">
        <v>3137</v>
      </c>
      <c r="L1673">
        <v>16</v>
      </c>
      <c r="M1673">
        <f t="shared" si="104"/>
        <v>16</v>
      </c>
      <c r="N1673">
        <v>10</v>
      </c>
      <c r="O1673">
        <v>9</v>
      </c>
      <c r="P1673" s="46" t="s">
        <v>27</v>
      </c>
      <c r="Q1673" t="s">
        <v>40</v>
      </c>
      <c r="R1673" s="2">
        <v>823</v>
      </c>
      <c r="S1673" s="2">
        <v>423</v>
      </c>
      <c r="T1673">
        <v>1</v>
      </c>
      <c r="U1673" s="2">
        <v>400</v>
      </c>
      <c r="V1673" s="2">
        <v>400</v>
      </c>
      <c r="W1673" t="s">
        <v>117</v>
      </c>
      <c r="X1673" t="s">
        <v>30</v>
      </c>
      <c r="Y1673" s="6">
        <f t="shared" si="105"/>
        <v>823</v>
      </c>
      <c r="Z1673" s="6">
        <f t="shared" si="106"/>
        <v>423</v>
      </c>
      <c r="AA1673" s="6">
        <f t="shared" si="107"/>
        <v>400</v>
      </c>
      <c r="AD1673" s="50">
        <f>Raw[[#This Row],[Net Contractor Cost after rebate]]+Raw[[#This Row],[TotalIncentive]]</f>
        <v>400</v>
      </c>
      <c r="AH1673" s="69">
        <f>Raw[[#This Row],[Contractor Markup]]/Raw[[#This Row],[RegularPrice]]</f>
        <v>0</v>
      </c>
    </row>
    <row r="1674" spans="1:34" hidden="1" x14ac:dyDescent="0.25">
      <c r="A1674">
        <v>51474</v>
      </c>
      <c r="B1674" t="s">
        <v>1937</v>
      </c>
      <c r="C1674">
        <v>7</v>
      </c>
      <c r="F1674" t="s">
        <v>1944</v>
      </c>
      <c r="G1674" t="s">
        <v>719</v>
      </c>
      <c r="H1674" t="s">
        <v>3137</v>
      </c>
      <c r="I1674" t="s">
        <v>3137</v>
      </c>
      <c r="L1674">
        <v>18</v>
      </c>
      <c r="M1674">
        <f t="shared" si="104"/>
        <v>18</v>
      </c>
      <c r="N1674">
        <v>10</v>
      </c>
      <c r="O1674">
        <v>10.6</v>
      </c>
      <c r="P1674" s="46" t="s">
        <v>27</v>
      </c>
      <c r="Q1674" t="s">
        <v>28</v>
      </c>
      <c r="R1674" s="2">
        <v>1444</v>
      </c>
      <c r="S1674" s="2">
        <v>244</v>
      </c>
      <c r="T1674">
        <v>2</v>
      </c>
      <c r="U1674" s="2">
        <v>600</v>
      </c>
      <c r="V1674" s="2">
        <v>1200</v>
      </c>
      <c r="W1674" t="s">
        <v>1636</v>
      </c>
      <c r="X1674" t="s">
        <v>30</v>
      </c>
      <c r="Y1674" s="6">
        <f t="shared" si="105"/>
        <v>722</v>
      </c>
      <c r="Z1674" s="6">
        <f t="shared" si="106"/>
        <v>122</v>
      </c>
      <c r="AA1674" s="6">
        <f t="shared" si="107"/>
        <v>600</v>
      </c>
      <c r="AD1674" s="50">
        <f>Raw[[#This Row],[Net Contractor Cost after rebate]]+Raw[[#This Row],[TotalIncentive]]</f>
        <v>1200</v>
      </c>
      <c r="AH1674" s="69">
        <f>Raw[[#This Row],[Contractor Markup]]/Raw[[#This Row],[RegularPrice]]</f>
        <v>0</v>
      </c>
    </row>
    <row r="1675" spans="1:34" hidden="1" x14ac:dyDescent="0.25">
      <c r="A1675">
        <v>51474</v>
      </c>
      <c r="B1675" t="s">
        <v>1937</v>
      </c>
      <c r="C1675">
        <v>8</v>
      </c>
      <c r="F1675" t="s">
        <v>1945</v>
      </c>
      <c r="G1675" t="s">
        <v>712</v>
      </c>
      <c r="H1675" t="s">
        <v>3137</v>
      </c>
      <c r="I1675" t="s">
        <v>3137</v>
      </c>
      <c r="L1675">
        <v>18</v>
      </c>
      <c r="M1675">
        <f t="shared" si="104"/>
        <v>18</v>
      </c>
      <c r="N1675">
        <v>10</v>
      </c>
      <c r="O1675">
        <v>10.6</v>
      </c>
      <c r="P1675" s="46" t="s">
        <v>27</v>
      </c>
      <c r="Q1675" t="s">
        <v>28</v>
      </c>
      <c r="R1675" s="2">
        <v>1444</v>
      </c>
      <c r="S1675" s="2">
        <v>244</v>
      </c>
      <c r="T1675">
        <v>2</v>
      </c>
      <c r="U1675" s="2">
        <v>600</v>
      </c>
      <c r="V1675" s="2">
        <v>1200</v>
      </c>
      <c r="W1675" t="s">
        <v>420</v>
      </c>
      <c r="X1675" t="s">
        <v>30</v>
      </c>
      <c r="Y1675" s="6">
        <f t="shared" si="105"/>
        <v>722</v>
      </c>
      <c r="Z1675" s="6">
        <f t="shared" si="106"/>
        <v>122</v>
      </c>
      <c r="AA1675" s="6">
        <f t="shared" si="107"/>
        <v>600</v>
      </c>
      <c r="AD1675" s="50">
        <f>Raw[[#This Row],[Net Contractor Cost after rebate]]+Raw[[#This Row],[TotalIncentive]]</f>
        <v>1200</v>
      </c>
      <c r="AH1675" s="69">
        <f>Raw[[#This Row],[Contractor Markup]]/Raw[[#This Row],[RegularPrice]]</f>
        <v>0</v>
      </c>
    </row>
    <row r="1676" spans="1:34" hidden="1" x14ac:dyDescent="0.25">
      <c r="A1676">
        <v>51474</v>
      </c>
      <c r="B1676" t="s">
        <v>1937</v>
      </c>
      <c r="C1676">
        <v>9</v>
      </c>
      <c r="F1676" t="s">
        <v>1945</v>
      </c>
      <c r="G1676" t="s">
        <v>712</v>
      </c>
      <c r="H1676" t="s">
        <v>3137</v>
      </c>
      <c r="I1676" t="s">
        <v>3137</v>
      </c>
      <c r="L1676">
        <v>16</v>
      </c>
      <c r="M1676">
        <f t="shared" si="104"/>
        <v>16</v>
      </c>
      <c r="N1676">
        <v>10</v>
      </c>
      <c r="O1676">
        <v>9</v>
      </c>
      <c r="P1676" s="46" t="s">
        <v>27</v>
      </c>
      <c r="Q1676" t="s">
        <v>40</v>
      </c>
      <c r="R1676" s="2">
        <v>752</v>
      </c>
      <c r="S1676" s="2">
        <v>352</v>
      </c>
      <c r="T1676">
        <v>1</v>
      </c>
      <c r="U1676" s="2">
        <v>400</v>
      </c>
      <c r="V1676" s="2">
        <v>400</v>
      </c>
      <c r="W1676" t="s">
        <v>1946</v>
      </c>
      <c r="X1676" t="s">
        <v>30</v>
      </c>
      <c r="Y1676" s="6">
        <f t="shared" si="105"/>
        <v>752</v>
      </c>
      <c r="Z1676" s="6">
        <f t="shared" si="106"/>
        <v>352</v>
      </c>
      <c r="AA1676" s="6">
        <f t="shared" si="107"/>
        <v>400</v>
      </c>
      <c r="AD1676" s="50">
        <f>Raw[[#This Row],[Net Contractor Cost after rebate]]+Raw[[#This Row],[TotalIncentive]]</f>
        <v>400</v>
      </c>
      <c r="AH1676" s="69">
        <f>Raw[[#This Row],[Contractor Markup]]/Raw[[#This Row],[RegularPrice]]</f>
        <v>0</v>
      </c>
    </row>
    <row r="1677" spans="1:34" hidden="1" x14ac:dyDescent="0.25">
      <c r="A1677">
        <v>51474</v>
      </c>
      <c r="B1677" t="s">
        <v>1937</v>
      </c>
      <c r="C1677">
        <v>10</v>
      </c>
      <c r="F1677" t="s">
        <v>1947</v>
      </c>
      <c r="G1677" t="s">
        <v>439</v>
      </c>
      <c r="H1677" t="s">
        <v>3137</v>
      </c>
      <c r="I1677" t="s">
        <v>3137</v>
      </c>
      <c r="L1677">
        <v>23</v>
      </c>
      <c r="M1677">
        <f t="shared" si="104"/>
        <v>23</v>
      </c>
      <c r="N1677">
        <v>12.5</v>
      </c>
      <c r="O1677">
        <v>12.5</v>
      </c>
      <c r="P1677" s="46" t="s">
        <v>27</v>
      </c>
      <c r="Q1677" t="s">
        <v>28</v>
      </c>
      <c r="R1677" s="2">
        <v>1201</v>
      </c>
      <c r="S1677" s="2">
        <v>601</v>
      </c>
      <c r="T1677">
        <v>1</v>
      </c>
      <c r="U1677" s="2">
        <v>600</v>
      </c>
      <c r="V1677" s="2">
        <v>600</v>
      </c>
      <c r="W1677" t="s">
        <v>159</v>
      </c>
      <c r="X1677" t="s">
        <v>30</v>
      </c>
      <c r="Y1677" s="6">
        <f t="shared" si="105"/>
        <v>1201</v>
      </c>
      <c r="Z1677" s="6">
        <f t="shared" si="106"/>
        <v>601</v>
      </c>
      <c r="AA1677" s="6">
        <f t="shared" si="107"/>
        <v>600</v>
      </c>
      <c r="AD1677" s="50">
        <f>Raw[[#This Row],[Net Contractor Cost after rebate]]+Raw[[#This Row],[TotalIncentive]]</f>
        <v>600</v>
      </c>
      <c r="AH1677" s="69">
        <f>Raw[[#This Row],[Contractor Markup]]/Raw[[#This Row],[RegularPrice]]</f>
        <v>0</v>
      </c>
    </row>
    <row r="1678" spans="1:34" hidden="1" x14ac:dyDescent="0.25">
      <c r="A1678">
        <v>51475</v>
      </c>
      <c r="B1678" t="s">
        <v>1904</v>
      </c>
      <c r="C1678">
        <v>9</v>
      </c>
      <c r="F1678" t="s">
        <v>1948</v>
      </c>
      <c r="G1678" t="s">
        <v>1836</v>
      </c>
      <c r="H1678" t="s">
        <v>3143</v>
      </c>
      <c r="I1678" t="s">
        <v>3143</v>
      </c>
      <c r="L1678">
        <v>20.399999999999999</v>
      </c>
      <c r="M1678">
        <f t="shared" si="104"/>
        <v>21</v>
      </c>
      <c r="N1678">
        <v>11.5</v>
      </c>
      <c r="O1678">
        <v>10.8</v>
      </c>
      <c r="P1678" s="46" t="s">
        <v>27</v>
      </c>
      <c r="Q1678" t="s">
        <v>28</v>
      </c>
      <c r="R1678" s="2">
        <v>2533.87</v>
      </c>
      <c r="S1678" s="2">
        <v>1183.8699999999999</v>
      </c>
      <c r="T1678">
        <v>2.25</v>
      </c>
      <c r="U1678" s="2">
        <v>600</v>
      </c>
      <c r="V1678" s="2">
        <v>1350</v>
      </c>
      <c r="W1678" t="s">
        <v>272</v>
      </c>
      <c r="X1678" t="s">
        <v>30</v>
      </c>
      <c r="Y1678" s="6">
        <f t="shared" si="105"/>
        <v>1126.1644444444444</v>
      </c>
      <c r="Z1678" s="6">
        <f t="shared" si="106"/>
        <v>526.16444444444437</v>
      </c>
      <c r="AA1678" s="6">
        <f t="shared" si="107"/>
        <v>600</v>
      </c>
      <c r="AD1678" s="50">
        <f>Raw[[#This Row],[Net Contractor Cost after rebate]]+Raw[[#This Row],[TotalIncentive]]</f>
        <v>1350</v>
      </c>
      <c r="AH1678" s="69">
        <f>Raw[[#This Row],[Contractor Markup]]/Raw[[#This Row],[RegularPrice]]</f>
        <v>0</v>
      </c>
    </row>
    <row r="1679" spans="1:34" hidden="1" x14ac:dyDescent="0.25">
      <c r="A1679">
        <v>51475</v>
      </c>
      <c r="B1679" t="s">
        <v>1904</v>
      </c>
      <c r="C1679">
        <v>10</v>
      </c>
      <c r="F1679" t="s">
        <v>1948</v>
      </c>
      <c r="G1679" t="s">
        <v>1836</v>
      </c>
      <c r="H1679" t="s">
        <v>3143</v>
      </c>
      <c r="I1679" t="s">
        <v>3143</v>
      </c>
      <c r="L1679">
        <v>20.399999999999999</v>
      </c>
      <c r="M1679">
        <f t="shared" si="104"/>
        <v>21</v>
      </c>
      <c r="N1679">
        <v>11.5</v>
      </c>
      <c r="O1679">
        <v>10.8</v>
      </c>
      <c r="P1679" s="46" t="s">
        <v>27</v>
      </c>
      <c r="Q1679" t="s">
        <v>28</v>
      </c>
      <c r="R1679" s="2">
        <v>2533.87</v>
      </c>
      <c r="S1679" s="2">
        <v>1183.8699999999999</v>
      </c>
      <c r="T1679">
        <v>2.25</v>
      </c>
      <c r="U1679" s="2">
        <v>600</v>
      </c>
      <c r="V1679" s="2">
        <v>1350</v>
      </c>
      <c r="W1679" t="s">
        <v>272</v>
      </c>
      <c r="X1679" t="s">
        <v>30</v>
      </c>
      <c r="Y1679" s="6">
        <f t="shared" si="105"/>
        <v>1126.1644444444444</v>
      </c>
      <c r="Z1679" s="6">
        <f t="shared" si="106"/>
        <v>526.16444444444437</v>
      </c>
      <c r="AA1679" s="6">
        <f t="shared" si="107"/>
        <v>600</v>
      </c>
      <c r="AD1679" s="50">
        <f>Raw[[#This Row],[Net Contractor Cost after rebate]]+Raw[[#This Row],[TotalIncentive]]</f>
        <v>1350</v>
      </c>
      <c r="AH1679" s="69">
        <f>Raw[[#This Row],[Contractor Markup]]/Raw[[#This Row],[RegularPrice]]</f>
        <v>0</v>
      </c>
    </row>
    <row r="1680" spans="1:34" hidden="1" x14ac:dyDescent="0.25">
      <c r="A1680">
        <v>51475</v>
      </c>
      <c r="B1680" t="s">
        <v>1904</v>
      </c>
      <c r="C1680">
        <v>11</v>
      </c>
      <c r="F1680" t="s">
        <v>1949</v>
      </c>
      <c r="G1680" t="s">
        <v>1621</v>
      </c>
      <c r="H1680" t="s">
        <v>3137</v>
      </c>
      <c r="I1680" t="s">
        <v>3137</v>
      </c>
      <c r="L1680">
        <v>18</v>
      </c>
      <c r="M1680">
        <f t="shared" si="104"/>
        <v>18</v>
      </c>
      <c r="N1680">
        <v>10</v>
      </c>
      <c r="O1680">
        <v>10.6</v>
      </c>
      <c r="P1680" s="46" t="s">
        <v>27</v>
      </c>
      <c r="Q1680" t="s">
        <v>28</v>
      </c>
      <c r="R1680" s="2">
        <v>1472</v>
      </c>
      <c r="S1680" s="2">
        <v>272</v>
      </c>
      <c r="T1680">
        <v>2</v>
      </c>
      <c r="U1680" s="2">
        <v>600</v>
      </c>
      <c r="V1680" s="2">
        <v>1200</v>
      </c>
      <c r="W1680" t="s">
        <v>323</v>
      </c>
      <c r="X1680" t="s">
        <v>30</v>
      </c>
      <c r="Y1680" s="6">
        <f t="shared" si="105"/>
        <v>736</v>
      </c>
      <c r="Z1680" s="6">
        <f t="shared" si="106"/>
        <v>136</v>
      </c>
      <c r="AA1680" s="6">
        <f t="shared" si="107"/>
        <v>600</v>
      </c>
      <c r="AD1680" s="50">
        <f>Raw[[#This Row],[Net Contractor Cost after rebate]]+Raw[[#This Row],[TotalIncentive]]</f>
        <v>1200</v>
      </c>
      <c r="AH1680" s="69">
        <f>Raw[[#This Row],[Contractor Markup]]/Raw[[#This Row],[RegularPrice]]</f>
        <v>0</v>
      </c>
    </row>
    <row r="1681" spans="1:34" hidden="1" x14ac:dyDescent="0.25">
      <c r="A1681">
        <v>51475</v>
      </c>
      <c r="B1681" t="s">
        <v>1904</v>
      </c>
      <c r="C1681">
        <v>12</v>
      </c>
      <c r="F1681" t="s">
        <v>1950</v>
      </c>
      <c r="G1681" t="s">
        <v>1831</v>
      </c>
      <c r="H1681" t="s">
        <v>3137</v>
      </c>
      <c r="I1681" t="s">
        <v>3137</v>
      </c>
      <c r="L1681">
        <v>16</v>
      </c>
      <c r="M1681">
        <f t="shared" si="104"/>
        <v>16</v>
      </c>
      <c r="N1681">
        <v>10</v>
      </c>
      <c r="O1681">
        <v>9</v>
      </c>
      <c r="P1681" s="46" t="s">
        <v>27</v>
      </c>
      <c r="Q1681" t="s">
        <v>40</v>
      </c>
      <c r="R1681" s="2">
        <v>2092</v>
      </c>
      <c r="S1681" s="2">
        <v>1692</v>
      </c>
      <c r="T1681">
        <v>1</v>
      </c>
      <c r="U1681" s="2">
        <v>400</v>
      </c>
      <c r="V1681" s="2">
        <v>400</v>
      </c>
      <c r="W1681" t="s">
        <v>1951</v>
      </c>
      <c r="X1681" t="s">
        <v>30</v>
      </c>
      <c r="Y1681" s="6">
        <f t="shared" si="105"/>
        <v>2092</v>
      </c>
      <c r="Z1681" s="6">
        <f t="shared" si="106"/>
        <v>1692</v>
      </c>
      <c r="AA1681" s="6">
        <f t="shared" si="107"/>
        <v>400</v>
      </c>
      <c r="AD1681" s="50">
        <f>Raw[[#This Row],[Net Contractor Cost after rebate]]+Raw[[#This Row],[TotalIncentive]]</f>
        <v>400</v>
      </c>
      <c r="AH1681" s="69">
        <f>Raw[[#This Row],[Contractor Markup]]/Raw[[#This Row],[RegularPrice]]</f>
        <v>0</v>
      </c>
    </row>
    <row r="1682" spans="1:34" hidden="1" x14ac:dyDescent="0.25">
      <c r="A1682">
        <v>51475</v>
      </c>
      <c r="B1682" t="s">
        <v>1904</v>
      </c>
      <c r="C1682">
        <v>13</v>
      </c>
      <c r="F1682" t="s">
        <v>1950</v>
      </c>
      <c r="G1682" t="s">
        <v>1831</v>
      </c>
      <c r="H1682" t="s">
        <v>3137</v>
      </c>
      <c r="I1682" t="s">
        <v>3137</v>
      </c>
      <c r="L1682">
        <v>16</v>
      </c>
      <c r="M1682">
        <f t="shared" si="104"/>
        <v>16</v>
      </c>
      <c r="N1682">
        <v>10</v>
      </c>
      <c r="O1682">
        <v>9</v>
      </c>
      <c r="P1682" s="46" t="s">
        <v>27</v>
      </c>
      <c r="Q1682" t="s">
        <v>40</v>
      </c>
      <c r="R1682" s="2">
        <v>2092</v>
      </c>
      <c r="S1682" s="2">
        <v>1692</v>
      </c>
      <c r="T1682">
        <v>1</v>
      </c>
      <c r="U1682" s="2">
        <v>400</v>
      </c>
      <c r="V1682" s="2">
        <v>400</v>
      </c>
      <c r="W1682" t="s">
        <v>1951</v>
      </c>
      <c r="X1682" t="s">
        <v>30</v>
      </c>
      <c r="Y1682" s="6">
        <f t="shared" si="105"/>
        <v>2092</v>
      </c>
      <c r="Z1682" s="6">
        <f t="shared" si="106"/>
        <v>1692</v>
      </c>
      <c r="AA1682" s="6">
        <f t="shared" si="107"/>
        <v>400</v>
      </c>
      <c r="AD1682" s="50">
        <f>Raw[[#This Row],[Net Contractor Cost after rebate]]+Raw[[#This Row],[TotalIncentive]]</f>
        <v>400</v>
      </c>
      <c r="AH1682" s="69">
        <f>Raw[[#This Row],[Contractor Markup]]/Raw[[#This Row],[RegularPrice]]</f>
        <v>0</v>
      </c>
    </row>
    <row r="1683" spans="1:34" hidden="1" x14ac:dyDescent="0.25">
      <c r="A1683">
        <v>51475</v>
      </c>
      <c r="B1683" t="s">
        <v>1904</v>
      </c>
      <c r="C1683">
        <v>14</v>
      </c>
      <c r="F1683" t="s">
        <v>1950</v>
      </c>
      <c r="G1683" t="s">
        <v>1831</v>
      </c>
      <c r="H1683" t="s">
        <v>3137</v>
      </c>
      <c r="I1683" t="s">
        <v>3137</v>
      </c>
      <c r="L1683">
        <v>16</v>
      </c>
      <c r="M1683">
        <f t="shared" si="104"/>
        <v>16</v>
      </c>
      <c r="N1683">
        <v>10</v>
      </c>
      <c r="O1683">
        <v>9</v>
      </c>
      <c r="P1683" s="46" t="s">
        <v>27</v>
      </c>
      <c r="Q1683" t="s">
        <v>40</v>
      </c>
      <c r="R1683" s="2">
        <v>2092</v>
      </c>
      <c r="S1683" s="2">
        <v>1692</v>
      </c>
      <c r="T1683">
        <v>1</v>
      </c>
      <c r="U1683" s="2">
        <v>400</v>
      </c>
      <c r="V1683" s="2">
        <v>400</v>
      </c>
      <c r="W1683" t="s">
        <v>1951</v>
      </c>
      <c r="X1683" t="s">
        <v>30</v>
      </c>
      <c r="Y1683" s="6">
        <f t="shared" si="105"/>
        <v>2092</v>
      </c>
      <c r="Z1683" s="6">
        <f t="shared" si="106"/>
        <v>1692</v>
      </c>
      <c r="AA1683" s="6">
        <f t="shared" si="107"/>
        <v>400</v>
      </c>
      <c r="AD1683" s="50">
        <f>Raw[[#This Row],[Net Contractor Cost after rebate]]+Raw[[#This Row],[TotalIncentive]]</f>
        <v>400</v>
      </c>
      <c r="AH1683" s="69">
        <f>Raw[[#This Row],[Contractor Markup]]/Raw[[#This Row],[RegularPrice]]</f>
        <v>0</v>
      </c>
    </row>
    <row r="1684" spans="1:34" hidden="1" x14ac:dyDescent="0.25">
      <c r="A1684">
        <v>51475</v>
      </c>
      <c r="B1684" t="s">
        <v>1904</v>
      </c>
      <c r="C1684">
        <v>15</v>
      </c>
      <c r="F1684" t="s">
        <v>1950</v>
      </c>
      <c r="G1684" t="s">
        <v>1831</v>
      </c>
      <c r="H1684" t="s">
        <v>3137</v>
      </c>
      <c r="I1684" t="s">
        <v>3137</v>
      </c>
      <c r="L1684">
        <v>16</v>
      </c>
      <c r="M1684">
        <f t="shared" ref="M1684:M1747" si="108">ROUNDUP(L1684,0)</f>
        <v>16</v>
      </c>
      <c r="N1684">
        <v>10</v>
      </c>
      <c r="O1684">
        <v>9</v>
      </c>
      <c r="P1684" s="46" t="s">
        <v>27</v>
      </c>
      <c r="Q1684" t="s">
        <v>40</v>
      </c>
      <c r="R1684" s="2">
        <v>2092</v>
      </c>
      <c r="S1684" s="2">
        <v>1692</v>
      </c>
      <c r="T1684">
        <v>1</v>
      </c>
      <c r="U1684" s="2">
        <v>400</v>
      </c>
      <c r="V1684" s="2">
        <v>400</v>
      </c>
      <c r="W1684" t="s">
        <v>1951</v>
      </c>
      <c r="X1684" t="s">
        <v>30</v>
      </c>
      <c r="Y1684" s="6">
        <f t="shared" ref="Y1684:Y1747" si="109">R1684/T1684</f>
        <v>2092</v>
      </c>
      <c r="Z1684" s="6">
        <f t="shared" ref="Z1684:Z1747" si="110">S1684/T1684</f>
        <v>1692</v>
      </c>
      <c r="AA1684" s="6">
        <f t="shared" ref="AA1684:AA1747" si="111">Y1684-Z1684</f>
        <v>400</v>
      </c>
      <c r="AD1684" s="50">
        <f>Raw[[#This Row],[Net Contractor Cost after rebate]]+Raw[[#This Row],[TotalIncentive]]</f>
        <v>400</v>
      </c>
      <c r="AH1684" s="69">
        <f>Raw[[#This Row],[Contractor Markup]]/Raw[[#This Row],[RegularPrice]]</f>
        <v>0</v>
      </c>
    </row>
    <row r="1685" spans="1:34" hidden="1" x14ac:dyDescent="0.25">
      <c r="A1685">
        <v>51475</v>
      </c>
      <c r="B1685" t="s">
        <v>1904</v>
      </c>
      <c r="C1685">
        <v>16</v>
      </c>
      <c r="F1685" t="s">
        <v>1952</v>
      </c>
      <c r="G1685" t="s">
        <v>1618</v>
      </c>
      <c r="H1685" t="s">
        <v>3137</v>
      </c>
      <c r="I1685" t="s">
        <v>3137</v>
      </c>
      <c r="L1685">
        <v>16</v>
      </c>
      <c r="M1685">
        <f t="shared" si="108"/>
        <v>16</v>
      </c>
      <c r="N1685">
        <v>10</v>
      </c>
      <c r="O1685">
        <v>9</v>
      </c>
      <c r="P1685" s="46" t="s">
        <v>27</v>
      </c>
      <c r="Q1685" t="s">
        <v>40</v>
      </c>
      <c r="R1685" s="2">
        <v>1285</v>
      </c>
      <c r="S1685" s="2">
        <v>885</v>
      </c>
      <c r="T1685">
        <v>1</v>
      </c>
      <c r="U1685" s="2">
        <v>400</v>
      </c>
      <c r="V1685" s="2">
        <v>400</v>
      </c>
      <c r="W1685" t="s">
        <v>101</v>
      </c>
      <c r="X1685" t="s">
        <v>30</v>
      </c>
      <c r="Y1685" s="6">
        <f t="shared" si="109"/>
        <v>1285</v>
      </c>
      <c r="Z1685" s="6">
        <f t="shared" si="110"/>
        <v>885</v>
      </c>
      <c r="AA1685" s="6">
        <f t="shared" si="111"/>
        <v>400</v>
      </c>
      <c r="AD1685" s="50">
        <f>Raw[[#This Row],[Net Contractor Cost after rebate]]+Raw[[#This Row],[TotalIncentive]]</f>
        <v>400</v>
      </c>
      <c r="AH1685" s="69">
        <f>Raw[[#This Row],[Contractor Markup]]/Raw[[#This Row],[RegularPrice]]</f>
        <v>0</v>
      </c>
    </row>
    <row r="1686" spans="1:34" hidden="1" x14ac:dyDescent="0.25">
      <c r="A1686">
        <v>51475</v>
      </c>
      <c r="B1686" t="s">
        <v>1904</v>
      </c>
      <c r="C1686">
        <v>17</v>
      </c>
      <c r="F1686" t="s">
        <v>1952</v>
      </c>
      <c r="G1686" t="s">
        <v>1618</v>
      </c>
      <c r="H1686" t="s">
        <v>3137</v>
      </c>
      <c r="I1686" t="s">
        <v>3137</v>
      </c>
      <c r="L1686">
        <v>19</v>
      </c>
      <c r="M1686">
        <f t="shared" si="108"/>
        <v>19</v>
      </c>
      <c r="N1686">
        <v>12.5</v>
      </c>
      <c r="O1686">
        <v>10.6</v>
      </c>
      <c r="P1686" s="46" t="s">
        <v>27</v>
      </c>
      <c r="Q1686" t="s">
        <v>28</v>
      </c>
      <c r="R1686" s="2">
        <v>1785</v>
      </c>
      <c r="S1686" s="2">
        <v>885</v>
      </c>
      <c r="T1686">
        <v>1.5</v>
      </c>
      <c r="U1686" s="2">
        <v>600</v>
      </c>
      <c r="V1686" s="2">
        <v>900</v>
      </c>
      <c r="W1686" t="s">
        <v>101</v>
      </c>
      <c r="X1686" t="s">
        <v>30</v>
      </c>
      <c r="Y1686" s="6">
        <f t="shared" si="109"/>
        <v>1190</v>
      </c>
      <c r="Z1686" s="6">
        <f t="shared" si="110"/>
        <v>590</v>
      </c>
      <c r="AA1686" s="6">
        <f t="shared" si="111"/>
        <v>600</v>
      </c>
      <c r="AD1686" s="50">
        <f>Raw[[#This Row],[Net Contractor Cost after rebate]]+Raw[[#This Row],[TotalIncentive]]</f>
        <v>900</v>
      </c>
      <c r="AH1686" s="69">
        <f>Raw[[#This Row],[Contractor Markup]]/Raw[[#This Row],[RegularPrice]]</f>
        <v>0</v>
      </c>
    </row>
    <row r="1687" spans="1:34" hidden="1" x14ac:dyDescent="0.25">
      <c r="A1687">
        <v>51475</v>
      </c>
      <c r="B1687" t="s">
        <v>1904</v>
      </c>
      <c r="C1687">
        <v>18</v>
      </c>
      <c r="F1687" t="s">
        <v>1953</v>
      </c>
      <c r="G1687" t="s">
        <v>1618</v>
      </c>
      <c r="H1687" t="s">
        <v>3137</v>
      </c>
      <c r="I1687" t="s">
        <v>3137</v>
      </c>
      <c r="L1687">
        <v>16</v>
      </c>
      <c r="M1687">
        <f t="shared" si="108"/>
        <v>16</v>
      </c>
      <c r="N1687">
        <v>10</v>
      </c>
      <c r="O1687">
        <v>9</v>
      </c>
      <c r="P1687" s="46" t="s">
        <v>27</v>
      </c>
      <c r="Q1687" t="s">
        <v>40</v>
      </c>
      <c r="R1687" s="2">
        <v>1172.4000000000001</v>
      </c>
      <c r="S1687" s="2">
        <v>772.4</v>
      </c>
      <c r="T1687">
        <v>1</v>
      </c>
      <c r="U1687" s="2">
        <v>400</v>
      </c>
      <c r="V1687" s="2">
        <v>400</v>
      </c>
      <c r="W1687" t="s">
        <v>380</v>
      </c>
      <c r="X1687" t="s">
        <v>30</v>
      </c>
      <c r="Y1687" s="6">
        <f t="shared" si="109"/>
        <v>1172.4000000000001</v>
      </c>
      <c r="Z1687" s="6">
        <f t="shared" si="110"/>
        <v>772.4</v>
      </c>
      <c r="AA1687" s="6">
        <f t="shared" si="111"/>
        <v>400.00000000000011</v>
      </c>
      <c r="AD1687" s="50">
        <f>Raw[[#This Row],[Net Contractor Cost after rebate]]+Raw[[#This Row],[TotalIncentive]]</f>
        <v>400</v>
      </c>
      <c r="AH1687" s="69">
        <f>Raw[[#This Row],[Contractor Markup]]/Raw[[#This Row],[RegularPrice]]</f>
        <v>0</v>
      </c>
    </row>
    <row r="1688" spans="1:34" hidden="1" x14ac:dyDescent="0.25">
      <c r="A1688">
        <v>51475</v>
      </c>
      <c r="B1688" t="s">
        <v>1904</v>
      </c>
      <c r="C1688">
        <v>19</v>
      </c>
      <c r="F1688" t="s">
        <v>1953</v>
      </c>
      <c r="G1688" t="s">
        <v>1618</v>
      </c>
      <c r="H1688" t="s">
        <v>3137</v>
      </c>
      <c r="I1688" t="s">
        <v>3137</v>
      </c>
      <c r="L1688">
        <v>19</v>
      </c>
      <c r="M1688">
        <f t="shared" si="108"/>
        <v>19</v>
      </c>
      <c r="N1688">
        <v>12.5</v>
      </c>
      <c r="O1688">
        <v>10.6</v>
      </c>
      <c r="P1688" s="46" t="s">
        <v>27</v>
      </c>
      <c r="Q1688" t="s">
        <v>28</v>
      </c>
      <c r="R1688" s="2">
        <v>1672.4</v>
      </c>
      <c r="S1688" s="2">
        <v>772.4</v>
      </c>
      <c r="T1688">
        <v>1.5</v>
      </c>
      <c r="U1688" s="2">
        <v>600</v>
      </c>
      <c r="V1688" s="2">
        <v>900</v>
      </c>
      <c r="W1688" t="s">
        <v>380</v>
      </c>
      <c r="X1688" t="s">
        <v>30</v>
      </c>
      <c r="Y1688" s="6">
        <f t="shared" si="109"/>
        <v>1114.9333333333334</v>
      </c>
      <c r="Z1688" s="6">
        <f t="shared" si="110"/>
        <v>514.93333333333328</v>
      </c>
      <c r="AA1688" s="6">
        <f t="shared" si="111"/>
        <v>600.00000000000011</v>
      </c>
      <c r="AD1688" s="50">
        <f>Raw[[#This Row],[Net Contractor Cost after rebate]]+Raw[[#This Row],[TotalIncentive]]</f>
        <v>900</v>
      </c>
      <c r="AH1688" s="69">
        <f>Raw[[#This Row],[Contractor Markup]]/Raw[[#This Row],[RegularPrice]]</f>
        <v>0</v>
      </c>
    </row>
    <row r="1689" spans="1:34" hidden="1" x14ac:dyDescent="0.25">
      <c r="A1689">
        <v>51475</v>
      </c>
      <c r="B1689" t="s">
        <v>1904</v>
      </c>
      <c r="C1689">
        <v>1</v>
      </c>
      <c r="F1689" t="s">
        <v>1954</v>
      </c>
      <c r="G1689" t="s">
        <v>1618</v>
      </c>
      <c r="H1689" t="s">
        <v>3137</v>
      </c>
      <c r="I1689" t="s">
        <v>3137</v>
      </c>
      <c r="L1689">
        <v>16</v>
      </c>
      <c r="M1689">
        <f t="shared" si="108"/>
        <v>16</v>
      </c>
      <c r="N1689">
        <v>10</v>
      </c>
      <c r="O1689">
        <v>9</v>
      </c>
      <c r="P1689" s="46" t="s">
        <v>27</v>
      </c>
      <c r="Q1689" t="s">
        <v>40</v>
      </c>
      <c r="R1689" s="2">
        <v>1162</v>
      </c>
      <c r="S1689" s="2">
        <v>762</v>
      </c>
      <c r="T1689">
        <v>1</v>
      </c>
      <c r="U1689" s="2">
        <v>400</v>
      </c>
      <c r="V1689" s="2">
        <v>400</v>
      </c>
      <c r="W1689" t="s">
        <v>707</v>
      </c>
      <c r="X1689" t="s">
        <v>30</v>
      </c>
      <c r="Y1689" s="6">
        <f t="shared" si="109"/>
        <v>1162</v>
      </c>
      <c r="Z1689" s="6">
        <f t="shared" si="110"/>
        <v>762</v>
      </c>
      <c r="AA1689" s="6">
        <f t="shared" si="111"/>
        <v>400</v>
      </c>
      <c r="AD1689" s="50">
        <f>Raw[[#This Row],[Net Contractor Cost after rebate]]+Raw[[#This Row],[TotalIncentive]]</f>
        <v>400</v>
      </c>
      <c r="AH1689" s="69">
        <f>Raw[[#This Row],[Contractor Markup]]/Raw[[#This Row],[RegularPrice]]</f>
        <v>0</v>
      </c>
    </row>
    <row r="1690" spans="1:34" hidden="1" x14ac:dyDescent="0.25">
      <c r="A1690">
        <v>51475</v>
      </c>
      <c r="B1690" t="s">
        <v>1904</v>
      </c>
      <c r="C1690">
        <v>2</v>
      </c>
      <c r="F1690" t="s">
        <v>1954</v>
      </c>
      <c r="G1690" t="s">
        <v>1618</v>
      </c>
      <c r="H1690" t="s">
        <v>3137</v>
      </c>
      <c r="I1690" t="s">
        <v>3137</v>
      </c>
      <c r="L1690">
        <v>18</v>
      </c>
      <c r="M1690">
        <f t="shared" si="108"/>
        <v>18</v>
      </c>
      <c r="N1690">
        <v>10</v>
      </c>
      <c r="O1690">
        <v>10.6</v>
      </c>
      <c r="P1690" s="46" t="s">
        <v>27</v>
      </c>
      <c r="Q1690" t="s">
        <v>28</v>
      </c>
      <c r="R1690" s="2">
        <v>1962</v>
      </c>
      <c r="S1690" s="2">
        <v>762</v>
      </c>
      <c r="T1690">
        <v>2</v>
      </c>
      <c r="U1690" s="2">
        <v>600</v>
      </c>
      <c r="V1690" s="2">
        <v>1200</v>
      </c>
      <c r="W1690" t="s">
        <v>707</v>
      </c>
      <c r="X1690" t="s">
        <v>30</v>
      </c>
      <c r="Y1690" s="6">
        <f t="shared" si="109"/>
        <v>981</v>
      </c>
      <c r="Z1690" s="6">
        <f t="shared" si="110"/>
        <v>381</v>
      </c>
      <c r="AA1690" s="6">
        <f t="shared" si="111"/>
        <v>600</v>
      </c>
      <c r="AD1690" s="50">
        <f>Raw[[#This Row],[Net Contractor Cost after rebate]]+Raw[[#This Row],[TotalIncentive]]</f>
        <v>1200</v>
      </c>
      <c r="AH1690" s="69">
        <f>Raw[[#This Row],[Contractor Markup]]/Raw[[#This Row],[RegularPrice]]</f>
        <v>0</v>
      </c>
    </row>
    <row r="1691" spans="1:34" hidden="1" x14ac:dyDescent="0.25">
      <c r="A1691">
        <v>51475</v>
      </c>
      <c r="B1691" t="s">
        <v>1904</v>
      </c>
      <c r="C1691">
        <v>3</v>
      </c>
      <c r="F1691" t="s">
        <v>1955</v>
      </c>
      <c r="G1691" t="s">
        <v>1618</v>
      </c>
      <c r="H1691" t="s">
        <v>3143</v>
      </c>
      <c r="I1691" t="s">
        <v>3143</v>
      </c>
      <c r="L1691">
        <v>17.3</v>
      </c>
      <c r="M1691">
        <f t="shared" si="108"/>
        <v>18</v>
      </c>
      <c r="N1691">
        <v>10</v>
      </c>
      <c r="O1691">
        <v>10.3</v>
      </c>
      <c r="P1691" s="46" t="s">
        <v>27</v>
      </c>
      <c r="Q1691" t="s">
        <v>65</v>
      </c>
      <c r="R1691" s="2">
        <v>1018.72</v>
      </c>
      <c r="S1691" s="2">
        <v>518.72</v>
      </c>
      <c r="T1691">
        <v>1</v>
      </c>
      <c r="U1691" s="2">
        <v>500</v>
      </c>
      <c r="V1691" s="2">
        <v>500</v>
      </c>
      <c r="W1691" t="s">
        <v>393</v>
      </c>
      <c r="X1691" t="s">
        <v>30</v>
      </c>
      <c r="Y1691" s="6">
        <f t="shared" si="109"/>
        <v>1018.72</v>
      </c>
      <c r="Z1691" s="6">
        <f t="shared" si="110"/>
        <v>518.72</v>
      </c>
      <c r="AA1691" s="6">
        <f t="shared" si="111"/>
        <v>500</v>
      </c>
      <c r="AD1691" s="50">
        <f>Raw[[#This Row],[Net Contractor Cost after rebate]]+Raw[[#This Row],[TotalIncentive]]</f>
        <v>500</v>
      </c>
      <c r="AH1691" s="69">
        <f>Raw[[#This Row],[Contractor Markup]]/Raw[[#This Row],[RegularPrice]]</f>
        <v>0</v>
      </c>
    </row>
    <row r="1692" spans="1:34" hidden="1" x14ac:dyDescent="0.25">
      <c r="A1692">
        <v>51475</v>
      </c>
      <c r="B1692" t="s">
        <v>1904</v>
      </c>
      <c r="C1692">
        <v>4</v>
      </c>
      <c r="F1692" t="s">
        <v>1956</v>
      </c>
      <c r="G1692" t="s">
        <v>1614</v>
      </c>
      <c r="H1692" t="s">
        <v>3137</v>
      </c>
      <c r="I1692" t="s">
        <v>3137</v>
      </c>
      <c r="L1692">
        <v>18</v>
      </c>
      <c r="M1692">
        <f t="shared" si="108"/>
        <v>18</v>
      </c>
      <c r="N1692">
        <v>10</v>
      </c>
      <c r="O1692">
        <v>9.4</v>
      </c>
      <c r="P1692" s="46" t="s">
        <v>27</v>
      </c>
      <c r="Q1692" t="s">
        <v>65</v>
      </c>
      <c r="R1692" s="2">
        <v>3726.99</v>
      </c>
      <c r="S1692" s="2">
        <v>2261.9899999999998</v>
      </c>
      <c r="T1692">
        <v>2.93</v>
      </c>
      <c r="U1692" s="2">
        <v>500</v>
      </c>
      <c r="V1692" s="2">
        <v>1465</v>
      </c>
      <c r="W1692" t="s">
        <v>214</v>
      </c>
      <c r="X1692" t="s">
        <v>30</v>
      </c>
      <c r="Y1692" s="6">
        <f t="shared" si="109"/>
        <v>1272.0102389078497</v>
      </c>
      <c r="Z1692" s="6">
        <f t="shared" si="110"/>
        <v>772.01023890784973</v>
      </c>
      <c r="AA1692" s="6">
        <f t="shared" si="111"/>
        <v>500</v>
      </c>
      <c r="AD1692" s="50">
        <f>Raw[[#This Row],[Net Contractor Cost after rebate]]+Raw[[#This Row],[TotalIncentive]]</f>
        <v>1465</v>
      </c>
      <c r="AH1692" s="69">
        <f>Raw[[#This Row],[Contractor Markup]]/Raw[[#This Row],[RegularPrice]]</f>
        <v>0</v>
      </c>
    </row>
    <row r="1693" spans="1:34" hidden="1" x14ac:dyDescent="0.25">
      <c r="A1693">
        <v>51475</v>
      </c>
      <c r="B1693" t="s">
        <v>1904</v>
      </c>
      <c r="C1693">
        <v>5</v>
      </c>
      <c r="F1693" t="s">
        <v>1957</v>
      </c>
      <c r="G1693" t="s">
        <v>1618</v>
      </c>
      <c r="H1693" t="s">
        <v>3137</v>
      </c>
      <c r="I1693" t="s">
        <v>3137</v>
      </c>
      <c r="L1693">
        <v>16</v>
      </c>
      <c r="M1693">
        <f t="shared" si="108"/>
        <v>16</v>
      </c>
      <c r="N1693">
        <v>10</v>
      </c>
      <c r="O1693">
        <v>9</v>
      </c>
      <c r="P1693" s="46" t="s">
        <v>27</v>
      </c>
      <c r="Q1693" t="s">
        <v>40</v>
      </c>
      <c r="R1693" s="2">
        <v>1790</v>
      </c>
      <c r="S1693" s="2">
        <v>1390</v>
      </c>
      <c r="T1693">
        <v>1</v>
      </c>
      <c r="U1693" s="2">
        <v>400</v>
      </c>
      <c r="V1693" s="2">
        <v>400</v>
      </c>
      <c r="W1693" t="s">
        <v>385</v>
      </c>
      <c r="X1693" t="s">
        <v>30</v>
      </c>
      <c r="Y1693" s="6">
        <f t="shared" si="109"/>
        <v>1790</v>
      </c>
      <c r="Z1693" s="6">
        <f t="shared" si="110"/>
        <v>1390</v>
      </c>
      <c r="AA1693" s="6">
        <f t="shared" si="111"/>
        <v>400</v>
      </c>
      <c r="AD1693" s="50">
        <f>Raw[[#This Row],[Net Contractor Cost after rebate]]+Raw[[#This Row],[TotalIncentive]]</f>
        <v>400</v>
      </c>
      <c r="AH1693" s="69">
        <f>Raw[[#This Row],[Contractor Markup]]/Raw[[#This Row],[RegularPrice]]</f>
        <v>0</v>
      </c>
    </row>
    <row r="1694" spans="1:34" hidden="1" x14ac:dyDescent="0.25">
      <c r="A1694">
        <v>51475</v>
      </c>
      <c r="B1694" t="s">
        <v>1904</v>
      </c>
      <c r="C1694">
        <v>6</v>
      </c>
      <c r="F1694" t="s">
        <v>1957</v>
      </c>
      <c r="G1694" t="s">
        <v>1618</v>
      </c>
      <c r="H1694" t="s">
        <v>3137</v>
      </c>
      <c r="I1694" t="s">
        <v>3137</v>
      </c>
      <c r="L1694">
        <v>16</v>
      </c>
      <c r="M1694">
        <f t="shared" si="108"/>
        <v>16</v>
      </c>
      <c r="N1694">
        <v>10</v>
      </c>
      <c r="O1694">
        <v>9</v>
      </c>
      <c r="P1694" s="46" t="s">
        <v>27</v>
      </c>
      <c r="Q1694" t="s">
        <v>40</v>
      </c>
      <c r="R1694" s="2">
        <v>1790</v>
      </c>
      <c r="S1694" s="2">
        <v>1390</v>
      </c>
      <c r="T1694">
        <v>1</v>
      </c>
      <c r="U1694" s="2">
        <v>400</v>
      </c>
      <c r="V1694" s="2">
        <v>400</v>
      </c>
      <c r="W1694" t="s">
        <v>385</v>
      </c>
      <c r="X1694" t="s">
        <v>30</v>
      </c>
      <c r="Y1694" s="6">
        <f t="shared" si="109"/>
        <v>1790</v>
      </c>
      <c r="Z1694" s="6">
        <f t="shared" si="110"/>
        <v>1390</v>
      </c>
      <c r="AA1694" s="6">
        <f t="shared" si="111"/>
        <v>400</v>
      </c>
      <c r="AD1694" s="50">
        <f>Raw[[#This Row],[Net Contractor Cost after rebate]]+Raw[[#This Row],[TotalIncentive]]</f>
        <v>400</v>
      </c>
      <c r="AH1694" s="69">
        <f>Raw[[#This Row],[Contractor Markup]]/Raw[[#This Row],[RegularPrice]]</f>
        <v>0</v>
      </c>
    </row>
    <row r="1695" spans="1:34" hidden="1" x14ac:dyDescent="0.25">
      <c r="A1695">
        <v>51475</v>
      </c>
      <c r="B1695" t="s">
        <v>1904</v>
      </c>
      <c r="C1695">
        <v>7</v>
      </c>
      <c r="F1695" t="s">
        <v>1957</v>
      </c>
      <c r="G1695" t="s">
        <v>1618</v>
      </c>
      <c r="H1695" t="s">
        <v>3137</v>
      </c>
      <c r="I1695" t="s">
        <v>3137</v>
      </c>
      <c r="L1695">
        <v>18</v>
      </c>
      <c r="M1695">
        <f t="shared" si="108"/>
        <v>18</v>
      </c>
      <c r="N1695">
        <v>10</v>
      </c>
      <c r="O1695">
        <v>10.6</v>
      </c>
      <c r="P1695" s="46" t="s">
        <v>27</v>
      </c>
      <c r="Q1695" t="s">
        <v>28</v>
      </c>
      <c r="R1695" s="2">
        <v>2590</v>
      </c>
      <c r="S1695" s="2">
        <v>1390</v>
      </c>
      <c r="T1695">
        <v>2</v>
      </c>
      <c r="U1695" s="2">
        <v>600</v>
      </c>
      <c r="V1695" s="2">
        <v>1200</v>
      </c>
      <c r="W1695" t="s">
        <v>385</v>
      </c>
      <c r="X1695" t="s">
        <v>30</v>
      </c>
      <c r="Y1695" s="6">
        <f t="shared" si="109"/>
        <v>1295</v>
      </c>
      <c r="Z1695" s="6">
        <f t="shared" si="110"/>
        <v>695</v>
      </c>
      <c r="AA1695" s="6">
        <f t="shared" si="111"/>
        <v>600</v>
      </c>
      <c r="AD1695" s="50">
        <f>Raw[[#This Row],[Net Contractor Cost after rebate]]+Raw[[#This Row],[TotalIncentive]]</f>
        <v>1200</v>
      </c>
      <c r="AH1695" s="69">
        <f>Raw[[#This Row],[Contractor Markup]]/Raw[[#This Row],[RegularPrice]]</f>
        <v>0</v>
      </c>
    </row>
    <row r="1696" spans="1:34" hidden="1" x14ac:dyDescent="0.25">
      <c r="A1696">
        <v>51475</v>
      </c>
      <c r="B1696" t="s">
        <v>1904</v>
      </c>
      <c r="C1696">
        <v>8</v>
      </c>
      <c r="F1696" t="s">
        <v>1957</v>
      </c>
      <c r="G1696" t="s">
        <v>1618</v>
      </c>
      <c r="H1696" t="s">
        <v>3137</v>
      </c>
      <c r="I1696" t="s">
        <v>3137</v>
      </c>
      <c r="L1696">
        <v>18</v>
      </c>
      <c r="M1696">
        <f t="shared" si="108"/>
        <v>18</v>
      </c>
      <c r="N1696">
        <v>10</v>
      </c>
      <c r="O1696">
        <v>10.6</v>
      </c>
      <c r="P1696" s="46" t="s">
        <v>27</v>
      </c>
      <c r="Q1696" t="s">
        <v>28</v>
      </c>
      <c r="R1696" s="2">
        <v>2590</v>
      </c>
      <c r="S1696" s="2">
        <v>1390</v>
      </c>
      <c r="T1696">
        <v>2</v>
      </c>
      <c r="U1696" s="2">
        <v>600</v>
      </c>
      <c r="V1696" s="2">
        <v>1200</v>
      </c>
      <c r="W1696" t="s">
        <v>385</v>
      </c>
      <c r="X1696" t="s">
        <v>30</v>
      </c>
      <c r="Y1696" s="6">
        <f t="shared" si="109"/>
        <v>1295</v>
      </c>
      <c r="Z1696" s="6">
        <f t="shared" si="110"/>
        <v>695</v>
      </c>
      <c r="AA1696" s="6">
        <f t="shared" si="111"/>
        <v>600</v>
      </c>
      <c r="AD1696" s="50">
        <f>Raw[[#This Row],[Net Contractor Cost after rebate]]+Raw[[#This Row],[TotalIncentive]]</f>
        <v>1200</v>
      </c>
      <c r="AH1696" s="69">
        <f>Raw[[#This Row],[Contractor Markup]]/Raw[[#This Row],[RegularPrice]]</f>
        <v>0</v>
      </c>
    </row>
    <row r="1697" spans="1:34" hidden="1" x14ac:dyDescent="0.25">
      <c r="A1697">
        <v>51475</v>
      </c>
      <c r="B1697" t="s">
        <v>1904</v>
      </c>
      <c r="C1697">
        <v>20</v>
      </c>
      <c r="F1697" t="s">
        <v>1958</v>
      </c>
      <c r="G1697" t="s">
        <v>1618</v>
      </c>
      <c r="H1697" t="s">
        <v>3143</v>
      </c>
      <c r="I1697" t="s">
        <v>3143</v>
      </c>
      <c r="L1697">
        <v>20.399999999999999</v>
      </c>
      <c r="M1697">
        <f t="shared" si="108"/>
        <v>21</v>
      </c>
      <c r="N1697">
        <v>11.5</v>
      </c>
      <c r="O1697">
        <v>10.8</v>
      </c>
      <c r="P1697" s="46" t="s">
        <v>27</v>
      </c>
      <c r="Q1697" t="s">
        <v>28</v>
      </c>
      <c r="R1697" s="2">
        <v>2020.75</v>
      </c>
      <c r="S1697" s="2">
        <v>670.75</v>
      </c>
      <c r="T1697">
        <v>2.25</v>
      </c>
      <c r="U1697" s="2">
        <v>600</v>
      </c>
      <c r="V1697" s="2">
        <v>1350</v>
      </c>
      <c r="W1697" t="s">
        <v>383</v>
      </c>
      <c r="X1697" t="s">
        <v>30</v>
      </c>
      <c r="Y1697" s="6">
        <f t="shared" si="109"/>
        <v>898.11111111111109</v>
      </c>
      <c r="Z1697" s="6">
        <f t="shared" si="110"/>
        <v>298.11111111111109</v>
      </c>
      <c r="AA1697" s="6">
        <f t="shared" si="111"/>
        <v>600</v>
      </c>
      <c r="AD1697" s="50">
        <f>Raw[[#This Row],[Net Contractor Cost after rebate]]+Raw[[#This Row],[TotalIncentive]]</f>
        <v>1350</v>
      </c>
      <c r="AH1697" s="69">
        <f>Raw[[#This Row],[Contractor Markup]]/Raw[[#This Row],[RegularPrice]]</f>
        <v>0</v>
      </c>
    </row>
    <row r="1698" spans="1:34" hidden="1" x14ac:dyDescent="0.25">
      <c r="A1698">
        <v>51475</v>
      </c>
      <c r="B1698" t="s">
        <v>1904</v>
      </c>
      <c r="C1698">
        <v>21</v>
      </c>
      <c r="F1698" t="s">
        <v>1959</v>
      </c>
      <c r="G1698" t="s">
        <v>1694</v>
      </c>
      <c r="H1698" t="s">
        <v>3143</v>
      </c>
      <c r="I1698" t="s">
        <v>3143</v>
      </c>
      <c r="L1698">
        <v>18</v>
      </c>
      <c r="M1698">
        <f t="shared" si="108"/>
        <v>18</v>
      </c>
      <c r="N1698">
        <v>10.5</v>
      </c>
      <c r="O1698">
        <v>10</v>
      </c>
      <c r="P1698" s="46" t="s">
        <v>27</v>
      </c>
      <c r="Q1698" t="s">
        <v>28</v>
      </c>
      <c r="R1698" s="2">
        <v>2021.99</v>
      </c>
      <c r="S1698" s="2">
        <v>221.99</v>
      </c>
      <c r="T1698">
        <v>3</v>
      </c>
      <c r="U1698" s="2">
        <v>600</v>
      </c>
      <c r="V1698" s="2">
        <v>1800</v>
      </c>
      <c r="W1698" t="s">
        <v>315</v>
      </c>
      <c r="X1698" t="s">
        <v>30</v>
      </c>
      <c r="Y1698" s="6">
        <f t="shared" si="109"/>
        <v>673.99666666666667</v>
      </c>
      <c r="Z1698" s="6">
        <f t="shared" si="110"/>
        <v>73.99666666666667</v>
      </c>
      <c r="AA1698" s="6">
        <f t="shared" si="111"/>
        <v>600</v>
      </c>
      <c r="AD1698" s="50">
        <f>Raw[[#This Row],[Net Contractor Cost after rebate]]+Raw[[#This Row],[TotalIncentive]]</f>
        <v>1800</v>
      </c>
      <c r="AH1698" s="69">
        <f>Raw[[#This Row],[Contractor Markup]]/Raw[[#This Row],[RegularPrice]]</f>
        <v>0</v>
      </c>
    </row>
    <row r="1699" spans="1:34" hidden="1" x14ac:dyDescent="0.25">
      <c r="A1699">
        <v>51475</v>
      </c>
      <c r="B1699" t="s">
        <v>1904</v>
      </c>
      <c r="C1699">
        <v>22</v>
      </c>
      <c r="F1699" t="s">
        <v>1960</v>
      </c>
      <c r="G1699" t="s">
        <v>1848</v>
      </c>
      <c r="H1699" t="s">
        <v>3137</v>
      </c>
      <c r="I1699" t="s">
        <v>3137</v>
      </c>
      <c r="L1699">
        <v>18</v>
      </c>
      <c r="M1699">
        <f t="shared" si="108"/>
        <v>18</v>
      </c>
      <c r="N1699">
        <v>10</v>
      </c>
      <c r="O1699">
        <v>9.4</v>
      </c>
      <c r="P1699" s="46" t="s">
        <v>27</v>
      </c>
      <c r="Q1699" t="s">
        <v>65</v>
      </c>
      <c r="R1699" s="2">
        <v>3731</v>
      </c>
      <c r="S1699" s="2">
        <v>2266</v>
      </c>
      <c r="T1699">
        <v>2.93</v>
      </c>
      <c r="U1699" s="2">
        <v>500</v>
      </c>
      <c r="V1699" s="2">
        <v>1465</v>
      </c>
      <c r="W1699" t="s">
        <v>420</v>
      </c>
      <c r="X1699" t="s">
        <v>30</v>
      </c>
      <c r="Y1699" s="6">
        <f t="shared" si="109"/>
        <v>1273.3788395904437</v>
      </c>
      <c r="Z1699" s="6">
        <f t="shared" si="110"/>
        <v>773.37883959044359</v>
      </c>
      <c r="AA1699" s="6">
        <f t="shared" si="111"/>
        <v>500.00000000000011</v>
      </c>
      <c r="AD1699" s="50">
        <f>Raw[[#This Row],[Net Contractor Cost after rebate]]+Raw[[#This Row],[TotalIncentive]]</f>
        <v>1465</v>
      </c>
      <c r="AH1699" s="69">
        <f>Raw[[#This Row],[Contractor Markup]]/Raw[[#This Row],[RegularPrice]]</f>
        <v>0</v>
      </c>
    </row>
    <row r="1700" spans="1:34" hidden="1" x14ac:dyDescent="0.25">
      <c r="A1700">
        <v>51475</v>
      </c>
      <c r="B1700" t="s">
        <v>1904</v>
      </c>
      <c r="C1700">
        <v>23</v>
      </c>
      <c r="F1700" t="s">
        <v>1961</v>
      </c>
      <c r="G1700" t="s">
        <v>1848</v>
      </c>
      <c r="H1700" t="s">
        <v>3137</v>
      </c>
      <c r="I1700" t="s">
        <v>3137</v>
      </c>
      <c r="L1700">
        <v>18</v>
      </c>
      <c r="M1700">
        <f t="shared" si="108"/>
        <v>18</v>
      </c>
      <c r="N1700">
        <v>10</v>
      </c>
      <c r="O1700">
        <v>9.4</v>
      </c>
      <c r="P1700" s="46" t="s">
        <v>27</v>
      </c>
      <c r="Q1700" t="s">
        <v>65</v>
      </c>
      <c r="R1700" s="2">
        <v>3813</v>
      </c>
      <c r="S1700" s="2">
        <v>2348</v>
      </c>
      <c r="T1700">
        <v>2.93</v>
      </c>
      <c r="U1700" s="2">
        <v>500</v>
      </c>
      <c r="V1700" s="2">
        <v>1465</v>
      </c>
      <c r="W1700" t="s">
        <v>420</v>
      </c>
      <c r="X1700" t="s">
        <v>30</v>
      </c>
      <c r="Y1700" s="6">
        <f t="shared" si="109"/>
        <v>1301.3651877133104</v>
      </c>
      <c r="Z1700" s="6">
        <f t="shared" si="110"/>
        <v>801.36518771331055</v>
      </c>
      <c r="AA1700" s="6">
        <f t="shared" si="111"/>
        <v>499.99999999999989</v>
      </c>
      <c r="AD1700" s="50">
        <f>Raw[[#This Row],[Net Contractor Cost after rebate]]+Raw[[#This Row],[TotalIncentive]]</f>
        <v>1465</v>
      </c>
      <c r="AH1700" s="69">
        <f>Raw[[#This Row],[Contractor Markup]]/Raw[[#This Row],[RegularPrice]]</f>
        <v>0</v>
      </c>
    </row>
    <row r="1701" spans="1:34" hidden="1" x14ac:dyDescent="0.25">
      <c r="A1701">
        <v>51475</v>
      </c>
      <c r="B1701" t="s">
        <v>1904</v>
      </c>
      <c r="C1701">
        <v>24</v>
      </c>
      <c r="F1701" t="s">
        <v>1962</v>
      </c>
      <c r="G1701" t="s">
        <v>1694</v>
      </c>
      <c r="H1701" t="s">
        <v>3137</v>
      </c>
      <c r="I1701" t="s">
        <v>3137</v>
      </c>
      <c r="L1701">
        <v>18</v>
      </c>
      <c r="M1701">
        <f t="shared" si="108"/>
        <v>18</v>
      </c>
      <c r="N1701">
        <v>12.5</v>
      </c>
      <c r="O1701">
        <v>9.5</v>
      </c>
      <c r="P1701" s="46" t="s">
        <v>27</v>
      </c>
      <c r="Q1701" t="s">
        <v>65</v>
      </c>
      <c r="R1701" s="2">
        <v>4757</v>
      </c>
      <c r="S1701" s="2">
        <v>3842</v>
      </c>
      <c r="T1701">
        <v>1.83</v>
      </c>
      <c r="U1701" s="2">
        <v>500</v>
      </c>
      <c r="V1701" s="2">
        <v>915</v>
      </c>
      <c r="W1701" t="s">
        <v>420</v>
      </c>
      <c r="X1701" t="s">
        <v>30</v>
      </c>
      <c r="Y1701" s="6">
        <f t="shared" si="109"/>
        <v>2599.4535519125684</v>
      </c>
      <c r="Z1701" s="6">
        <f t="shared" si="110"/>
        <v>2099.4535519125684</v>
      </c>
      <c r="AA1701" s="6">
        <f t="shared" si="111"/>
        <v>500</v>
      </c>
      <c r="AD1701" s="50">
        <f>Raw[[#This Row],[Net Contractor Cost after rebate]]+Raw[[#This Row],[TotalIncentive]]</f>
        <v>915</v>
      </c>
      <c r="AH1701" s="69">
        <f>Raw[[#This Row],[Contractor Markup]]/Raw[[#This Row],[RegularPrice]]</f>
        <v>0</v>
      </c>
    </row>
    <row r="1702" spans="1:34" hidden="1" x14ac:dyDescent="0.25">
      <c r="A1702">
        <v>51475</v>
      </c>
      <c r="B1702" t="s">
        <v>1904</v>
      </c>
      <c r="C1702">
        <v>25</v>
      </c>
      <c r="F1702" t="s">
        <v>1962</v>
      </c>
      <c r="G1702" t="s">
        <v>1694</v>
      </c>
      <c r="H1702" t="s">
        <v>3137</v>
      </c>
      <c r="I1702" t="s">
        <v>3137</v>
      </c>
      <c r="L1702">
        <v>18</v>
      </c>
      <c r="M1702">
        <f t="shared" si="108"/>
        <v>18</v>
      </c>
      <c r="N1702">
        <v>12.5</v>
      </c>
      <c r="O1702">
        <v>9.5</v>
      </c>
      <c r="P1702" s="46" t="s">
        <v>27</v>
      </c>
      <c r="Q1702" t="s">
        <v>65</v>
      </c>
      <c r="R1702" s="2">
        <v>4757</v>
      </c>
      <c r="S1702" s="2">
        <v>3842</v>
      </c>
      <c r="T1702">
        <v>1.83</v>
      </c>
      <c r="U1702" s="2">
        <v>500</v>
      </c>
      <c r="V1702" s="2">
        <v>915</v>
      </c>
      <c r="W1702" t="s">
        <v>420</v>
      </c>
      <c r="X1702" t="s">
        <v>30</v>
      </c>
      <c r="Y1702" s="6">
        <f t="shared" si="109"/>
        <v>2599.4535519125684</v>
      </c>
      <c r="Z1702" s="6">
        <f t="shared" si="110"/>
        <v>2099.4535519125684</v>
      </c>
      <c r="AA1702" s="6">
        <f t="shared" si="111"/>
        <v>500</v>
      </c>
      <c r="AD1702" s="50">
        <f>Raw[[#This Row],[Net Contractor Cost after rebate]]+Raw[[#This Row],[TotalIncentive]]</f>
        <v>915</v>
      </c>
      <c r="AH1702" s="69">
        <f>Raw[[#This Row],[Contractor Markup]]/Raw[[#This Row],[RegularPrice]]</f>
        <v>0</v>
      </c>
    </row>
    <row r="1703" spans="1:34" hidden="1" x14ac:dyDescent="0.25">
      <c r="A1703">
        <v>51488</v>
      </c>
      <c r="B1703" t="s">
        <v>1963</v>
      </c>
      <c r="C1703">
        <v>1</v>
      </c>
      <c r="F1703" t="s">
        <v>1964</v>
      </c>
      <c r="G1703" t="s">
        <v>1288</v>
      </c>
      <c r="H1703" t="s">
        <v>3137</v>
      </c>
      <c r="I1703" t="s">
        <v>3137</v>
      </c>
      <c r="L1703">
        <v>19.7</v>
      </c>
      <c r="M1703">
        <f t="shared" si="108"/>
        <v>20</v>
      </c>
      <c r="N1703">
        <v>10.5</v>
      </c>
      <c r="O1703">
        <v>10.3</v>
      </c>
      <c r="P1703" s="46" t="s">
        <v>27</v>
      </c>
      <c r="Q1703" t="s">
        <v>28</v>
      </c>
      <c r="R1703" s="2">
        <v>2460</v>
      </c>
      <c r="S1703" s="2">
        <v>210</v>
      </c>
      <c r="T1703">
        <v>3.5</v>
      </c>
      <c r="U1703" s="2">
        <v>600</v>
      </c>
      <c r="V1703" s="2">
        <v>2100</v>
      </c>
      <c r="W1703" t="s">
        <v>867</v>
      </c>
      <c r="X1703" t="s">
        <v>30</v>
      </c>
      <c r="Y1703" s="6">
        <f t="shared" si="109"/>
        <v>702.85714285714289</v>
      </c>
      <c r="Z1703" s="6">
        <f t="shared" si="110"/>
        <v>60</v>
      </c>
      <c r="AA1703" s="6">
        <f t="shared" si="111"/>
        <v>642.85714285714289</v>
      </c>
      <c r="AD1703" s="50">
        <f>Raw[[#This Row],[Net Contractor Cost after rebate]]+Raw[[#This Row],[TotalIncentive]]</f>
        <v>2100</v>
      </c>
      <c r="AH1703" s="69">
        <f>Raw[[#This Row],[Contractor Markup]]/Raw[[#This Row],[RegularPrice]]</f>
        <v>0</v>
      </c>
    </row>
    <row r="1704" spans="1:34" hidden="1" x14ac:dyDescent="0.25">
      <c r="A1704">
        <v>51488</v>
      </c>
      <c r="B1704" t="s">
        <v>1963</v>
      </c>
      <c r="C1704">
        <v>2</v>
      </c>
      <c r="F1704" t="s">
        <v>1965</v>
      </c>
      <c r="G1704" t="s">
        <v>1279</v>
      </c>
      <c r="H1704" t="s">
        <v>3137</v>
      </c>
      <c r="I1704" t="s">
        <v>3137</v>
      </c>
      <c r="L1704">
        <v>19</v>
      </c>
      <c r="M1704">
        <f t="shared" si="108"/>
        <v>19</v>
      </c>
      <c r="N1704">
        <v>12.5</v>
      </c>
      <c r="O1704">
        <v>10.6</v>
      </c>
      <c r="P1704" s="46" t="s">
        <v>27</v>
      </c>
      <c r="Q1704" t="s">
        <v>28</v>
      </c>
      <c r="R1704" s="2">
        <v>900</v>
      </c>
      <c r="S1704" s="2">
        <v>0</v>
      </c>
      <c r="T1704">
        <v>1.5</v>
      </c>
      <c r="U1704" s="2">
        <v>600</v>
      </c>
      <c r="V1704" s="2">
        <v>900</v>
      </c>
      <c r="W1704" t="s">
        <v>360</v>
      </c>
      <c r="X1704" t="s">
        <v>30</v>
      </c>
      <c r="Y1704" s="6">
        <f t="shared" si="109"/>
        <v>600</v>
      </c>
      <c r="Z1704" s="6">
        <f t="shared" si="110"/>
        <v>0</v>
      </c>
      <c r="AA1704" s="6">
        <f t="shared" si="111"/>
        <v>600</v>
      </c>
      <c r="AD1704" s="50">
        <f>Raw[[#This Row],[Net Contractor Cost after rebate]]+Raw[[#This Row],[TotalIncentive]]</f>
        <v>900</v>
      </c>
      <c r="AH1704" s="69">
        <f>Raw[[#This Row],[Contractor Markup]]/Raw[[#This Row],[RegularPrice]]</f>
        <v>0</v>
      </c>
    </row>
    <row r="1705" spans="1:34" hidden="1" x14ac:dyDescent="0.25">
      <c r="A1705">
        <v>51488</v>
      </c>
      <c r="B1705" t="s">
        <v>1963</v>
      </c>
      <c r="C1705">
        <v>3</v>
      </c>
      <c r="F1705" t="s">
        <v>1966</v>
      </c>
      <c r="G1705" t="s">
        <v>1288</v>
      </c>
      <c r="H1705" t="s">
        <v>3137</v>
      </c>
      <c r="I1705" t="s">
        <v>3137</v>
      </c>
      <c r="L1705">
        <v>18</v>
      </c>
      <c r="M1705">
        <f t="shared" si="108"/>
        <v>18</v>
      </c>
      <c r="N1705">
        <v>12.5</v>
      </c>
      <c r="O1705">
        <v>9.5</v>
      </c>
      <c r="P1705" s="46" t="s">
        <v>27</v>
      </c>
      <c r="Q1705" t="s">
        <v>65</v>
      </c>
      <c r="R1705" s="2">
        <v>1338</v>
      </c>
      <c r="S1705" s="2">
        <v>338</v>
      </c>
      <c r="T1705">
        <v>2</v>
      </c>
      <c r="U1705" s="2">
        <v>500</v>
      </c>
      <c r="V1705" s="2">
        <v>1000</v>
      </c>
      <c r="W1705" t="s">
        <v>364</v>
      </c>
      <c r="X1705" t="s">
        <v>30</v>
      </c>
      <c r="Y1705" s="6">
        <f t="shared" si="109"/>
        <v>669</v>
      </c>
      <c r="Z1705" s="6">
        <f t="shared" si="110"/>
        <v>169</v>
      </c>
      <c r="AA1705" s="6">
        <f t="shared" si="111"/>
        <v>500</v>
      </c>
      <c r="AD1705" s="50">
        <f>Raw[[#This Row],[Net Contractor Cost after rebate]]+Raw[[#This Row],[TotalIncentive]]</f>
        <v>1000</v>
      </c>
      <c r="AH1705" s="69">
        <f>Raw[[#This Row],[Contractor Markup]]/Raw[[#This Row],[RegularPrice]]</f>
        <v>0</v>
      </c>
    </row>
    <row r="1706" spans="1:34" hidden="1" x14ac:dyDescent="0.25">
      <c r="A1706">
        <v>51489</v>
      </c>
      <c r="B1706" t="s">
        <v>1525</v>
      </c>
      <c r="C1706">
        <v>1</v>
      </c>
      <c r="F1706" t="s">
        <v>1967</v>
      </c>
      <c r="G1706" t="s">
        <v>743</v>
      </c>
      <c r="H1706" t="s">
        <v>3139</v>
      </c>
      <c r="I1706" t="s">
        <v>3139</v>
      </c>
      <c r="L1706">
        <v>19</v>
      </c>
      <c r="M1706">
        <f t="shared" si="108"/>
        <v>19</v>
      </c>
      <c r="N1706">
        <v>12.5</v>
      </c>
      <c r="O1706">
        <v>9</v>
      </c>
      <c r="P1706" s="46" t="s">
        <v>51</v>
      </c>
      <c r="Q1706" t="s">
        <v>49</v>
      </c>
      <c r="R1706" s="2">
        <v>4400</v>
      </c>
      <c r="S1706" s="2">
        <v>3014</v>
      </c>
      <c r="T1706">
        <v>4.62</v>
      </c>
      <c r="U1706" s="2">
        <v>300</v>
      </c>
      <c r="V1706" s="2">
        <v>1386</v>
      </c>
      <c r="W1706" t="s">
        <v>659</v>
      </c>
      <c r="X1706" t="s">
        <v>30</v>
      </c>
      <c r="Y1706" s="6">
        <f t="shared" si="109"/>
        <v>952.38095238095241</v>
      </c>
      <c r="Z1706" s="6">
        <f t="shared" si="110"/>
        <v>652.38095238095241</v>
      </c>
      <c r="AA1706" s="6">
        <f t="shared" si="111"/>
        <v>300</v>
      </c>
      <c r="AD1706" s="50">
        <f>Raw[[#This Row],[Net Contractor Cost after rebate]]+Raw[[#This Row],[TotalIncentive]]</f>
        <v>1386</v>
      </c>
      <c r="AH1706" s="69">
        <f>Raw[[#This Row],[Contractor Markup]]/Raw[[#This Row],[RegularPrice]]</f>
        <v>0</v>
      </c>
    </row>
    <row r="1707" spans="1:34" hidden="1" x14ac:dyDescent="0.25">
      <c r="A1707">
        <v>51489</v>
      </c>
      <c r="B1707" t="s">
        <v>1525</v>
      </c>
      <c r="C1707">
        <v>2</v>
      </c>
      <c r="F1707" t="s">
        <v>1968</v>
      </c>
      <c r="G1707" t="s">
        <v>743</v>
      </c>
      <c r="H1707" t="s">
        <v>3139</v>
      </c>
      <c r="I1707" t="s">
        <v>3139</v>
      </c>
      <c r="L1707">
        <v>19</v>
      </c>
      <c r="M1707">
        <f t="shared" si="108"/>
        <v>19</v>
      </c>
      <c r="N1707">
        <v>12.2</v>
      </c>
      <c r="O1707">
        <v>9</v>
      </c>
      <c r="P1707" s="46" t="s">
        <v>51</v>
      </c>
      <c r="Q1707" t="s">
        <v>49</v>
      </c>
      <c r="R1707" s="2">
        <v>4161</v>
      </c>
      <c r="S1707" s="2">
        <v>2775</v>
      </c>
      <c r="T1707">
        <v>4.62</v>
      </c>
      <c r="U1707" s="2">
        <v>300</v>
      </c>
      <c r="V1707" s="2">
        <v>1386</v>
      </c>
      <c r="W1707" t="s">
        <v>50</v>
      </c>
      <c r="X1707" t="s">
        <v>30</v>
      </c>
      <c r="Y1707" s="6">
        <f t="shared" si="109"/>
        <v>900.64935064935059</v>
      </c>
      <c r="Z1707" s="6">
        <f t="shared" si="110"/>
        <v>600.64935064935059</v>
      </c>
      <c r="AA1707" s="6">
        <f t="shared" si="111"/>
        <v>300</v>
      </c>
      <c r="AD1707" s="50">
        <f>Raw[[#This Row],[Net Contractor Cost after rebate]]+Raw[[#This Row],[TotalIncentive]]</f>
        <v>1386</v>
      </c>
      <c r="AH1707" s="69">
        <f>Raw[[#This Row],[Contractor Markup]]/Raw[[#This Row],[RegularPrice]]</f>
        <v>0</v>
      </c>
    </row>
    <row r="1708" spans="1:34" hidden="1" x14ac:dyDescent="0.25">
      <c r="A1708">
        <v>51489</v>
      </c>
      <c r="B1708" t="s">
        <v>1525</v>
      </c>
      <c r="C1708">
        <v>3</v>
      </c>
      <c r="F1708" t="s">
        <v>1969</v>
      </c>
      <c r="G1708" t="s">
        <v>743</v>
      </c>
      <c r="H1708" t="s">
        <v>3139</v>
      </c>
      <c r="I1708" t="s">
        <v>3139</v>
      </c>
      <c r="L1708">
        <v>18</v>
      </c>
      <c r="M1708">
        <f t="shared" si="108"/>
        <v>18</v>
      </c>
      <c r="N1708">
        <v>11.5</v>
      </c>
      <c r="O1708">
        <v>9.6</v>
      </c>
      <c r="P1708" s="46" t="s">
        <v>51</v>
      </c>
      <c r="Q1708" t="s">
        <v>91</v>
      </c>
      <c r="R1708" s="2">
        <v>3125</v>
      </c>
      <c r="S1708" s="2">
        <v>2261</v>
      </c>
      <c r="T1708">
        <v>2.88</v>
      </c>
      <c r="U1708" s="2">
        <v>300</v>
      </c>
      <c r="V1708" s="2">
        <v>864</v>
      </c>
      <c r="W1708" t="s">
        <v>53</v>
      </c>
      <c r="X1708" t="s">
        <v>30</v>
      </c>
      <c r="Y1708" s="6">
        <f t="shared" si="109"/>
        <v>1085.0694444444446</v>
      </c>
      <c r="Z1708" s="6">
        <f t="shared" si="110"/>
        <v>785.06944444444446</v>
      </c>
      <c r="AA1708" s="6">
        <f t="shared" si="111"/>
        <v>300.00000000000011</v>
      </c>
      <c r="AD1708" s="50">
        <f>Raw[[#This Row],[Net Contractor Cost after rebate]]+Raw[[#This Row],[TotalIncentive]]</f>
        <v>864</v>
      </c>
      <c r="AH1708" s="69">
        <f>Raw[[#This Row],[Contractor Markup]]/Raw[[#This Row],[RegularPrice]]</f>
        <v>0</v>
      </c>
    </row>
    <row r="1709" spans="1:34" hidden="1" x14ac:dyDescent="0.25">
      <c r="A1709">
        <v>51489</v>
      </c>
      <c r="B1709" t="s">
        <v>1525</v>
      </c>
      <c r="C1709">
        <v>4</v>
      </c>
      <c r="F1709" t="s">
        <v>1970</v>
      </c>
      <c r="G1709" t="s">
        <v>743</v>
      </c>
      <c r="H1709" t="s">
        <v>3139</v>
      </c>
      <c r="I1709" t="s">
        <v>3139</v>
      </c>
      <c r="L1709">
        <v>18</v>
      </c>
      <c r="M1709">
        <f t="shared" si="108"/>
        <v>18</v>
      </c>
      <c r="N1709">
        <v>11.5</v>
      </c>
      <c r="O1709">
        <v>9.6</v>
      </c>
      <c r="P1709" s="46" t="s">
        <v>51</v>
      </c>
      <c r="Q1709" t="s">
        <v>91</v>
      </c>
      <c r="R1709" s="2">
        <v>3495</v>
      </c>
      <c r="S1709" s="2">
        <v>2322</v>
      </c>
      <c r="T1709">
        <v>3.91</v>
      </c>
      <c r="U1709" s="2">
        <v>300</v>
      </c>
      <c r="V1709" s="2">
        <v>1173</v>
      </c>
      <c r="W1709" t="s">
        <v>50</v>
      </c>
      <c r="X1709" t="s">
        <v>30</v>
      </c>
      <c r="Y1709" s="6">
        <f t="shared" si="109"/>
        <v>893.86189258312015</v>
      </c>
      <c r="Z1709" s="6">
        <f t="shared" si="110"/>
        <v>593.86189258312015</v>
      </c>
      <c r="AA1709" s="6">
        <f t="shared" si="111"/>
        <v>300</v>
      </c>
      <c r="AD1709" s="50">
        <f>Raw[[#This Row],[Net Contractor Cost after rebate]]+Raw[[#This Row],[TotalIncentive]]</f>
        <v>1173</v>
      </c>
      <c r="AH1709" s="69">
        <f>Raw[[#This Row],[Contractor Markup]]/Raw[[#This Row],[RegularPrice]]</f>
        <v>0</v>
      </c>
    </row>
    <row r="1710" spans="1:34" hidden="1" x14ac:dyDescent="0.25">
      <c r="A1710">
        <v>51489</v>
      </c>
      <c r="B1710" t="s">
        <v>1525</v>
      </c>
      <c r="C1710">
        <v>5</v>
      </c>
      <c r="F1710" t="s">
        <v>1971</v>
      </c>
      <c r="G1710" t="s">
        <v>743</v>
      </c>
      <c r="H1710" t="s">
        <v>3139</v>
      </c>
      <c r="I1710" t="s">
        <v>3139</v>
      </c>
      <c r="L1710">
        <v>16</v>
      </c>
      <c r="M1710">
        <f t="shared" si="108"/>
        <v>16</v>
      </c>
      <c r="N1710">
        <v>13</v>
      </c>
      <c r="O1710">
        <v>9</v>
      </c>
      <c r="P1710" s="46" t="s">
        <v>51</v>
      </c>
      <c r="Q1710" t="s">
        <v>49</v>
      </c>
      <c r="R1710" s="2">
        <v>2230</v>
      </c>
      <c r="S1710" s="2">
        <v>1360</v>
      </c>
      <c r="T1710">
        <v>2.9</v>
      </c>
      <c r="U1710" s="2">
        <v>300</v>
      </c>
      <c r="V1710" s="2">
        <v>870</v>
      </c>
      <c r="W1710" t="s">
        <v>1399</v>
      </c>
      <c r="X1710" t="s">
        <v>30</v>
      </c>
      <c r="Y1710" s="6">
        <f t="shared" si="109"/>
        <v>768.9655172413793</v>
      </c>
      <c r="Z1710" s="6">
        <f t="shared" si="110"/>
        <v>468.9655172413793</v>
      </c>
      <c r="AA1710" s="6">
        <f t="shared" si="111"/>
        <v>300</v>
      </c>
      <c r="AD1710" s="50">
        <f>Raw[[#This Row],[Net Contractor Cost after rebate]]+Raw[[#This Row],[TotalIncentive]]</f>
        <v>870</v>
      </c>
      <c r="AH1710" s="69">
        <f>Raw[[#This Row],[Contractor Markup]]/Raw[[#This Row],[RegularPrice]]</f>
        <v>0</v>
      </c>
    </row>
    <row r="1711" spans="1:34" hidden="1" x14ac:dyDescent="0.25">
      <c r="A1711">
        <v>51489</v>
      </c>
      <c r="B1711" t="s">
        <v>1525</v>
      </c>
      <c r="C1711">
        <v>6</v>
      </c>
      <c r="F1711" t="s">
        <v>1972</v>
      </c>
      <c r="G1711" t="s">
        <v>743</v>
      </c>
      <c r="H1711" t="s">
        <v>3148</v>
      </c>
      <c r="I1711" t="s">
        <v>3148</v>
      </c>
      <c r="L1711">
        <v>15.5</v>
      </c>
      <c r="M1711">
        <f t="shared" si="108"/>
        <v>16</v>
      </c>
      <c r="N1711">
        <v>13</v>
      </c>
      <c r="O1711">
        <v>9</v>
      </c>
      <c r="P1711" s="46" t="s">
        <v>51</v>
      </c>
      <c r="Q1711" t="s">
        <v>100</v>
      </c>
      <c r="R1711" s="2">
        <v>1295.6500000000001</v>
      </c>
      <c r="S1711" s="2">
        <v>560.65</v>
      </c>
      <c r="T1711">
        <v>2.4500000000000002</v>
      </c>
      <c r="U1711" s="2">
        <v>300</v>
      </c>
      <c r="V1711" s="2">
        <v>735</v>
      </c>
      <c r="W1711" t="s">
        <v>964</v>
      </c>
      <c r="X1711" t="s">
        <v>30</v>
      </c>
      <c r="Y1711" s="6">
        <f t="shared" si="109"/>
        <v>528.83673469387759</v>
      </c>
      <c r="Z1711" s="6">
        <f t="shared" si="110"/>
        <v>228.83673469387753</v>
      </c>
      <c r="AA1711" s="6">
        <f t="shared" si="111"/>
        <v>300.00000000000006</v>
      </c>
      <c r="AD1711" s="50">
        <f>Raw[[#This Row],[Net Contractor Cost after rebate]]+Raw[[#This Row],[TotalIncentive]]</f>
        <v>735</v>
      </c>
      <c r="AH1711" s="69">
        <f>Raw[[#This Row],[Contractor Markup]]/Raw[[#This Row],[RegularPrice]]</f>
        <v>0</v>
      </c>
    </row>
    <row r="1712" spans="1:34" hidden="1" x14ac:dyDescent="0.25">
      <c r="A1712">
        <v>51489</v>
      </c>
      <c r="B1712" t="s">
        <v>1525</v>
      </c>
      <c r="C1712">
        <v>7</v>
      </c>
      <c r="F1712" t="s">
        <v>1973</v>
      </c>
      <c r="G1712" t="s">
        <v>743</v>
      </c>
      <c r="H1712" t="s">
        <v>3148</v>
      </c>
      <c r="I1712" t="s">
        <v>3148</v>
      </c>
      <c r="L1712">
        <v>16</v>
      </c>
      <c r="M1712">
        <f t="shared" si="108"/>
        <v>16</v>
      </c>
      <c r="N1712">
        <v>12.5</v>
      </c>
      <c r="O1712">
        <v>9</v>
      </c>
      <c r="P1712" s="46" t="s">
        <v>51</v>
      </c>
      <c r="Q1712" t="s">
        <v>49</v>
      </c>
      <c r="R1712" s="2">
        <v>2363.9299999999998</v>
      </c>
      <c r="S1712" s="2">
        <v>1190.93</v>
      </c>
      <c r="T1712">
        <v>3.91</v>
      </c>
      <c r="U1712" s="2">
        <v>300</v>
      </c>
      <c r="V1712" s="2">
        <v>1173</v>
      </c>
      <c r="W1712" t="s">
        <v>183</v>
      </c>
      <c r="X1712" t="s">
        <v>30</v>
      </c>
      <c r="Y1712" s="6">
        <f t="shared" si="109"/>
        <v>604.58567774936057</v>
      </c>
      <c r="Z1712" s="6">
        <f t="shared" si="110"/>
        <v>304.58567774936063</v>
      </c>
      <c r="AA1712" s="6">
        <f t="shared" si="111"/>
        <v>299.99999999999994</v>
      </c>
      <c r="AD1712" s="50">
        <f>Raw[[#This Row],[Net Contractor Cost after rebate]]+Raw[[#This Row],[TotalIncentive]]</f>
        <v>1173</v>
      </c>
      <c r="AH1712" s="69">
        <f>Raw[[#This Row],[Contractor Markup]]/Raw[[#This Row],[RegularPrice]]</f>
        <v>0</v>
      </c>
    </row>
    <row r="1713" spans="1:34" hidden="1" x14ac:dyDescent="0.25">
      <c r="A1713">
        <v>51489</v>
      </c>
      <c r="B1713" t="s">
        <v>1525</v>
      </c>
      <c r="C1713">
        <v>8</v>
      </c>
      <c r="F1713" t="s">
        <v>1974</v>
      </c>
      <c r="G1713" t="s">
        <v>743</v>
      </c>
      <c r="H1713" t="s">
        <v>3148</v>
      </c>
      <c r="I1713" t="s">
        <v>3148</v>
      </c>
      <c r="L1713">
        <v>16</v>
      </c>
      <c r="M1713">
        <f t="shared" si="108"/>
        <v>16</v>
      </c>
      <c r="N1713">
        <v>12.5</v>
      </c>
      <c r="O1713">
        <v>9</v>
      </c>
      <c r="P1713" s="46" t="s">
        <v>51</v>
      </c>
      <c r="Q1713" t="s">
        <v>49</v>
      </c>
      <c r="R1713" s="2">
        <v>2363.9299999999998</v>
      </c>
      <c r="S1713" s="2">
        <v>1190.93</v>
      </c>
      <c r="T1713">
        <v>3.91</v>
      </c>
      <c r="U1713" s="2">
        <v>300</v>
      </c>
      <c r="V1713" s="2">
        <v>1173</v>
      </c>
      <c r="W1713" t="s">
        <v>362</v>
      </c>
      <c r="X1713" t="s">
        <v>30</v>
      </c>
      <c r="Y1713" s="6">
        <f t="shared" si="109"/>
        <v>604.58567774936057</v>
      </c>
      <c r="Z1713" s="6">
        <f t="shared" si="110"/>
        <v>304.58567774936063</v>
      </c>
      <c r="AA1713" s="6">
        <f t="shared" si="111"/>
        <v>299.99999999999994</v>
      </c>
      <c r="AD1713" s="50">
        <f>Raw[[#This Row],[Net Contractor Cost after rebate]]+Raw[[#This Row],[TotalIncentive]]</f>
        <v>1173</v>
      </c>
      <c r="AH1713" s="69">
        <f>Raw[[#This Row],[Contractor Markup]]/Raw[[#This Row],[RegularPrice]]</f>
        <v>0</v>
      </c>
    </row>
    <row r="1714" spans="1:34" hidden="1" x14ac:dyDescent="0.25">
      <c r="A1714">
        <v>51489</v>
      </c>
      <c r="B1714" t="s">
        <v>1525</v>
      </c>
      <c r="C1714">
        <v>9</v>
      </c>
      <c r="F1714" t="s">
        <v>1975</v>
      </c>
      <c r="G1714" t="s">
        <v>182</v>
      </c>
      <c r="H1714" t="s">
        <v>3139</v>
      </c>
      <c r="I1714" t="s">
        <v>3139</v>
      </c>
      <c r="L1714">
        <v>16</v>
      </c>
      <c r="M1714">
        <f t="shared" si="108"/>
        <v>16</v>
      </c>
      <c r="N1714">
        <v>9</v>
      </c>
      <c r="O1714">
        <v>8.5</v>
      </c>
      <c r="P1714" s="46" t="s">
        <v>27</v>
      </c>
      <c r="Q1714" t="s">
        <v>74</v>
      </c>
      <c r="R1714" s="2">
        <v>405</v>
      </c>
      <c r="S1714" s="2">
        <v>105</v>
      </c>
      <c r="T1714">
        <v>1</v>
      </c>
      <c r="U1714" s="2">
        <v>300</v>
      </c>
      <c r="V1714" s="2">
        <v>300</v>
      </c>
      <c r="W1714" t="s">
        <v>304</v>
      </c>
      <c r="X1714" t="s">
        <v>30</v>
      </c>
      <c r="Y1714" s="6">
        <f t="shared" si="109"/>
        <v>405</v>
      </c>
      <c r="Z1714" s="6">
        <f t="shared" si="110"/>
        <v>105</v>
      </c>
      <c r="AA1714" s="6">
        <f t="shared" si="111"/>
        <v>300</v>
      </c>
      <c r="AD1714" s="50">
        <f>Raw[[#This Row],[Net Contractor Cost after rebate]]+Raw[[#This Row],[TotalIncentive]]</f>
        <v>300</v>
      </c>
      <c r="AH1714" s="69">
        <f>Raw[[#This Row],[Contractor Markup]]/Raw[[#This Row],[RegularPrice]]</f>
        <v>0</v>
      </c>
    </row>
    <row r="1715" spans="1:34" hidden="1" x14ac:dyDescent="0.25">
      <c r="A1715">
        <v>51489</v>
      </c>
      <c r="B1715" t="s">
        <v>1525</v>
      </c>
      <c r="C1715">
        <v>10</v>
      </c>
      <c r="F1715" t="s">
        <v>1976</v>
      </c>
      <c r="G1715" t="s">
        <v>245</v>
      </c>
      <c r="H1715" t="s">
        <v>3139</v>
      </c>
      <c r="I1715" t="s">
        <v>3139</v>
      </c>
      <c r="L1715">
        <v>16</v>
      </c>
      <c r="M1715">
        <f t="shared" si="108"/>
        <v>16</v>
      </c>
      <c r="N1715">
        <v>9</v>
      </c>
      <c r="O1715">
        <v>8.5</v>
      </c>
      <c r="P1715" s="46" t="s">
        <v>27</v>
      </c>
      <c r="Q1715" t="s">
        <v>74</v>
      </c>
      <c r="R1715" s="2">
        <v>738.77800000000002</v>
      </c>
      <c r="S1715" s="2">
        <v>438.77800000000002</v>
      </c>
      <c r="T1715">
        <v>1</v>
      </c>
      <c r="U1715" s="2">
        <v>300</v>
      </c>
      <c r="V1715" s="2">
        <v>300</v>
      </c>
      <c r="W1715" t="s">
        <v>775</v>
      </c>
      <c r="X1715" t="s">
        <v>30</v>
      </c>
      <c r="Y1715" s="6">
        <f t="shared" si="109"/>
        <v>738.77800000000002</v>
      </c>
      <c r="Z1715" s="6">
        <f t="shared" si="110"/>
        <v>438.77800000000002</v>
      </c>
      <c r="AA1715" s="6">
        <f t="shared" si="111"/>
        <v>300</v>
      </c>
      <c r="AD1715" s="50">
        <f>Raw[[#This Row],[Net Contractor Cost after rebate]]+Raw[[#This Row],[TotalIncentive]]</f>
        <v>300</v>
      </c>
      <c r="AH1715" s="69">
        <f>Raw[[#This Row],[Contractor Markup]]/Raw[[#This Row],[RegularPrice]]</f>
        <v>0</v>
      </c>
    </row>
    <row r="1716" spans="1:34" hidden="1" x14ac:dyDescent="0.25">
      <c r="A1716">
        <v>51489</v>
      </c>
      <c r="B1716" t="s">
        <v>1525</v>
      </c>
      <c r="C1716">
        <v>11</v>
      </c>
      <c r="F1716" t="s">
        <v>1977</v>
      </c>
      <c r="G1716" t="s">
        <v>228</v>
      </c>
      <c r="H1716" t="s">
        <v>3139</v>
      </c>
      <c r="I1716" t="s">
        <v>3139</v>
      </c>
      <c r="L1716">
        <v>16</v>
      </c>
      <c r="M1716">
        <f t="shared" si="108"/>
        <v>16</v>
      </c>
      <c r="N1716">
        <v>9</v>
      </c>
      <c r="O1716">
        <v>8.5</v>
      </c>
      <c r="P1716" s="46" t="s">
        <v>27</v>
      </c>
      <c r="Q1716" t="s">
        <v>74</v>
      </c>
      <c r="R1716" s="2">
        <v>568.64</v>
      </c>
      <c r="S1716" s="2">
        <v>268.64</v>
      </c>
      <c r="T1716">
        <v>1</v>
      </c>
      <c r="U1716" s="2">
        <v>300</v>
      </c>
      <c r="V1716" s="2">
        <v>300</v>
      </c>
      <c r="W1716" t="s">
        <v>870</v>
      </c>
      <c r="X1716" t="s">
        <v>30</v>
      </c>
      <c r="Y1716" s="6">
        <f t="shared" si="109"/>
        <v>568.64</v>
      </c>
      <c r="Z1716" s="6">
        <f t="shared" si="110"/>
        <v>268.64</v>
      </c>
      <c r="AA1716" s="6">
        <f t="shared" si="111"/>
        <v>300</v>
      </c>
      <c r="AD1716" s="50">
        <f>Raw[[#This Row],[Net Contractor Cost after rebate]]+Raw[[#This Row],[TotalIncentive]]</f>
        <v>300</v>
      </c>
      <c r="AH1716" s="69">
        <f>Raw[[#This Row],[Contractor Markup]]/Raw[[#This Row],[RegularPrice]]</f>
        <v>0</v>
      </c>
    </row>
    <row r="1717" spans="1:34" hidden="1" x14ac:dyDescent="0.25">
      <c r="A1717">
        <v>51489</v>
      </c>
      <c r="B1717" t="s">
        <v>1525</v>
      </c>
      <c r="C1717">
        <v>12</v>
      </c>
      <c r="F1717" t="s">
        <v>1978</v>
      </c>
      <c r="G1717" t="s">
        <v>172</v>
      </c>
      <c r="H1717" t="s">
        <v>3139</v>
      </c>
      <c r="I1717" t="s">
        <v>3139</v>
      </c>
      <c r="L1717">
        <v>16</v>
      </c>
      <c r="M1717">
        <f t="shared" si="108"/>
        <v>16</v>
      </c>
      <c r="N1717">
        <v>9</v>
      </c>
      <c r="O1717">
        <v>8.5</v>
      </c>
      <c r="P1717" s="46" t="s">
        <v>27</v>
      </c>
      <c r="Q1717" t="s">
        <v>74</v>
      </c>
      <c r="R1717" s="2">
        <v>438.44</v>
      </c>
      <c r="S1717" s="2">
        <v>138.44</v>
      </c>
      <c r="T1717">
        <v>1</v>
      </c>
      <c r="U1717" s="2">
        <v>300</v>
      </c>
      <c r="V1717" s="2">
        <v>300</v>
      </c>
      <c r="W1717" t="s">
        <v>302</v>
      </c>
      <c r="X1717" t="s">
        <v>30</v>
      </c>
      <c r="Y1717" s="6">
        <f t="shared" si="109"/>
        <v>438.44</v>
      </c>
      <c r="Z1717" s="6">
        <f t="shared" si="110"/>
        <v>138.44</v>
      </c>
      <c r="AA1717" s="6">
        <f t="shared" si="111"/>
        <v>300</v>
      </c>
      <c r="AD1717" s="50">
        <f>Raw[[#This Row],[Net Contractor Cost after rebate]]+Raw[[#This Row],[TotalIncentive]]</f>
        <v>300</v>
      </c>
      <c r="AH1717" s="69">
        <f>Raw[[#This Row],[Contractor Markup]]/Raw[[#This Row],[RegularPrice]]</f>
        <v>0</v>
      </c>
    </row>
    <row r="1718" spans="1:34" hidden="1" x14ac:dyDescent="0.25">
      <c r="A1718">
        <v>51489</v>
      </c>
      <c r="B1718" t="s">
        <v>1525</v>
      </c>
      <c r="C1718">
        <v>13</v>
      </c>
      <c r="F1718" t="s">
        <v>1979</v>
      </c>
      <c r="G1718" t="s">
        <v>366</v>
      </c>
      <c r="H1718" t="s">
        <v>3139</v>
      </c>
      <c r="I1718" t="s">
        <v>3139</v>
      </c>
      <c r="L1718">
        <v>15</v>
      </c>
      <c r="M1718">
        <f t="shared" si="108"/>
        <v>15</v>
      </c>
      <c r="N1718">
        <v>12.5</v>
      </c>
      <c r="O1718">
        <v>9.5</v>
      </c>
      <c r="P1718" s="46" t="s">
        <v>51</v>
      </c>
      <c r="Q1718" t="s">
        <v>100</v>
      </c>
      <c r="R1718" s="2">
        <v>2245</v>
      </c>
      <c r="S1718" s="2">
        <v>1222</v>
      </c>
      <c r="T1718">
        <v>3.41</v>
      </c>
      <c r="U1718" s="2">
        <v>300</v>
      </c>
      <c r="V1718" s="2">
        <v>1023</v>
      </c>
      <c r="W1718" t="s">
        <v>80</v>
      </c>
      <c r="X1718" t="s">
        <v>30</v>
      </c>
      <c r="Y1718" s="6">
        <f t="shared" si="109"/>
        <v>658.35777126099708</v>
      </c>
      <c r="Z1718" s="6">
        <f t="shared" si="110"/>
        <v>358.35777126099703</v>
      </c>
      <c r="AA1718" s="6">
        <f t="shared" si="111"/>
        <v>300.00000000000006</v>
      </c>
      <c r="AD1718" s="50">
        <f>Raw[[#This Row],[Net Contractor Cost after rebate]]+Raw[[#This Row],[TotalIncentive]]</f>
        <v>1023</v>
      </c>
      <c r="AH1718" s="69">
        <f>Raw[[#This Row],[Contractor Markup]]/Raw[[#This Row],[RegularPrice]]</f>
        <v>0</v>
      </c>
    </row>
    <row r="1719" spans="1:34" hidden="1" x14ac:dyDescent="0.25">
      <c r="A1719">
        <v>51489</v>
      </c>
      <c r="B1719" t="s">
        <v>1525</v>
      </c>
      <c r="C1719">
        <v>14</v>
      </c>
      <c r="F1719" t="s">
        <v>1980</v>
      </c>
      <c r="G1719" t="s">
        <v>366</v>
      </c>
      <c r="H1719" t="s">
        <v>3139</v>
      </c>
      <c r="I1719" t="s">
        <v>3139</v>
      </c>
      <c r="L1719">
        <v>17</v>
      </c>
      <c r="M1719">
        <f t="shared" si="108"/>
        <v>17</v>
      </c>
      <c r="N1719">
        <v>13</v>
      </c>
      <c r="O1719">
        <v>9.5</v>
      </c>
      <c r="P1719" s="46" t="s">
        <v>51</v>
      </c>
      <c r="Q1719" t="s">
        <v>91</v>
      </c>
      <c r="R1719" s="2">
        <v>3155</v>
      </c>
      <c r="S1719" s="2">
        <v>1943</v>
      </c>
      <c r="T1719">
        <v>4.04</v>
      </c>
      <c r="U1719" s="2">
        <v>300</v>
      </c>
      <c r="V1719" s="2">
        <v>1212</v>
      </c>
      <c r="W1719" t="s">
        <v>159</v>
      </c>
      <c r="X1719" t="s">
        <v>30</v>
      </c>
      <c r="Y1719" s="6">
        <f t="shared" si="109"/>
        <v>780.94059405940595</v>
      </c>
      <c r="Z1719" s="6">
        <f t="shared" si="110"/>
        <v>480.94059405940595</v>
      </c>
      <c r="AA1719" s="6">
        <f t="shared" si="111"/>
        <v>300</v>
      </c>
      <c r="AD1719" s="50">
        <f>Raw[[#This Row],[Net Contractor Cost after rebate]]+Raw[[#This Row],[TotalIncentive]]</f>
        <v>1212</v>
      </c>
      <c r="AH1719" s="69">
        <f>Raw[[#This Row],[Contractor Markup]]/Raw[[#This Row],[RegularPrice]]</f>
        <v>0</v>
      </c>
    </row>
    <row r="1720" spans="1:34" hidden="1" x14ac:dyDescent="0.25">
      <c r="A1720">
        <v>51489</v>
      </c>
      <c r="B1720" t="s">
        <v>1525</v>
      </c>
      <c r="C1720">
        <v>15</v>
      </c>
      <c r="F1720" t="s">
        <v>1980</v>
      </c>
      <c r="G1720" t="s">
        <v>366</v>
      </c>
      <c r="H1720" t="s">
        <v>3139</v>
      </c>
      <c r="I1720" t="s">
        <v>3139</v>
      </c>
      <c r="L1720">
        <v>17</v>
      </c>
      <c r="M1720">
        <f t="shared" si="108"/>
        <v>17</v>
      </c>
      <c r="N1720">
        <v>13</v>
      </c>
      <c r="O1720">
        <v>9.5</v>
      </c>
      <c r="P1720" s="46" t="s">
        <v>51</v>
      </c>
      <c r="Q1720" t="s">
        <v>91</v>
      </c>
      <c r="R1720" s="2">
        <v>3155</v>
      </c>
      <c r="S1720" s="2">
        <v>1943</v>
      </c>
      <c r="T1720">
        <v>4.04</v>
      </c>
      <c r="U1720" s="2">
        <v>300</v>
      </c>
      <c r="V1720" s="2">
        <v>1212</v>
      </c>
      <c r="W1720" t="s">
        <v>159</v>
      </c>
      <c r="X1720" t="s">
        <v>30</v>
      </c>
      <c r="Y1720" s="6">
        <f t="shared" si="109"/>
        <v>780.94059405940595</v>
      </c>
      <c r="Z1720" s="6">
        <f t="shared" si="110"/>
        <v>480.94059405940595</v>
      </c>
      <c r="AA1720" s="6">
        <f t="shared" si="111"/>
        <v>300</v>
      </c>
      <c r="AD1720" s="50">
        <f>Raw[[#This Row],[Net Contractor Cost after rebate]]+Raw[[#This Row],[TotalIncentive]]</f>
        <v>1212</v>
      </c>
      <c r="AH1720" s="69">
        <f>Raw[[#This Row],[Contractor Markup]]/Raw[[#This Row],[RegularPrice]]</f>
        <v>0</v>
      </c>
    </row>
    <row r="1721" spans="1:34" hidden="1" x14ac:dyDescent="0.25">
      <c r="A1721">
        <v>51489</v>
      </c>
      <c r="B1721" t="s">
        <v>1525</v>
      </c>
      <c r="C1721">
        <v>16</v>
      </c>
      <c r="F1721" t="s">
        <v>1981</v>
      </c>
      <c r="G1721" t="s">
        <v>732</v>
      </c>
      <c r="H1721" t="s">
        <v>3139</v>
      </c>
      <c r="I1721" t="s">
        <v>3139</v>
      </c>
      <c r="L1721">
        <v>17</v>
      </c>
      <c r="M1721">
        <f t="shared" si="108"/>
        <v>17</v>
      </c>
      <c r="N1721">
        <v>12.5</v>
      </c>
      <c r="O1721">
        <v>9.6</v>
      </c>
      <c r="P1721" s="46" t="s">
        <v>51</v>
      </c>
      <c r="Q1721" t="s">
        <v>91</v>
      </c>
      <c r="R1721" s="2">
        <v>3085</v>
      </c>
      <c r="S1721" s="2">
        <v>1900</v>
      </c>
      <c r="T1721">
        <v>3.95</v>
      </c>
      <c r="U1721" s="2">
        <v>300</v>
      </c>
      <c r="V1721" s="2">
        <v>1185</v>
      </c>
      <c r="W1721" t="s">
        <v>583</v>
      </c>
      <c r="X1721" t="s">
        <v>30</v>
      </c>
      <c r="Y1721" s="6">
        <f t="shared" si="109"/>
        <v>781.01265822784808</v>
      </c>
      <c r="Z1721" s="6">
        <f t="shared" si="110"/>
        <v>481.01265822784808</v>
      </c>
      <c r="AA1721" s="6">
        <f t="shared" si="111"/>
        <v>300</v>
      </c>
      <c r="AD1721" s="50">
        <f>Raw[[#This Row],[Net Contractor Cost after rebate]]+Raw[[#This Row],[TotalIncentive]]</f>
        <v>1185</v>
      </c>
      <c r="AH1721" s="69">
        <f>Raw[[#This Row],[Contractor Markup]]/Raw[[#This Row],[RegularPrice]]</f>
        <v>0</v>
      </c>
    </row>
    <row r="1722" spans="1:34" hidden="1" x14ac:dyDescent="0.25">
      <c r="A1722">
        <v>51489</v>
      </c>
      <c r="B1722" t="s">
        <v>1525</v>
      </c>
      <c r="C1722">
        <v>17</v>
      </c>
      <c r="F1722" t="s">
        <v>1982</v>
      </c>
      <c r="G1722" t="s">
        <v>712</v>
      </c>
      <c r="H1722" t="s">
        <v>3139</v>
      </c>
      <c r="I1722" t="s">
        <v>3139</v>
      </c>
      <c r="L1722">
        <v>17</v>
      </c>
      <c r="M1722">
        <f t="shared" si="108"/>
        <v>17</v>
      </c>
      <c r="N1722">
        <v>12.5</v>
      </c>
      <c r="O1722">
        <v>9</v>
      </c>
      <c r="P1722" s="46" t="s">
        <v>51</v>
      </c>
      <c r="Q1722" t="s">
        <v>49</v>
      </c>
      <c r="R1722" s="2">
        <v>3146</v>
      </c>
      <c r="S1722" s="2">
        <v>1985</v>
      </c>
      <c r="T1722">
        <v>3.87</v>
      </c>
      <c r="U1722" s="2">
        <v>300</v>
      </c>
      <c r="V1722" s="2">
        <v>1161</v>
      </c>
      <c r="W1722" t="s">
        <v>987</v>
      </c>
      <c r="X1722" t="s">
        <v>30</v>
      </c>
      <c r="Y1722" s="6">
        <f t="shared" si="109"/>
        <v>812.91989664082689</v>
      </c>
      <c r="Z1722" s="6">
        <f t="shared" si="110"/>
        <v>512.91989664082689</v>
      </c>
      <c r="AA1722" s="6">
        <f t="shared" si="111"/>
        <v>300</v>
      </c>
      <c r="AD1722" s="50">
        <f>Raw[[#This Row],[Net Contractor Cost after rebate]]+Raw[[#This Row],[TotalIncentive]]</f>
        <v>1161</v>
      </c>
      <c r="AH1722" s="69">
        <f>Raw[[#This Row],[Contractor Markup]]/Raw[[#This Row],[RegularPrice]]</f>
        <v>0</v>
      </c>
    </row>
    <row r="1723" spans="1:34" hidden="1" x14ac:dyDescent="0.25">
      <c r="A1723">
        <v>51489</v>
      </c>
      <c r="B1723" t="s">
        <v>1525</v>
      </c>
      <c r="C1723">
        <v>18</v>
      </c>
      <c r="F1723" t="s">
        <v>1983</v>
      </c>
      <c r="G1723" t="s">
        <v>354</v>
      </c>
      <c r="H1723" t="s">
        <v>3140</v>
      </c>
      <c r="I1723" t="s">
        <v>3140</v>
      </c>
      <c r="L1723">
        <v>20</v>
      </c>
      <c r="M1723">
        <f t="shared" si="108"/>
        <v>20</v>
      </c>
      <c r="N1723">
        <v>12.7</v>
      </c>
      <c r="O1723">
        <v>10</v>
      </c>
      <c r="P1723" s="46" t="s">
        <v>27</v>
      </c>
      <c r="Q1723" t="s">
        <v>28</v>
      </c>
      <c r="R1723" s="2">
        <v>1451.73</v>
      </c>
      <c r="S1723" s="2">
        <v>551.73</v>
      </c>
      <c r="T1723">
        <v>1.5</v>
      </c>
      <c r="U1723" s="2">
        <v>600</v>
      </c>
      <c r="V1723" s="2">
        <v>900</v>
      </c>
      <c r="W1723" t="s">
        <v>647</v>
      </c>
      <c r="X1723" t="s">
        <v>30</v>
      </c>
      <c r="Y1723" s="6">
        <f t="shared" si="109"/>
        <v>967.82</v>
      </c>
      <c r="Z1723" s="6">
        <f t="shared" si="110"/>
        <v>367.82</v>
      </c>
      <c r="AA1723" s="6">
        <f t="shared" si="111"/>
        <v>600</v>
      </c>
      <c r="AD1723" s="50">
        <f>Raw[[#This Row],[Net Contractor Cost after rebate]]+Raw[[#This Row],[TotalIncentive]]</f>
        <v>900</v>
      </c>
      <c r="AH1723" s="69">
        <f>Raw[[#This Row],[Contractor Markup]]/Raw[[#This Row],[RegularPrice]]</f>
        <v>0</v>
      </c>
    </row>
    <row r="1724" spans="1:34" hidden="1" x14ac:dyDescent="0.25">
      <c r="A1724">
        <v>51489</v>
      </c>
      <c r="B1724" t="s">
        <v>1525</v>
      </c>
      <c r="C1724">
        <v>19</v>
      </c>
      <c r="F1724" t="s">
        <v>1983</v>
      </c>
      <c r="G1724" t="s">
        <v>354</v>
      </c>
      <c r="H1724" t="s">
        <v>3140</v>
      </c>
      <c r="I1724" t="s">
        <v>3140</v>
      </c>
      <c r="L1724">
        <v>20</v>
      </c>
      <c r="M1724">
        <f t="shared" si="108"/>
        <v>20</v>
      </c>
      <c r="N1724">
        <v>13.6</v>
      </c>
      <c r="O1724">
        <v>9.8000000000000007</v>
      </c>
      <c r="P1724" s="46" t="s">
        <v>27</v>
      </c>
      <c r="Q1724" t="s">
        <v>28</v>
      </c>
      <c r="R1724" s="2">
        <v>1995.3150000000001</v>
      </c>
      <c r="S1724" s="2">
        <v>897.31500000000005</v>
      </c>
      <c r="T1724">
        <v>1.83</v>
      </c>
      <c r="U1724" s="2">
        <v>600</v>
      </c>
      <c r="V1724" s="2">
        <v>1098</v>
      </c>
      <c r="W1724" t="s">
        <v>1984</v>
      </c>
      <c r="X1724" t="s">
        <v>30</v>
      </c>
      <c r="Y1724" s="6">
        <f t="shared" si="109"/>
        <v>1090.3360655737704</v>
      </c>
      <c r="Z1724" s="6">
        <f t="shared" si="110"/>
        <v>490.3360655737705</v>
      </c>
      <c r="AA1724" s="6">
        <f t="shared" si="111"/>
        <v>599.99999999999989</v>
      </c>
      <c r="AD1724" s="50">
        <f>Raw[[#This Row],[Net Contractor Cost after rebate]]+Raw[[#This Row],[TotalIncentive]]</f>
        <v>1098</v>
      </c>
      <c r="AH1724" s="69">
        <f>Raw[[#This Row],[Contractor Markup]]/Raw[[#This Row],[RegularPrice]]</f>
        <v>0</v>
      </c>
    </row>
    <row r="1725" spans="1:34" hidden="1" x14ac:dyDescent="0.25">
      <c r="A1725">
        <v>51531</v>
      </c>
      <c r="B1725" t="s">
        <v>1985</v>
      </c>
      <c r="C1725">
        <v>1</v>
      </c>
      <c r="F1725" t="s">
        <v>1986</v>
      </c>
      <c r="G1725" t="s">
        <v>1836</v>
      </c>
      <c r="H1725" t="s">
        <v>3136</v>
      </c>
      <c r="I1725" t="s">
        <v>3136</v>
      </c>
      <c r="L1725">
        <v>21</v>
      </c>
      <c r="M1725">
        <f t="shared" si="108"/>
        <v>21</v>
      </c>
      <c r="N1725">
        <v>12.5</v>
      </c>
      <c r="O1725">
        <v>11.5</v>
      </c>
      <c r="P1725" s="46" t="s">
        <v>27</v>
      </c>
      <c r="Q1725" t="s">
        <v>28</v>
      </c>
      <c r="R1725" s="2">
        <v>2322</v>
      </c>
      <c r="S1725" s="2">
        <v>624</v>
      </c>
      <c r="T1725">
        <v>2.83</v>
      </c>
      <c r="U1725" s="2">
        <v>600</v>
      </c>
      <c r="V1725" s="2">
        <v>1698</v>
      </c>
      <c r="W1725" t="s">
        <v>302</v>
      </c>
      <c r="X1725" t="s">
        <v>30</v>
      </c>
      <c r="Y1725" s="6">
        <f t="shared" si="109"/>
        <v>820.49469964664308</v>
      </c>
      <c r="Z1725" s="6">
        <f t="shared" si="110"/>
        <v>220.49469964664311</v>
      </c>
      <c r="AA1725" s="6">
        <f t="shared" si="111"/>
        <v>600</v>
      </c>
      <c r="AD1725" s="50">
        <f>Raw[[#This Row],[Net Contractor Cost after rebate]]+Raw[[#This Row],[TotalIncentive]]</f>
        <v>1698</v>
      </c>
      <c r="AH1725" s="69">
        <f>Raw[[#This Row],[Contractor Markup]]/Raw[[#This Row],[RegularPrice]]</f>
        <v>0</v>
      </c>
    </row>
    <row r="1726" spans="1:34" hidden="1" x14ac:dyDescent="0.25">
      <c r="A1726">
        <v>51531</v>
      </c>
      <c r="B1726" t="s">
        <v>1985</v>
      </c>
      <c r="C1726">
        <v>2</v>
      </c>
      <c r="F1726" t="s">
        <v>1987</v>
      </c>
      <c r="G1726" t="s">
        <v>1621</v>
      </c>
      <c r="H1726" t="s">
        <v>3136</v>
      </c>
      <c r="I1726" t="s">
        <v>3136</v>
      </c>
      <c r="L1726">
        <v>16</v>
      </c>
      <c r="M1726">
        <f t="shared" si="108"/>
        <v>16</v>
      </c>
      <c r="N1726">
        <v>9.6</v>
      </c>
      <c r="O1726">
        <v>9</v>
      </c>
      <c r="P1726" s="46" t="s">
        <v>27</v>
      </c>
      <c r="Q1726" t="s">
        <v>40</v>
      </c>
      <c r="R1726" s="2">
        <v>3520</v>
      </c>
      <c r="S1726" s="2">
        <v>1920</v>
      </c>
      <c r="T1726">
        <v>4</v>
      </c>
      <c r="U1726" s="2">
        <v>400</v>
      </c>
      <c r="V1726" s="2">
        <v>1600</v>
      </c>
      <c r="W1726" t="s">
        <v>1988</v>
      </c>
      <c r="X1726" t="s">
        <v>30</v>
      </c>
      <c r="Y1726" s="6">
        <f t="shared" si="109"/>
        <v>880</v>
      </c>
      <c r="Z1726" s="6">
        <f t="shared" si="110"/>
        <v>480</v>
      </c>
      <c r="AA1726" s="6">
        <f t="shared" si="111"/>
        <v>400</v>
      </c>
      <c r="AD1726" s="50">
        <f>Raw[[#This Row],[Net Contractor Cost after rebate]]+Raw[[#This Row],[TotalIncentive]]</f>
        <v>1600</v>
      </c>
      <c r="AH1726" s="69">
        <f>Raw[[#This Row],[Contractor Markup]]/Raw[[#This Row],[RegularPrice]]</f>
        <v>0</v>
      </c>
    </row>
    <row r="1727" spans="1:34" hidden="1" x14ac:dyDescent="0.25">
      <c r="A1727">
        <v>51531</v>
      </c>
      <c r="B1727" t="s">
        <v>1985</v>
      </c>
      <c r="C1727">
        <v>3</v>
      </c>
      <c r="F1727" t="s">
        <v>1987</v>
      </c>
      <c r="G1727" t="s">
        <v>1621</v>
      </c>
      <c r="H1727" t="s">
        <v>3136</v>
      </c>
      <c r="I1727" t="s">
        <v>3136</v>
      </c>
      <c r="L1727">
        <v>16</v>
      </c>
      <c r="M1727">
        <f t="shared" si="108"/>
        <v>16</v>
      </c>
      <c r="N1727">
        <v>9.6</v>
      </c>
      <c r="O1727">
        <v>9</v>
      </c>
      <c r="P1727" s="46" t="s">
        <v>27</v>
      </c>
      <c r="Q1727" t="s">
        <v>40</v>
      </c>
      <c r="R1727" s="2">
        <v>3520</v>
      </c>
      <c r="S1727" s="2">
        <v>1920</v>
      </c>
      <c r="T1727">
        <v>4</v>
      </c>
      <c r="U1727" s="2">
        <v>400</v>
      </c>
      <c r="V1727" s="2">
        <v>1600</v>
      </c>
      <c r="W1727" t="s">
        <v>1988</v>
      </c>
      <c r="X1727" t="s">
        <v>30</v>
      </c>
      <c r="Y1727" s="6">
        <f t="shared" si="109"/>
        <v>880</v>
      </c>
      <c r="Z1727" s="6">
        <f t="shared" si="110"/>
        <v>480</v>
      </c>
      <c r="AA1727" s="6">
        <f t="shared" si="111"/>
        <v>400</v>
      </c>
      <c r="AD1727" s="50">
        <f>Raw[[#This Row],[Net Contractor Cost after rebate]]+Raw[[#This Row],[TotalIncentive]]</f>
        <v>1600</v>
      </c>
      <c r="AH1727" s="69">
        <f>Raw[[#This Row],[Contractor Markup]]/Raw[[#This Row],[RegularPrice]]</f>
        <v>0</v>
      </c>
    </row>
    <row r="1728" spans="1:34" hidden="1" x14ac:dyDescent="0.25">
      <c r="A1728">
        <v>51531</v>
      </c>
      <c r="B1728" t="s">
        <v>1985</v>
      </c>
      <c r="C1728">
        <v>4</v>
      </c>
      <c r="F1728" t="s">
        <v>1989</v>
      </c>
      <c r="G1728" t="s">
        <v>1848</v>
      </c>
      <c r="H1728" t="s">
        <v>3136</v>
      </c>
      <c r="I1728" t="s">
        <v>3136</v>
      </c>
      <c r="L1728">
        <v>19</v>
      </c>
      <c r="M1728">
        <f t="shared" si="108"/>
        <v>19</v>
      </c>
      <c r="N1728">
        <v>11</v>
      </c>
      <c r="O1728">
        <v>10</v>
      </c>
      <c r="P1728" s="46" t="s">
        <v>27</v>
      </c>
      <c r="Q1728" t="s">
        <v>28</v>
      </c>
      <c r="R1728" s="2">
        <v>939.81</v>
      </c>
      <c r="S1728" s="2">
        <v>39.81</v>
      </c>
      <c r="T1728">
        <v>1.5</v>
      </c>
      <c r="U1728" s="2">
        <v>600</v>
      </c>
      <c r="V1728" s="2">
        <v>900</v>
      </c>
      <c r="W1728" t="s">
        <v>1990</v>
      </c>
      <c r="X1728" t="s">
        <v>30</v>
      </c>
      <c r="Y1728" s="6">
        <f t="shared" si="109"/>
        <v>626.54</v>
      </c>
      <c r="Z1728" s="6">
        <f t="shared" si="110"/>
        <v>26.540000000000003</v>
      </c>
      <c r="AA1728" s="6">
        <f t="shared" si="111"/>
        <v>600</v>
      </c>
      <c r="AD1728" s="50">
        <f>Raw[[#This Row],[Net Contractor Cost after rebate]]+Raw[[#This Row],[TotalIncentive]]</f>
        <v>900</v>
      </c>
      <c r="AH1728" s="69">
        <f>Raw[[#This Row],[Contractor Markup]]/Raw[[#This Row],[RegularPrice]]</f>
        <v>0</v>
      </c>
    </row>
    <row r="1729" spans="1:34" hidden="1" x14ac:dyDescent="0.25">
      <c r="A1729">
        <v>51531</v>
      </c>
      <c r="B1729" t="s">
        <v>1985</v>
      </c>
      <c r="C1729">
        <v>5</v>
      </c>
      <c r="F1729" t="s">
        <v>1991</v>
      </c>
      <c r="G1729" t="s">
        <v>1848</v>
      </c>
      <c r="H1729" t="s">
        <v>3136</v>
      </c>
      <c r="I1729" t="s">
        <v>3136</v>
      </c>
      <c r="L1729">
        <v>19</v>
      </c>
      <c r="M1729">
        <f t="shared" si="108"/>
        <v>19</v>
      </c>
      <c r="N1729">
        <v>11</v>
      </c>
      <c r="O1729">
        <v>10</v>
      </c>
      <c r="P1729" s="46" t="s">
        <v>27</v>
      </c>
      <c r="Q1729" t="s">
        <v>28</v>
      </c>
      <c r="R1729" s="2">
        <v>939.81</v>
      </c>
      <c r="S1729" s="2">
        <v>39.81</v>
      </c>
      <c r="T1729">
        <v>1.5</v>
      </c>
      <c r="U1729" s="2">
        <v>600</v>
      </c>
      <c r="V1729" s="2">
        <v>900</v>
      </c>
      <c r="W1729" t="s">
        <v>1786</v>
      </c>
      <c r="X1729" t="s">
        <v>30</v>
      </c>
      <c r="Y1729" s="6">
        <f t="shared" si="109"/>
        <v>626.54</v>
      </c>
      <c r="Z1729" s="6">
        <f t="shared" si="110"/>
        <v>26.540000000000003</v>
      </c>
      <c r="AA1729" s="6">
        <f t="shared" si="111"/>
        <v>600</v>
      </c>
      <c r="AD1729" s="50">
        <f>Raw[[#This Row],[Net Contractor Cost after rebate]]+Raw[[#This Row],[TotalIncentive]]</f>
        <v>900</v>
      </c>
      <c r="AH1729" s="69">
        <f>Raw[[#This Row],[Contractor Markup]]/Raw[[#This Row],[RegularPrice]]</f>
        <v>0</v>
      </c>
    </row>
    <row r="1730" spans="1:34" hidden="1" x14ac:dyDescent="0.25">
      <c r="A1730">
        <v>51531</v>
      </c>
      <c r="B1730" t="s">
        <v>1985</v>
      </c>
      <c r="C1730">
        <v>6</v>
      </c>
      <c r="F1730" t="s">
        <v>1992</v>
      </c>
      <c r="G1730" t="s">
        <v>1848</v>
      </c>
      <c r="H1730" t="s">
        <v>3136</v>
      </c>
      <c r="I1730" t="s">
        <v>3136</v>
      </c>
      <c r="L1730">
        <v>19</v>
      </c>
      <c r="M1730">
        <f t="shared" si="108"/>
        <v>19</v>
      </c>
      <c r="N1730">
        <v>11</v>
      </c>
      <c r="O1730">
        <v>10</v>
      </c>
      <c r="P1730" s="46" t="s">
        <v>27</v>
      </c>
      <c r="Q1730" t="s">
        <v>28</v>
      </c>
      <c r="R1730" s="2">
        <v>939.81</v>
      </c>
      <c r="S1730" s="2">
        <v>39.81</v>
      </c>
      <c r="T1730">
        <v>1.5</v>
      </c>
      <c r="U1730" s="2">
        <v>600</v>
      </c>
      <c r="V1730" s="2">
        <v>900</v>
      </c>
      <c r="W1730" t="s">
        <v>1293</v>
      </c>
      <c r="X1730" t="s">
        <v>30</v>
      </c>
      <c r="Y1730" s="6">
        <f t="shared" si="109"/>
        <v>626.54</v>
      </c>
      <c r="Z1730" s="6">
        <f t="shared" si="110"/>
        <v>26.540000000000003</v>
      </c>
      <c r="AA1730" s="6">
        <f t="shared" si="111"/>
        <v>600</v>
      </c>
      <c r="AD1730" s="50">
        <f>Raw[[#This Row],[Net Contractor Cost after rebate]]+Raw[[#This Row],[TotalIncentive]]</f>
        <v>900</v>
      </c>
      <c r="AH1730" s="69">
        <f>Raw[[#This Row],[Contractor Markup]]/Raw[[#This Row],[RegularPrice]]</f>
        <v>0</v>
      </c>
    </row>
    <row r="1731" spans="1:34" hidden="1" x14ac:dyDescent="0.25">
      <c r="A1731">
        <v>51531</v>
      </c>
      <c r="B1731" t="s">
        <v>1985</v>
      </c>
      <c r="C1731">
        <v>7</v>
      </c>
      <c r="F1731" t="s">
        <v>1993</v>
      </c>
      <c r="G1731" t="s">
        <v>1848</v>
      </c>
      <c r="H1731" t="s">
        <v>3136</v>
      </c>
      <c r="I1731" t="s">
        <v>3136</v>
      </c>
      <c r="L1731">
        <v>17</v>
      </c>
      <c r="M1731">
        <f t="shared" si="108"/>
        <v>17</v>
      </c>
      <c r="N1731">
        <v>9.5</v>
      </c>
      <c r="O1731">
        <v>9.5</v>
      </c>
      <c r="P1731" s="46" t="s">
        <v>27</v>
      </c>
      <c r="Q1731" t="s">
        <v>65</v>
      </c>
      <c r="R1731" s="2">
        <v>1103</v>
      </c>
      <c r="S1731" s="2">
        <v>103</v>
      </c>
      <c r="T1731">
        <v>2</v>
      </c>
      <c r="U1731" s="2">
        <v>500</v>
      </c>
      <c r="V1731" s="2">
        <v>1000</v>
      </c>
      <c r="W1731" t="s">
        <v>123</v>
      </c>
      <c r="X1731" t="s">
        <v>30</v>
      </c>
      <c r="Y1731" s="6">
        <f t="shared" si="109"/>
        <v>551.5</v>
      </c>
      <c r="Z1731" s="6">
        <f t="shared" si="110"/>
        <v>51.5</v>
      </c>
      <c r="AA1731" s="6">
        <f t="shared" si="111"/>
        <v>500</v>
      </c>
      <c r="AD1731" s="50">
        <f>Raw[[#This Row],[Net Contractor Cost after rebate]]+Raw[[#This Row],[TotalIncentive]]</f>
        <v>1000</v>
      </c>
      <c r="AH1731" s="69">
        <f>Raw[[#This Row],[Contractor Markup]]/Raw[[#This Row],[RegularPrice]]</f>
        <v>0</v>
      </c>
    </row>
    <row r="1732" spans="1:34" hidden="1" x14ac:dyDescent="0.25">
      <c r="A1732">
        <v>51531</v>
      </c>
      <c r="B1732" t="s">
        <v>1985</v>
      </c>
      <c r="C1732">
        <v>8</v>
      </c>
      <c r="F1732" t="s">
        <v>1994</v>
      </c>
      <c r="G1732" t="s">
        <v>1848</v>
      </c>
      <c r="H1732" t="s">
        <v>3136</v>
      </c>
      <c r="I1732" t="s">
        <v>3136</v>
      </c>
      <c r="L1732">
        <v>18</v>
      </c>
      <c r="M1732">
        <f t="shared" si="108"/>
        <v>18</v>
      </c>
      <c r="N1732">
        <v>9.9</v>
      </c>
      <c r="O1732">
        <v>9</v>
      </c>
      <c r="P1732" s="46" t="s">
        <v>27</v>
      </c>
      <c r="Q1732" t="s">
        <v>40</v>
      </c>
      <c r="R1732" s="2">
        <v>938</v>
      </c>
      <c r="S1732" s="2">
        <v>338</v>
      </c>
      <c r="T1732">
        <v>1.5</v>
      </c>
      <c r="U1732" s="2">
        <v>400</v>
      </c>
      <c r="V1732" s="2">
        <v>600</v>
      </c>
      <c r="W1732" t="s">
        <v>1332</v>
      </c>
      <c r="X1732" t="s">
        <v>30</v>
      </c>
      <c r="Y1732" s="6">
        <f t="shared" si="109"/>
        <v>625.33333333333337</v>
      </c>
      <c r="Z1732" s="6">
        <f t="shared" si="110"/>
        <v>225.33333333333334</v>
      </c>
      <c r="AA1732" s="6">
        <f t="shared" si="111"/>
        <v>400</v>
      </c>
      <c r="AD1732" s="50">
        <f>Raw[[#This Row],[Net Contractor Cost after rebate]]+Raw[[#This Row],[TotalIncentive]]</f>
        <v>600</v>
      </c>
      <c r="AH1732" s="69">
        <f>Raw[[#This Row],[Contractor Markup]]/Raw[[#This Row],[RegularPrice]]</f>
        <v>0</v>
      </c>
    </row>
    <row r="1733" spans="1:34" hidden="1" x14ac:dyDescent="0.25">
      <c r="A1733">
        <v>51531</v>
      </c>
      <c r="B1733" t="s">
        <v>1985</v>
      </c>
      <c r="C1733">
        <v>9</v>
      </c>
      <c r="F1733" t="s">
        <v>1995</v>
      </c>
      <c r="G1733" t="s">
        <v>1848</v>
      </c>
      <c r="H1733" t="s">
        <v>3136</v>
      </c>
      <c r="I1733" t="s">
        <v>3136</v>
      </c>
      <c r="L1733">
        <v>18</v>
      </c>
      <c r="M1733">
        <f t="shared" si="108"/>
        <v>18</v>
      </c>
      <c r="N1733">
        <v>9.1999999999999993</v>
      </c>
      <c r="O1733">
        <v>9</v>
      </c>
      <c r="P1733" s="46" t="s">
        <v>27</v>
      </c>
      <c r="Q1733" t="s">
        <v>40</v>
      </c>
      <c r="R1733" s="2">
        <v>2057.65</v>
      </c>
      <c r="S1733" s="2">
        <v>937.65</v>
      </c>
      <c r="T1733">
        <v>2.8</v>
      </c>
      <c r="U1733" s="2">
        <v>400</v>
      </c>
      <c r="V1733" s="2">
        <v>1120</v>
      </c>
      <c r="W1733" t="s">
        <v>931</v>
      </c>
      <c r="X1733" t="s">
        <v>30</v>
      </c>
      <c r="Y1733" s="6">
        <f t="shared" si="109"/>
        <v>734.87500000000011</v>
      </c>
      <c r="Z1733" s="6">
        <f t="shared" si="110"/>
        <v>334.875</v>
      </c>
      <c r="AA1733" s="6">
        <f t="shared" si="111"/>
        <v>400.00000000000011</v>
      </c>
      <c r="AD1733" s="50">
        <f>Raw[[#This Row],[Net Contractor Cost after rebate]]+Raw[[#This Row],[TotalIncentive]]</f>
        <v>1120</v>
      </c>
      <c r="AH1733" s="69">
        <f>Raw[[#This Row],[Contractor Markup]]/Raw[[#This Row],[RegularPrice]]</f>
        <v>0</v>
      </c>
    </row>
    <row r="1734" spans="1:34" hidden="1" x14ac:dyDescent="0.25">
      <c r="A1734">
        <v>51531</v>
      </c>
      <c r="B1734" t="s">
        <v>1985</v>
      </c>
      <c r="C1734">
        <v>10</v>
      </c>
      <c r="F1734" t="s">
        <v>1996</v>
      </c>
      <c r="G1734" t="s">
        <v>1896</v>
      </c>
      <c r="H1734" t="s">
        <v>3136</v>
      </c>
      <c r="I1734" t="s">
        <v>3136</v>
      </c>
      <c r="L1734">
        <v>19</v>
      </c>
      <c r="M1734">
        <f t="shared" si="108"/>
        <v>19</v>
      </c>
      <c r="N1734">
        <v>11.5</v>
      </c>
      <c r="O1734">
        <v>10</v>
      </c>
      <c r="P1734" s="46" t="s">
        <v>27</v>
      </c>
      <c r="Q1734" t="s">
        <v>28</v>
      </c>
      <c r="R1734" s="2">
        <v>665.74</v>
      </c>
      <c r="S1734" s="2">
        <v>215.74</v>
      </c>
      <c r="T1734">
        <v>0.75</v>
      </c>
      <c r="U1734" s="2">
        <v>600</v>
      </c>
      <c r="V1734" s="2">
        <v>450</v>
      </c>
      <c r="W1734" t="s">
        <v>1997</v>
      </c>
      <c r="X1734" t="s">
        <v>30</v>
      </c>
      <c r="Y1734" s="6">
        <f t="shared" si="109"/>
        <v>887.65333333333331</v>
      </c>
      <c r="Z1734" s="6">
        <f t="shared" si="110"/>
        <v>287.65333333333336</v>
      </c>
      <c r="AA1734" s="6">
        <f t="shared" si="111"/>
        <v>600</v>
      </c>
      <c r="AD1734" s="50">
        <f>Raw[[#This Row],[Net Contractor Cost after rebate]]+Raw[[#This Row],[TotalIncentive]]</f>
        <v>450</v>
      </c>
      <c r="AH1734" s="69">
        <f>Raw[[#This Row],[Contractor Markup]]/Raw[[#This Row],[RegularPrice]]</f>
        <v>0</v>
      </c>
    </row>
    <row r="1735" spans="1:34" hidden="1" x14ac:dyDescent="0.25">
      <c r="A1735">
        <v>51531</v>
      </c>
      <c r="B1735" t="s">
        <v>1985</v>
      </c>
      <c r="C1735">
        <v>11</v>
      </c>
      <c r="F1735" t="s">
        <v>1996</v>
      </c>
      <c r="G1735" t="s">
        <v>1896</v>
      </c>
      <c r="H1735" t="s">
        <v>3136</v>
      </c>
      <c r="I1735" t="s">
        <v>3136</v>
      </c>
      <c r="L1735">
        <v>19</v>
      </c>
      <c r="M1735">
        <f t="shared" si="108"/>
        <v>19</v>
      </c>
      <c r="N1735">
        <v>11.5</v>
      </c>
      <c r="O1735">
        <v>10</v>
      </c>
      <c r="P1735" s="46" t="s">
        <v>27</v>
      </c>
      <c r="Q1735" t="s">
        <v>28</v>
      </c>
      <c r="R1735" s="2">
        <v>665.74</v>
      </c>
      <c r="S1735" s="2">
        <v>215.74</v>
      </c>
      <c r="T1735">
        <v>0.75</v>
      </c>
      <c r="U1735" s="2">
        <v>600</v>
      </c>
      <c r="V1735" s="2">
        <v>450</v>
      </c>
      <c r="W1735" t="s">
        <v>1997</v>
      </c>
      <c r="X1735" t="s">
        <v>30</v>
      </c>
      <c r="Y1735" s="6">
        <f t="shared" si="109"/>
        <v>887.65333333333331</v>
      </c>
      <c r="Z1735" s="6">
        <f t="shared" si="110"/>
        <v>287.65333333333336</v>
      </c>
      <c r="AA1735" s="6">
        <f t="shared" si="111"/>
        <v>600</v>
      </c>
      <c r="AD1735" s="50">
        <f>Raw[[#This Row],[Net Contractor Cost after rebate]]+Raw[[#This Row],[TotalIncentive]]</f>
        <v>450</v>
      </c>
      <c r="AH1735" s="69">
        <f>Raw[[#This Row],[Contractor Markup]]/Raw[[#This Row],[RegularPrice]]</f>
        <v>0</v>
      </c>
    </row>
    <row r="1736" spans="1:34" hidden="1" x14ac:dyDescent="0.25">
      <c r="A1736">
        <v>51531</v>
      </c>
      <c r="B1736" t="s">
        <v>1985</v>
      </c>
      <c r="C1736">
        <v>12</v>
      </c>
      <c r="F1736" t="s">
        <v>1998</v>
      </c>
      <c r="G1736" t="s">
        <v>1896</v>
      </c>
      <c r="H1736" t="s">
        <v>3136</v>
      </c>
      <c r="I1736" t="s">
        <v>3136</v>
      </c>
      <c r="L1736">
        <v>18</v>
      </c>
      <c r="M1736">
        <f t="shared" si="108"/>
        <v>18</v>
      </c>
      <c r="N1736">
        <v>10.050000000000001</v>
      </c>
      <c r="O1736">
        <v>9</v>
      </c>
      <c r="P1736" s="46" t="s">
        <v>27</v>
      </c>
      <c r="Q1736" t="s">
        <v>40</v>
      </c>
      <c r="R1736" s="2">
        <v>770.41</v>
      </c>
      <c r="S1736" s="2">
        <v>370.41</v>
      </c>
      <c r="T1736">
        <v>1</v>
      </c>
      <c r="U1736" s="2">
        <v>400</v>
      </c>
      <c r="V1736" s="2">
        <v>400</v>
      </c>
      <c r="W1736" t="s">
        <v>218</v>
      </c>
      <c r="X1736" t="s">
        <v>30</v>
      </c>
      <c r="Y1736" s="6">
        <f t="shared" si="109"/>
        <v>770.41</v>
      </c>
      <c r="Z1736" s="6">
        <f t="shared" si="110"/>
        <v>370.41</v>
      </c>
      <c r="AA1736" s="6">
        <f t="shared" si="111"/>
        <v>399.99999999999994</v>
      </c>
      <c r="AD1736" s="50">
        <f>Raw[[#This Row],[Net Contractor Cost after rebate]]+Raw[[#This Row],[TotalIncentive]]</f>
        <v>400</v>
      </c>
      <c r="AH1736" s="69">
        <f>Raw[[#This Row],[Contractor Markup]]/Raw[[#This Row],[RegularPrice]]</f>
        <v>0</v>
      </c>
    </row>
    <row r="1737" spans="1:34" hidden="1" x14ac:dyDescent="0.25">
      <c r="A1737">
        <v>51531</v>
      </c>
      <c r="B1737" t="s">
        <v>1985</v>
      </c>
      <c r="C1737">
        <v>13</v>
      </c>
      <c r="F1737" t="s">
        <v>1999</v>
      </c>
      <c r="G1737" t="s">
        <v>1896</v>
      </c>
      <c r="H1737" t="s">
        <v>3136</v>
      </c>
      <c r="I1737" t="s">
        <v>3136</v>
      </c>
      <c r="L1737">
        <v>20</v>
      </c>
      <c r="M1737">
        <f t="shared" si="108"/>
        <v>20</v>
      </c>
      <c r="N1737">
        <v>12.5</v>
      </c>
      <c r="O1737">
        <v>10.5</v>
      </c>
      <c r="P1737" s="46" t="s">
        <v>27</v>
      </c>
      <c r="Q1737" t="s">
        <v>28</v>
      </c>
      <c r="R1737" s="2">
        <v>1217</v>
      </c>
      <c r="S1737" s="2">
        <v>317</v>
      </c>
      <c r="T1737">
        <v>1.5</v>
      </c>
      <c r="U1737" s="2">
        <v>600</v>
      </c>
      <c r="V1737" s="2">
        <v>900</v>
      </c>
      <c r="W1737" t="s">
        <v>298</v>
      </c>
      <c r="X1737" t="s">
        <v>30</v>
      </c>
      <c r="Y1737" s="6">
        <f t="shared" si="109"/>
        <v>811.33333333333337</v>
      </c>
      <c r="Z1737" s="6">
        <f t="shared" si="110"/>
        <v>211.33333333333334</v>
      </c>
      <c r="AA1737" s="6">
        <f t="shared" si="111"/>
        <v>600</v>
      </c>
      <c r="AD1737" s="50">
        <f>Raw[[#This Row],[Net Contractor Cost after rebate]]+Raw[[#This Row],[TotalIncentive]]</f>
        <v>900</v>
      </c>
      <c r="AH1737" s="69">
        <f>Raw[[#This Row],[Contractor Markup]]/Raw[[#This Row],[RegularPrice]]</f>
        <v>0</v>
      </c>
    </row>
    <row r="1738" spans="1:34" hidden="1" x14ac:dyDescent="0.25">
      <c r="A1738">
        <v>51531</v>
      </c>
      <c r="B1738" t="s">
        <v>1985</v>
      </c>
      <c r="C1738">
        <v>14</v>
      </c>
      <c r="F1738" t="s">
        <v>2000</v>
      </c>
      <c r="G1738" t="s">
        <v>1896</v>
      </c>
      <c r="H1738" t="s">
        <v>3136</v>
      </c>
      <c r="I1738" t="s">
        <v>3136</v>
      </c>
      <c r="L1738">
        <v>24.5</v>
      </c>
      <c r="M1738">
        <f t="shared" si="108"/>
        <v>25</v>
      </c>
      <c r="N1738">
        <v>13.5</v>
      </c>
      <c r="O1738">
        <v>12</v>
      </c>
      <c r="P1738" s="46" t="s">
        <v>27</v>
      </c>
      <c r="Q1738" t="s">
        <v>28</v>
      </c>
      <c r="R1738" s="2">
        <v>1776.03</v>
      </c>
      <c r="S1738" s="2">
        <v>876.03</v>
      </c>
      <c r="T1738">
        <v>1.5</v>
      </c>
      <c r="U1738" s="2">
        <v>600</v>
      </c>
      <c r="V1738" s="2">
        <v>900</v>
      </c>
      <c r="W1738" t="s">
        <v>1274</v>
      </c>
      <c r="X1738" t="s">
        <v>30</v>
      </c>
      <c r="Y1738" s="6">
        <f t="shared" si="109"/>
        <v>1184.02</v>
      </c>
      <c r="Z1738" s="6">
        <f t="shared" si="110"/>
        <v>584.02</v>
      </c>
      <c r="AA1738" s="6">
        <f t="shared" si="111"/>
        <v>600</v>
      </c>
      <c r="AD1738" s="50">
        <f>Raw[[#This Row],[Net Contractor Cost after rebate]]+Raw[[#This Row],[TotalIncentive]]</f>
        <v>900</v>
      </c>
      <c r="AH1738" s="69">
        <f>Raw[[#This Row],[Contractor Markup]]/Raw[[#This Row],[RegularPrice]]</f>
        <v>0</v>
      </c>
    </row>
    <row r="1739" spans="1:34" hidden="1" x14ac:dyDescent="0.25">
      <c r="A1739">
        <v>51531</v>
      </c>
      <c r="B1739" t="s">
        <v>1985</v>
      </c>
      <c r="C1739">
        <v>15</v>
      </c>
      <c r="F1739" t="s">
        <v>2001</v>
      </c>
      <c r="G1739" t="s">
        <v>1896</v>
      </c>
      <c r="H1739" t="s">
        <v>3136</v>
      </c>
      <c r="I1739" t="s">
        <v>3136</v>
      </c>
      <c r="L1739">
        <v>18</v>
      </c>
      <c r="M1739">
        <f t="shared" si="108"/>
        <v>18</v>
      </c>
      <c r="N1739">
        <v>10.95</v>
      </c>
      <c r="O1739">
        <v>10</v>
      </c>
      <c r="P1739" s="46" t="s">
        <v>27</v>
      </c>
      <c r="Q1739" t="s">
        <v>28</v>
      </c>
      <c r="R1739" s="2">
        <v>1165</v>
      </c>
      <c r="S1739" s="2">
        <v>67</v>
      </c>
      <c r="T1739">
        <v>1.83</v>
      </c>
      <c r="U1739" s="2">
        <v>600</v>
      </c>
      <c r="V1739" s="2">
        <v>1098</v>
      </c>
      <c r="W1739" t="s">
        <v>2002</v>
      </c>
      <c r="X1739" t="s">
        <v>30</v>
      </c>
      <c r="Y1739" s="6">
        <f t="shared" si="109"/>
        <v>636.61202185792342</v>
      </c>
      <c r="Z1739" s="6">
        <f t="shared" si="110"/>
        <v>36.612021857923494</v>
      </c>
      <c r="AA1739" s="6">
        <f t="shared" si="111"/>
        <v>599.99999999999989</v>
      </c>
      <c r="AD1739" s="50">
        <f>Raw[[#This Row],[Net Contractor Cost after rebate]]+Raw[[#This Row],[TotalIncentive]]</f>
        <v>1098</v>
      </c>
      <c r="AH1739" s="69">
        <f>Raw[[#This Row],[Contractor Markup]]/Raw[[#This Row],[RegularPrice]]</f>
        <v>0</v>
      </c>
    </row>
    <row r="1740" spans="1:34" hidden="1" x14ac:dyDescent="0.25">
      <c r="A1740">
        <v>51531</v>
      </c>
      <c r="B1740" t="s">
        <v>1985</v>
      </c>
      <c r="C1740">
        <v>16</v>
      </c>
      <c r="F1740" t="s">
        <v>2003</v>
      </c>
      <c r="G1740" t="s">
        <v>1896</v>
      </c>
      <c r="H1740" t="s">
        <v>3136</v>
      </c>
      <c r="I1740" t="s">
        <v>3136</v>
      </c>
      <c r="L1740">
        <v>18</v>
      </c>
      <c r="M1740">
        <f t="shared" si="108"/>
        <v>18</v>
      </c>
      <c r="N1740">
        <v>10.55</v>
      </c>
      <c r="O1740">
        <v>9</v>
      </c>
      <c r="P1740" s="46" t="s">
        <v>27</v>
      </c>
      <c r="Q1740" t="s">
        <v>40</v>
      </c>
      <c r="R1740" s="2">
        <v>1771</v>
      </c>
      <c r="S1740" s="2">
        <v>771</v>
      </c>
      <c r="T1740">
        <v>2.5</v>
      </c>
      <c r="U1740" s="2">
        <v>400</v>
      </c>
      <c r="V1740" s="2">
        <v>1000</v>
      </c>
      <c r="W1740" t="s">
        <v>63</v>
      </c>
      <c r="X1740" t="s">
        <v>30</v>
      </c>
      <c r="Y1740" s="6">
        <f t="shared" si="109"/>
        <v>708.4</v>
      </c>
      <c r="Z1740" s="6">
        <f t="shared" si="110"/>
        <v>308.39999999999998</v>
      </c>
      <c r="AA1740" s="6">
        <f t="shared" si="111"/>
        <v>400</v>
      </c>
      <c r="AD1740" s="50">
        <f>Raw[[#This Row],[Net Contractor Cost after rebate]]+Raw[[#This Row],[TotalIncentive]]</f>
        <v>1000</v>
      </c>
      <c r="AH1740" s="69">
        <f>Raw[[#This Row],[Contractor Markup]]/Raw[[#This Row],[RegularPrice]]</f>
        <v>0</v>
      </c>
    </row>
    <row r="1741" spans="1:34" hidden="1" x14ac:dyDescent="0.25">
      <c r="A1741">
        <v>51531</v>
      </c>
      <c r="B1741" t="s">
        <v>1985</v>
      </c>
      <c r="C1741">
        <v>17</v>
      </c>
      <c r="F1741" t="s">
        <v>2004</v>
      </c>
      <c r="G1741" t="s">
        <v>1896</v>
      </c>
      <c r="H1741" t="s">
        <v>3136</v>
      </c>
      <c r="I1741" t="s">
        <v>3136</v>
      </c>
      <c r="L1741">
        <v>18</v>
      </c>
      <c r="M1741">
        <f t="shared" si="108"/>
        <v>18</v>
      </c>
      <c r="N1741">
        <v>9.1999999999999993</v>
      </c>
      <c r="O1741">
        <v>9</v>
      </c>
      <c r="P1741" s="46" t="s">
        <v>27</v>
      </c>
      <c r="Q1741" t="s">
        <v>40</v>
      </c>
      <c r="R1741" s="2">
        <v>2057.65</v>
      </c>
      <c r="S1741" s="2">
        <v>937.65</v>
      </c>
      <c r="T1741">
        <v>2.8</v>
      </c>
      <c r="U1741" s="2">
        <v>400</v>
      </c>
      <c r="V1741" s="2">
        <v>1120</v>
      </c>
      <c r="W1741" t="s">
        <v>437</v>
      </c>
      <c r="X1741" t="s">
        <v>30</v>
      </c>
      <c r="Y1741" s="6">
        <f t="shared" si="109"/>
        <v>734.87500000000011</v>
      </c>
      <c r="Z1741" s="6">
        <f t="shared" si="110"/>
        <v>334.875</v>
      </c>
      <c r="AA1741" s="6">
        <f t="shared" si="111"/>
        <v>400.00000000000011</v>
      </c>
      <c r="AD1741" s="50">
        <f>Raw[[#This Row],[Net Contractor Cost after rebate]]+Raw[[#This Row],[TotalIncentive]]</f>
        <v>1120</v>
      </c>
      <c r="AH1741" s="69">
        <f>Raw[[#This Row],[Contractor Markup]]/Raw[[#This Row],[RegularPrice]]</f>
        <v>0</v>
      </c>
    </row>
    <row r="1742" spans="1:34" hidden="1" x14ac:dyDescent="0.25">
      <c r="A1742">
        <v>51531</v>
      </c>
      <c r="B1742" t="s">
        <v>1985</v>
      </c>
      <c r="C1742">
        <v>18</v>
      </c>
      <c r="F1742" t="s">
        <v>2005</v>
      </c>
      <c r="G1742" t="s">
        <v>1896</v>
      </c>
      <c r="H1742" t="s">
        <v>3136</v>
      </c>
      <c r="I1742" t="s">
        <v>3136</v>
      </c>
      <c r="L1742">
        <v>21</v>
      </c>
      <c r="M1742">
        <f t="shared" si="108"/>
        <v>21</v>
      </c>
      <c r="N1742">
        <v>12.5</v>
      </c>
      <c r="O1742">
        <v>11</v>
      </c>
      <c r="P1742" s="46" t="s">
        <v>27</v>
      </c>
      <c r="Q1742" t="s">
        <v>28</v>
      </c>
      <c r="R1742" s="2">
        <v>2020.97</v>
      </c>
      <c r="S1742" s="2">
        <v>820.97</v>
      </c>
      <c r="T1742">
        <v>2</v>
      </c>
      <c r="U1742" s="2">
        <v>600</v>
      </c>
      <c r="V1742" s="2">
        <v>1200</v>
      </c>
      <c r="W1742" t="s">
        <v>240</v>
      </c>
      <c r="X1742" t="s">
        <v>30</v>
      </c>
      <c r="Y1742" s="6">
        <f t="shared" si="109"/>
        <v>1010.485</v>
      </c>
      <c r="Z1742" s="6">
        <f t="shared" si="110"/>
        <v>410.48500000000001</v>
      </c>
      <c r="AA1742" s="6">
        <f t="shared" si="111"/>
        <v>600</v>
      </c>
      <c r="AD1742" s="50">
        <f>Raw[[#This Row],[Net Contractor Cost after rebate]]+Raw[[#This Row],[TotalIncentive]]</f>
        <v>1200</v>
      </c>
      <c r="AH1742" s="69">
        <f>Raw[[#This Row],[Contractor Markup]]/Raw[[#This Row],[RegularPrice]]</f>
        <v>0</v>
      </c>
    </row>
    <row r="1743" spans="1:34" hidden="1" x14ac:dyDescent="0.25">
      <c r="A1743">
        <v>51531</v>
      </c>
      <c r="B1743" t="s">
        <v>1985</v>
      </c>
      <c r="C1743">
        <v>19</v>
      </c>
      <c r="F1743" t="s">
        <v>2006</v>
      </c>
      <c r="G1743" t="s">
        <v>1896</v>
      </c>
      <c r="H1743" t="s">
        <v>3136</v>
      </c>
      <c r="I1743" t="s">
        <v>3136</v>
      </c>
      <c r="L1743">
        <v>21</v>
      </c>
      <c r="M1743">
        <f t="shared" si="108"/>
        <v>21</v>
      </c>
      <c r="N1743">
        <v>12.5</v>
      </c>
      <c r="O1743">
        <v>11.5</v>
      </c>
      <c r="P1743" s="46" t="s">
        <v>27</v>
      </c>
      <c r="Q1743" t="s">
        <v>28</v>
      </c>
      <c r="R1743" s="2">
        <v>3212.2</v>
      </c>
      <c r="S1743" s="2">
        <v>1514.2</v>
      </c>
      <c r="T1743">
        <v>2.83</v>
      </c>
      <c r="U1743" s="2">
        <v>600</v>
      </c>
      <c r="V1743" s="2">
        <v>1698</v>
      </c>
      <c r="W1743" t="s">
        <v>2007</v>
      </c>
      <c r="X1743" t="s">
        <v>30</v>
      </c>
      <c r="Y1743" s="6">
        <f t="shared" si="109"/>
        <v>1135.0530035335687</v>
      </c>
      <c r="Z1743" s="6">
        <f t="shared" si="110"/>
        <v>535.05300353356893</v>
      </c>
      <c r="AA1743" s="6">
        <f t="shared" si="111"/>
        <v>599.99999999999977</v>
      </c>
      <c r="AD1743" s="50">
        <f>Raw[[#This Row],[Net Contractor Cost after rebate]]+Raw[[#This Row],[TotalIncentive]]</f>
        <v>1698</v>
      </c>
      <c r="AH1743" s="69">
        <f>Raw[[#This Row],[Contractor Markup]]/Raw[[#This Row],[RegularPrice]]</f>
        <v>0</v>
      </c>
    </row>
    <row r="1744" spans="1:34" hidden="1" x14ac:dyDescent="0.25">
      <c r="A1744">
        <v>51531</v>
      </c>
      <c r="B1744" t="s">
        <v>1985</v>
      </c>
      <c r="C1744">
        <v>20</v>
      </c>
      <c r="F1744" t="s">
        <v>2008</v>
      </c>
      <c r="G1744" t="s">
        <v>2009</v>
      </c>
      <c r="H1744" t="s">
        <v>3136</v>
      </c>
      <c r="I1744" t="s">
        <v>3136</v>
      </c>
      <c r="L1744">
        <v>18</v>
      </c>
      <c r="M1744">
        <f t="shared" si="108"/>
        <v>18</v>
      </c>
      <c r="N1744">
        <v>10.4</v>
      </c>
      <c r="O1744">
        <v>9</v>
      </c>
      <c r="P1744" s="46" t="s">
        <v>27</v>
      </c>
      <c r="Q1744" t="s">
        <v>40</v>
      </c>
      <c r="R1744" s="2">
        <v>3422.58</v>
      </c>
      <c r="S1744" s="2">
        <v>3022.58</v>
      </c>
      <c r="T1744">
        <v>1</v>
      </c>
      <c r="U1744" s="2">
        <v>400</v>
      </c>
      <c r="V1744" s="2">
        <v>400</v>
      </c>
      <c r="W1744" t="s">
        <v>736</v>
      </c>
      <c r="X1744" t="s">
        <v>30</v>
      </c>
      <c r="Y1744" s="6">
        <f t="shared" si="109"/>
        <v>3422.58</v>
      </c>
      <c r="Z1744" s="6">
        <f t="shared" si="110"/>
        <v>3022.58</v>
      </c>
      <c r="AA1744" s="6">
        <f t="shared" si="111"/>
        <v>400</v>
      </c>
      <c r="AD1744" s="50">
        <f>Raw[[#This Row],[Net Contractor Cost after rebate]]+Raw[[#This Row],[TotalIncentive]]</f>
        <v>400</v>
      </c>
      <c r="AH1744" s="69">
        <f>Raw[[#This Row],[Contractor Markup]]/Raw[[#This Row],[RegularPrice]]</f>
        <v>0</v>
      </c>
    </row>
    <row r="1745" spans="1:34" hidden="1" x14ac:dyDescent="0.25">
      <c r="A1745">
        <v>51531</v>
      </c>
      <c r="B1745" t="s">
        <v>1985</v>
      </c>
      <c r="C1745">
        <v>21</v>
      </c>
      <c r="F1745" t="s">
        <v>2008</v>
      </c>
      <c r="G1745" t="s">
        <v>2009</v>
      </c>
      <c r="H1745" t="s">
        <v>3136</v>
      </c>
      <c r="I1745" t="s">
        <v>3136</v>
      </c>
      <c r="L1745">
        <v>18</v>
      </c>
      <c r="M1745">
        <f t="shared" si="108"/>
        <v>18</v>
      </c>
      <c r="N1745">
        <v>9.9</v>
      </c>
      <c r="O1745">
        <v>9</v>
      </c>
      <c r="P1745" s="46" t="s">
        <v>27</v>
      </c>
      <c r="Q1745" t="s">
        <v>40</v>
      </c>
      <c r="R1745" s="2">
        <v>3422.58</v>
      </c>
      <c r="S1745" s="2">
        <v>2822.58</v>
      </c>
      <c r="T1745">
        <v>1.5</v>
      </c>
      <c r="U1745" s="2">
        <v>400</v>
      </c>
      <c r="V1745" s="2">
        <v>600</v>
      </c>
      <c r="W1745" t="s">
        <v>736</v>
      </c>
      <c r="X1745" t="s">
        <v>30</v>
      </c>
      <c r="Y1745" s="6">
        <f t="shared" si="109"/>
        <v>2281.7199999999998</v>
      </c>
      <c r="Z1745" s="6">
        <f t="shared" si="110"/>
        <v>1881.72</v>
      </c>
      <c r="AA1745" s="6">
        <f t="shared" si="111"/>
        <v>399.99999999999977</v>
      </c>
      <c r="AD1745" s="50">
        <f>Raw[[#This Row],[Net Contractor Cost after rebate]]+Raw[[#This Row],[TotalIncentive]]</f>
        <v>600</v>
      </c>
      <c r="AH1745" s="69">
        <f>Raw[[#This Row],[Contractor Markup]]/Raw[[#This Row],[RegularPrice]]</f>
        <v>0</v>
      </c>
    </row>
    <row r="1746" spans="1:34" hidden="1" x14ac:dyDescent="0.25">
      <c r="A1746">
        <v>51531</v>
      </c>
      <c r="B1746" t="s">
        <v>1985</v>
      </c>
      <c r="C1746">
        <v>22</v>
      </c>
      <c r="F1746" t="s">
        <v>2010</v>
      </c>
      <c r="G1746" t="s">
        <v>2009</v>
      </c>
      <c r="H1746" t="s">
        <v>3136</v>
      </c>
      <c r="I1746" t="s">
        <v>3136</v>
      </c>
      <c r="L1746">
        <v>18</v>
      </c>
      <c r="M1746">
        <f t="shared" si="108"/>
        <v>18</v>
      </c>
      <c r="N1746">
        <v>9.9</v>
      </c>
      <c r="O1746">
        <v>9</v>
      </c>
      <c r="P1746" s="46" t="s">
        <v>27</v>
      </c>
      <c r="Q1746" t="s">
        <v>40</v>
      </c>
      <c r="R1746" s="2">
        <v>938</v>
      </c>
      <c r="S1746" s="2">
        <v>338</v>
      </c>
      <c r="T1746">
        <v>1.5</v>
      </c>
      <c r="U1746" s="2">
        <v>400</v>
      </c>
      <c r="V1746" s="2">
        <v>600</v>
      </c>
      <c r="W1746" t="s">
        <v>272</v>
      </c>
      <c r="X1746" t="s">
        <v>30</v>
      </c>
      <c r="Y1746" s="6">
        <f t="shared" si="109"/>
        <v>625.33333333333337</v>
      </c>
      <c r="Z1746" s="6">
        <f t="shared" si="110"/>
        <v>225.33333333333334</v>
      </c>
      <c r="AA1746" s="6">
        <f t="shared" si="111"/>
        <v>400</v>
      </c>
      <c r="AD1746" s="50">
        <f>Raw[[#This Row],[Net Contractor Cost after rebate]]+Raw[[#This Row],[TotalIncentive]]</f>
        <v>600</v>
      </c>
      <c r="AH1746" s="69">
        <f>Raw[[#This Row],[Contractor Markup]]/Raw[[#This Row],[RegularPrice]]</f>
        <v>0</v>
      </c>
    </row>
    <row r="1747" spans="1:34" hidden="1" x14ac:dyDescent="0.25">
      <c r="A1747">
        <v>51531</v>
      </c>
      <c r="B1747" t="s">
        <v>1985</v>
      </c>
      <c r="C1747">
        <v>23</v>
      </c>
      <c r="F1747" t="s">
        <v>2011</v>
      </c>
      <c r="G1747" t="s">
        <v>2012</v>
      </c>
      <c r="H1747" t="s">
        <v>3136</v>
      </c>
      <c r="I1747" t="s">
        <v>3136</v>
      </c>
      <c r="L1747">
        <v>18</v>
      </c>
      <c r="M1747">
        <f t="shared" si="108"/>
        <v>18</v>
      </c>
      <c r="N1747">
        <v>10.95</v>
      </c>
      <c r="O1747">
        <v>10</v>
      </c>
      <c r="P1747" s="46" t="s">
        <v>27</v>
      </c>
      <c r="Q1747" t="s">
        <v>28</v>
      </c>
      <c r="R1747" s="2">
        <v>1165</v>
      </c>
      <c r="S1747" s="2">
        <v>67</v>
      </c>
      <c r="T1747">
        <v>1.83</v>
      </c>
      <c r="U1747" s="2">
        <v>600</v>
      </c>
      <c r="V1747" s="2">
        <v>1098</v>
      </c>
      <c r="W1747" t="s">
        <v>130</v>
      </c>
      <c r="X1747" t="s">
        <v>30</v>
      </c>
      <c r="Y1747" s="6">
        <f t="shared" si="109"/>
        <v>636.61202185792342</v>
      </c>
      <c r="Z1747" s="6">
        <f t="shared" si="110"/>
        <v>36.612021857923494</v>
      </c>
      <c r="AA1747" s="6">
        <f t="shared" si="111"/>
        <v>599.99999999999989</v>
      </c>
      <c r="AD1747" s="50">
        <f>Raw[[#This Row],[Net Contractor Cost after rebate]]+Raw[[#This Row],[TotalIncentive]]</f>
        <v>1098</v>
      </c>
      <c r="AH1747" s="69">
        <f>Raw[[#This Row],[Contractor Markup]]/Raw[[#This Row],[RegularPrice]]</f>
        <v>0</v>
      </c>
    </row>
    <row r="1748" spans="1:34" hidden="1" x14ac:dyDescent="0.25">
      <c r="A1748">
        <v>51531</v>
      </c>
      <c r="B1748" t="s">
        <v>1985</v>
      </c>
      <c r="C1748">
        <v>24</v>
      </c>
      <c r="F1748" t="s">
        <v>2013</v>
      </c>
      <c r="G1748" t="s">
        <v>2012</v>
      </c>
      <c r="H1748" t="s">
        <v>3136</v>
      </c>
      <c r="I1748" t="s">
        <v>3136</v>
      </c>
      <c r="L1748">
        <v>21</v>
      </c>
      <c r="M1748">
        <f t="shared" ref="M1748:M1811" si="112">ROUNDUP(L1748,0)</f>
        <v>21</v>
      </c>
      <c r="N1748">
        <v>12.5</v>
      </c>
      <c r="O1748">
        <v>11.5</v>
      </c>
      <c r="P1748" s="46" t="s">
        <v>27</v>
      </c>
      <c r="Q1748" t="s">
        <v>28</v>
      </c>
      <c r="R1748" s="2">
        <v>2889</v>
      </c>
      <c r="S1748" s="2">
        <v>1191</v>
      </c>
      <c r="T1748">
        <v>2.83</v>
      </c>
      <c r="U1748" s="2">
        <v>600</v>
      </c>
      <c r="V1748" s="2">
        <v>1698</v>
      </c>
      <c r="W1748" t="s">
        <v>597</v>
      </c>
      <c r="X1748" t="s">
        <v>30</v>
      </c>
      <c r="Y1748" s="6">
        <f t="shared" ref="Y1748:Y1811" si="113">R1748/T1748</f>
        <v>1020.8480565371025</v>
      </c>
      <c r="Z1748" s="6">
        <f t="shared" ref="Z1748:Z1811" si="114">S1748/T1748</f>
        <v>420.84805653710248</v>
      </c>
      <c r="AA1748" s="6">
        <f t="shared" ref="AA1748:AA1811" si="115">Y1748-Z1748</f>
        <v>600</v>
      </c>
      <c r="AD1748" s="50">
        <f>Raw[[#This Row],[Net Contractor Cost after rebate]]+Raw[[#This Row],[TotalIncentive]]</f>
        <v>1698</v>
      </c>
      <c r="AH1748" s="69">
        <f>Raw[[#This Row],[Contractor Markup]]/Raw[[#This Row],[RegularPrice]]</f>
        <v>0</v>
      </c>
    </row>
    <row r="1749" spans="1:34" hidden="1" x14ac:dyDescent="0.25">
      <c r="A1749">
        <v>51531</v>
      </c>
      <c r="B1749" t="s">
        <v>1985</v>
      </c>
      <c r="C1749">
        <v>25</v>
      </c>
      <c r="F1749" t="s">
        <v>2014</v>
      </c>
      <c r="G1749" t="s">
        <v>2012</v>
      </c>
      <c r="H1749" t="s">
        <v>3136</v>
      </c>
      <c r="I1749" t="s">
        <v>3136</v>
      </c>
      <c r="L1749">
        <v>21</v>
      </c>
      <c r="M1749">
        <f t="shared" si="112"/>
        <v>21</v>
      </c>
      <c r="N1749">
        <v>12.5</v>
      </c>
      <c r="O1749">
        <v>11.5</v>
      </c>
      <c r="P1749" s="46" t="s">
        <v>27</v>
      </c>
      <c r="Q1749" t="s">
        <v>28</v>
      </c>
      <c r="R1749" s="2">
        <v>2991</v>
      </c>
      <c r="S1749" s="2">
        <v>1293</v>
      </c>
      <c r="T1749">
        <v>2.83</v>
      </c>
      <c r="U1749" s="2">
        <v>700</v>
      </c>
      <c r="V1749" s="2">
        <v>1698</v>
      </c>
      <c r="W1749" t="s">
        <v>1040</v>
      </c>
      <c r="X1749" t="s">
        <v>30</v>
      </c>
      <c r="Y1749" s="6">
        <f t="shared" si="113"/>
        <v>1056.8904593639575</v>
      </c>
      <c r="Z1749" s="6">
        <f t="shared" si="114"/>
        <v>456.89045936395758</v>
      </c>
      <c r="AA1749" s="6">
        <f t="shared" si="115"/>
        <v>599.99999999999989</v>
      </c>
      <c r="AD1749" s="50">
        <f>Raw[[#This Row],[Net Contractor Cost after rebate]]+Raw[[#This Row],[TotalIncentive]]</f>
        <v>1698</v>
      </c>
      <c r="AH1749" s="69">
        <f>Raw[[#This Row],[Contractor Markup]]/Raw[[#This Row],[RegularPrice]]</f>
        <v>0</v>
      </c>
    </row>
    <row r="1750" spans="1:34" hidden="1" x14ac:dyDescent="0.25">
      <c r="A1750">
        <v>51531</v>
      </c>
      <c r="B1750" t="s">
        <v>1985</v>
      </c>
      <c r="C1750">
        <v>26</v>
      </c>
      <c r="F1750" t="s">
        <v>2015</v>
      </c>
      <c r="G1750" t="s">
        <v>2016</v>
      </c>
      <c r="H1750" t="s">
        <v>3136</v>
      </c>
      <c r="I1750" t="s">
        <v>3136</v>
      </c>
      <c r="L1750">
        <v>17</v>
      </c>
      <c r="M1750">
        <f t="shared" si="112"/>
        <v>17</v>
      </c>
      <c r="N1750">
        <v>9.5</v>
      </c>
      <c r="O1750">
        <v>9.5</v>
      </c>
      <c r="P1750" s="46" t="s">
        <v>27</v>
      </c>
      <c r="Q1750" t="s">
        <v>65</v>
      </c>
      <c r="R1750" s="2">
        <v>1103</v>
      </c>
      <c r="S1750" s="2">
        <v>103</v>
      </c>
      <c r="T1750">
        <v>2</v>
      </c>
      <c r="U1750" s="2">
        <v>500</v>
      </c>
      <c r="V1750" s="2">
        <v>1000</v>
      </c>
      <c r="W1750" t="s">
        <v>1274</v>
      </c>
      <c r="X1750" t="s">
        <v>30</v>
      </c>
      <c r="Y1750" s="6">
        <f t="shared" si="113"/>
        <v>551.5</v>
      </c>
      <c r="Z1750" s="6">
        <f t="shared" si="114"/>
        <v>51.5</v>
      </c>
      <c r="AA1750" s="6">
        <f t="shared" si="115"/>
        <v>500</v>
      </c>
      <c r="AD1750" s="50">
        <f>Raw[[#This Row],[Net Contractor Cost after rebate]]+Raw[[#This Row],[TotalIncentive]]</f>
        <v>1000</v>
      </c>
      <c r="AH1750" s="69">
        <f>Raw[[#This Row],[Contractor Markup]]/Raw[[#This Row],[RegularPrice]]</f>
        <v>0</v>
      </c>
    </row>
    <row r="1751" spans="1:34" hidden="1" x14ac:dyDescent="0.25">
      <c r="A1751">
        <v>51531</v>
      </c>
      <c r="B1751" t="s">
        <v>1985</v>
      </c>
      <c r="C1751">
        <v>27</v>
      </c>
      <c r="F1751" t="s">
        <v>2017</v>
      </c>
      <c r="G1751" t="s">
        <v>2016</v>
      </c>
      <c r="H1751" t="s">
        <v>3136</v>
      </c>
      <c r="I1751" t="s">
        <v>3136</v>
      </c>
      <c r="L1751">
        <v>17</v>
      </c>
      <c r="M1751">
        <f t="shared" si="112"/>
        <v>17</v>
      </c>
      <c r="N1751">
        <v>9.5</v>
      </c>
      <c r="O1751">
        <v>9.5</v>
      </c>
      <c r="P1751" s="46" t="s">
        <v>27</v>
      </c>
      <c r="Q1751" t="s">
        <v>65</v>
      </c>
      <c r="R1751" s="2">
        <v>1103</v>
      </c>
      <c r="S1751" s="2">
        <v>103</v>
      </c>
      <c r="T1751">
        <v>2</v>
      </c>
      <c r="U1751" s="2">
        <v>500</v>
      </c>
      <c r="V1751" s="2">
        <v>1000</v>
      </c>
      <c r="W1751" t="s">
        <v>736</v>
      </c>
      <c r="X1751" t="s">
        <v>30</v>
      </c>
      <c r="Y1751" s="6">
        <f t="shared" si="113"/>
        <v>551.5</v>
      </c>
      <c r="Z1751" s="6">
        <f t="shared" si="114"/>
        <v>51.5</v>
      </c>
      <c r="AA1751" s="6">
        <f t="shared" si="115"/>
        <v>500</v>
      </c>
      <c r="AD1751" s="50">
        <f>Raw[[#This Row],[Net Contractor Cost after rebate]]+Raw[[#This Row],[TotalIncentive]]</f>
        <v>1000</v>
      </c>
      <c r="AH1751" s="69">
        <f>Raw[[#This Row],[Contractor Markup]]/Raw[[#This Row],[RegularPrice]]</f>
        <v>0</v>
      </c>
    </row>
    <row r="1752" spans="1:34" hidden="1" x14ac:dyDescent="0.25">
      <c r="A1752">
        <v>51531</v>
      </c>
      <c r="B1752" t="s">
        <v>1985</v>
      </c>
      <c r="C1752">
        <v>28</v>
      </c>
      <c r="F1752" t="s">
        <v>2018</v>
      </c>
      <c r="G1752" t="s">
        <v>2019</v>
      </c>
      <c r="H1752" t="s">
        <v>3136</v>
      </c>
      <c r="I1752" t="s">
        <v>3136</v>
      </c>
      <c r="L1752">
        <v>19</v>
      </c>
      <c r="M1752">
        <f t="shared" si="112"/>
        <v>19</v>
      </c>
      <c r="N1752">
        <v>11</v>
      </c>
      <c r="O1752">
        <v>9.5</v>
      </c>
      <c r="P1752" s="46" t="s">
        <v>27</v>
      </c>
      <c r="Q1752" t="s">
        <v>65</v>
      </c>
      <c r="R1752" s="2">
        <v>660.35</v>
      </c>
      <c r="S1752" s="2">
        <v>160.35</v>
      </c>
      <c r="T1752">
        <v>1</v>
      </c>
      <c r="U1752" s="2">
        <v>500</v>
      </c>
      <c r="V1752" s="2">
        <v>500</v>
      </c>
      <c r="W1752" t="s">
        <v>2020</v>
      </c>
      <c r="X1752" t="s">
        <v>30</v>
      </c>
      <c r="Y1752" s="6">
        <f t="shared" si="113"/>
        <v>660.35</v>
      </c>
      <c r="Z1752" s="6">
        <f t="shared" si="114"/>
        <v>160.35</v>
      </c>
      <c r="AA1752" s="6">
        <f t="shared" si="115"/>
        <v>500</v>
      </c>
      <c r="AD1752" s="50">
        <f>Raw[[#This Row],[Net Contractor Cost after rebate]]+Raw[[#This Row],[TotalIncentive]]</f>
        <v>500</v>
      </c>
      <c r="AH1752" s="69">
        <f>Raw[[#This Row],[Contractor Markup]]/Raw[[#This Row],[RegularPrice]]</f>
        <v>0</v>
      </c>
    </row>
    <row r="1753" spans="1:34" hidden="1" x14ac:dyDescent="0.25">
      <c r="A1753">
        <v>51531</v>
      </c>
      <c r="B1753" t="s">
        <v>1985</v>
      </c>
      <c r="C1753">
        <v>29</v>
      </c>
      <c r="F1753" t="s">
        <v>2021</v>
      </c>
      <c r="G1753" t="s">
        <v>2019</v>
      </c>
      <c r="H1753" t="s">
        <v>3136</v>
      </c>
      <c r="I1753" t="s">
        <v>3136</v>
      </c>
      <c r="L1753">
        <v>19</v>
      </c>
      <c r="M1753">
        <f t="shared" si="112"/>
        <v>19</v>
      </c>
      <c r="N1753">
        <v>11</v>
      </c>
      <c r="O1753">
        <v>10</v>
      </c>
      <c r="P1753" s="46" t="s">
        <v>27</v>
      </c>
      <c r="Q1753" t="s">
        <v>28</v>
      </c>
      <c r="R1753" s="2">
        <v>871</v>
      </c>
      <c r="S1753" s="2">
        <v>-29</v>
      </c>
      <c r="T1753">
        <v>1.5</v>
      </c>
      <c r="U1753" s="2">
        <v>600</v>
      </c>
      <c r="V1753" s="2">
        <v>900</v>
      </c>
      <c r="W1753" t="s">
        <v>754</v>
      </c>
      <c r="X1753" t="s">
        <v>30</v>
      </c>
      <c r="Y1753" s="6">
        <f t="shared" si="113"/>
        <v>580.66666666666663</v>
      </c>
      <c r="Z1753" s="6">
        <f t="shared" si="114"/>
        <v>-19.333333333333332</v>
      </c>
      <c r="AA1753" s="6">
        <f t="shared" si="115"/>
        <v>600</v>
      </c>
      <c r="AD1753" s="50">
        <f>Raw[[#This Row],[Net Contractor Cost after rebate]]+Raw[[#This Row],[TotalIncentive]]</f>
        <v>900</v>
      </c>
      <c r="AH1753" s="69">
        <f>Raw[[#This Row],[Contractor Markup]]/Raw[[#This Row],[RegularPrice]]</f>
        <v>0</v>
      </c>
    </row>
    <row r="1754" spans="1:34" hidden="1" x14ac:dyDescent="0.25">
      <c r="A1754">
        <v>51531</v>
      </c>
      <c r="B1754" t="s">
        <v>1985</v>
      </c>
      <c r="C1754">
        <v>30</v>
      </c>
      <c r="F1754" t="s">
        <v>2022</v>
      </c>
      <c r="G1754" t="s">
        <v>2019</v>
      </c>
      <c r="H1754" t="s">
        <v>3136</v>
      </c>
      <c r="I1754" t="s">
        <v>3136</v>
      </c>
      <c r="L1754">
        <v>19</v>
      </c>
      <c r="M1754">
        <f t="shared" si="112"/>
        <v>19</v>
      </c>
      <c r="N1754">
        <v>11</v>
      </c>
      <c r="O1754">
        <v>10</v>
      </c>
      <c r="P1754" s="46" t="s">
        <v>27</v>
      </c>
      <c r="Q1754" t="s">
        <v>28</v>
      </c>
      <c r="R1754" s="2">
        <v>871</v>
      </c>
      <c r="S1754" s="2">
        <v>-29</v>
      </c>
      <c r="T1754">
        <v>1.5</v>
      </c>
      <c r="U1754" s="2">
        <v>600</v>
      </c>
      <c r="V1754" s="2">
        <v>900</v>
      </c>
      <c r="W1754" t="s">
        <v>1779</v>
      </c>
      <c r="X1754" t="s">
        <v>30</v>
      </c>
      <c r="Y1754" s="6">
        <f t="shared" si="113"/>
        <v>580.66666666666663</v>
      </c>
      <c r="Z1754" s="6">
        <f t="shared" si="114"/>
        <v>-19.333333333333332</v>
      </c>
      <c r="AA1754" s="6">
        <f t="shared" si="115"/>
        <v>600</v>
      </c>
      <c r="AD1754" s="50">
        <f>Raw[[#This Row],[Net Contractor Cost after rebate]]+Raw[[#This Row],[TotalIncentive]]</f>
        <v>900</v>
      </c>
      <c r="AH1754" s="69">
        <f>Raw[[#This Row],[Contractor Markup]]/Raw[[#This Row],[RegularPrice]]</f>
        <v>0</v>
      </c>
    </row>
    <row r="1755" spans="1:34" hidden="1" x14ac:dyDescent="0.25">
      <c r="A1755">
        <v>51533</v>
      </c>
      <c r="B1755" t="s">
        <v>1985</v>
      </c>
      <c r="C1755">
        <v>1</v>
      </c>
      <c r="F1755" t="s">
        <v>2023</v>
      </c>
      <c r="G1755" t="s">
        <v>2019</v>
      </c>
      <c r="H1755" t="s">
        <v>3136</v>
      </c>
      <c r="I1755" t="s">
        <v>3136</v>
      </c>
      <c r="L1755">
        <v>19</v>
      </c>
      <c r="M1755">
        <f t="shared" si="112"/>
        <v>19</v>
      </c>
      <c r="N1755">
        <v>11</v>
      </c>
      <c r="O1755">
        <v>10</v>
      </c>
      <c r="P1755" s="46" t="s">
        <v>27</v>
      </c>
      <c r="Q1755" t="s">
        <v>28</v>
      </c>
      <c r="R1755" s="2">
        <v>871</v>
      </c>
      <c r="S1755" s="2">
        <v>-29</v>
      </c>
      <c r="T1755">
        <v>1.5</v>
      </c>
      <c r="U1755" s="2">
        <v>600</v>
      </c>
      <c r="V1755" s="2">
        <v>900</v>
      </c>
      <c r="W1755" t="s">
        <v>420</v>
      </c>
      <c r="X1755" t="s">
        <v>30</v>
      </c>
      <c r="Y1755" s="6">
        <f t="shared" si="113"/>
        <v>580.66666666666663</v>
      </c>
      <c r="Z1755" s="6">
        <f t="shared" si="114"/>
        <v>-19.333333333333332</v>
      </c>
      <c r="AA1755" s="6">
        <f t="shared" si="115"/>
        <v>600</v>
      </c>
      <c r="AD1755" s="50">
        <f>Raw[[#This Row],[Net Contractor Cost after rebate]]+Raw[[#This Row],[TotalIncentive]]</f>
        <v>900</v>
      </c>
      <c r="AH1755" s="69">
        <f>Raw[[#This Row],[Contractor Markup]]/Raw[[#This Row],[RegularPrice]]</f>
        <v>0</v>
      </c>
    </row>
    <row r="1756" spans="1:34" hidden="1" x14ac:dyDescent="0.25">
      <c r="A1756">
        <v>51533</v>
      </c>
      <c r="B1756" t="s">
        <v>1985</v>
      </c>
      <c r="C1756">
        <v>2</v>
      </c>
      <c r="F1756" t="s">
        <v>2024</v>
      </c>
      <c r="G1756" t="s">
        <v>2019</v>
      </c>
      <c r="H1756" t="s">
        <v>3136</v>
      </c>
      <c r="I1756" t="s">
        <v>3136</v>
      </c>
      <c r="L1756">
        <v>17</v>
      </c>
      <c r="M1756">
        <f t="shared" si="112"/>
        <v>17</v>
      </c>
      <c r="N1756">
        <v>9.5</v>
      </c>
      <c r="O1756">
        <v>9.5</v>
      </c>
      <c r="P1756" s="46" t="s">
        <v>27</v>
      </c>
      <c r="Q1756" t="s">
        <v>65</v>
      </c>
      <c r="R1756" s="2">
        <v>1103</v>
      </c>
      <c r="S1756" s="2">
        <v>103</v>
      </c>
      <c r="T1756">
        <v>2</v>
      </c>
      <c r="U1756" s="2">
        <v>500</v>
      </c>
      <c r="V1756" s="2">
        <v>1000</v>
      </c>
      <c r="W1756" t="s">
        <v>1307</v>
      </c>
      <c r="X1756" t="s">
        <v>30</v>
      </c>
      <c r="Y1756" s="6">
        <f t="shared" si="113"/>
        <v>551.5</v>
      </c>
      <c r="Z1756" s="6">
        <f t="shared" si="114"/>
        <v>51.5</v>
      </c>
      <c r="AA1756" s="6">
        <f t="shared" si="115"/>
        <v>500</v>
      </c>
      <c r="AD1756" s="50">
        <f>Raw[[#This Row],[Net Contractor Cost after rebate]]+Raw[[#This Row],[TotalIncentive]]</f>
        <v>1000</v>
      </c>
      <c r="AH1756" s="69">
        <f>Raw[[#This Row],[Contractor Markup]]/Raw[[#This Row],[RegularPrice]]</f>
        <v>0</v>
      </c>
    </row>
    <row r="1757" spans="1:34" hidden="1" x14ac:dyDescent="0.25">
      <c r="A1757">
        <v>51533</v>
      </c>
      <c r="B1757" t="s">
        <v>1985</v>
      </c>
      <c r="C1757">
        <v>3</v>
      </c>
      <c r="F1757" t="s">
        <v>2024</v>
      </c>
      <c r="G1757" t="s">
        <v>2019</v>
      </c>
      <c r="H1757" t="s">
        <v>3136</v>
      </c>
      <c r="I1757" t="s">
        <v>3136</v>
      </c>
      <c r="L1757">
        <v>17</v>
      </c>
      <c r="M1757">
        <f t="shared" si="112"/>
        <v>17</v>
      </c>
      <c r="N1757">
        <v>9.5</v>
      </c>
      <c r="O1757">
        <v>9.5</v>
      </c>
      <c r="P1757" s="46" t="s">
        <v>27</v>
      </c>
      <c r="Q1757" t="s">
        <v>65</v>
      </c>
      <c r="R1757" s="2">
        <v>1103</v>
      </c>
      <c r="S1757" s="2">
        <v>103</v>
      </c>
      <c r="T1757">
        <v>2</v>
      </c>
      <c r="U1757" s="2">
        <v>500</v>
      </c>
      <c r="V1757" s="2">
        <v>1000</v>
      </c>
      <c r="W1757" t="s">
        <v>1307</v>
      </c>
      <c r="X1757" t="s">
        <v>30</v>
      </c>
      <c r="Y1757" s="6">
        <f t="shared" si="113"/>
        <v>551.5</v>
      </c>
      <c r="Z1757" s="6">
        <f t="shared" si="114"/>
        <v>51.5</v>
      </c>
      <c r="AA1757" s="6">
        <f t="shared" si="115"/>
        <v>500</v>
      </c>
      <c r="AD1757" s="50">
        <f>Raw[[#This Row],[Net Contractor Cost after rebate]]+Raw[[#This Row],[TotalIncentive]]</f>
        <v>1000</v>
      </c>
      <c r="AH1757" s="69">
        <f>Raw[[#This Row],[Contractor Markup]]/Raw[[#This Row],[RegularPrice]]</f>
        <v>0</v>
      </c>
    </row>
    <row r="1758" spans="1:34" hidden="1" x14ac:dyDescent="0.25">
      <c r="A1758">
        <v>51533</v>
      </c>
      <c r="B1758" t="s">
        <v>1985</v>
      </c>
      <c r="C1758">
        <v>4</v>
      </c>
      <c r="F1758" t="s">
        <v>2025</v>
      </c>
      <c r="G1758" t="s">
        <v>2026</v>
      </c>
      <c r="H1758" t="s">
        <v>3136</v>
      </c>
      <c r="I1758" t="s">
        <v>3136</v>
      </c>
      <c r="L1758">
        <v>19</v>
      </c>
      <c r="M1758">
        <f t="shared" si="112"/>
        <v>19</v>
      </c>
      <c r="N1758">
        <v>11</v>
      </c>
      <c r="O1758">
        <v>10</v>
      </c>
      <c r="P1758" s="46" t="s">
        <v>27</v>
      </c>
      <c r="Q1758" t="s">
        <v>28</v>
      </c>
      <c r="R1758" s="2">
        <v>939.81</v>
      </c>
      <c r="S1758" s="2">
        <v>39.81</v>
      </c>
      <c r="T1758">
        <v>1.5</v>
      </c>
      <c r="U1758" s="2">
        <v>600</v>
      </c>
      <c r="V1758" s="2">
        <v>900</v>
      </c>
      <c r="W1758" t="s">
        <v>778</v>
      </c>
      <c r="X1758" t="s">
        <v>30</v>
      </c>
      <c r="Y1758" s="6">
        <f t="shared" si="113"/>
        <v>626.54</v>
      </c>
      <c r="Z1758" s="6">
        <f t="shared" si="114"/>
        <v>26.540000000000003</v>
      </c>
      <c r="AA1758" s="6">
        <f t="shared" si="115"/>
        <v>600</v>
      </c>
      <c r="AD1758" s="50">
        <f>Raw[[#This Row],[Net Contractor Cost after rebate]]+Raw[[#This Row],[TotalIncentive]]</f>
        <v>900</v>
      </c>
      <c r="AH1758" s="69">
        <f>Raw[[#This Row],[Contractor Markup]]/Raw[[#This Row],[RegularPrice]]</f>
        <v>0</v>
      </c>
    </row>
    <row r="1759" spans="1:34" hidden="1" x14ac:dyDescent="0.25">
      <c r="A1759">
        <v>51533</v>
      </c>
      <c r="B1759" t="s">
        <v>1985</v>
      </c>
      <c r="C1759">
        <v>5</v>
      </c>
      <c r="F1759" t="s">
        <v>2027</v>
      </c>
      <c r="G1759" t="s">
        <v>2026</v>
      </c>
      <c r="H1759" t="s">
        <v>3136</v>
      </c>
      <c r="I1759" t="s">
        <v>3136</v>
      </c>
      <c r="L1759">
        <v>17</v>
      </c>
      <c r="M1759">
        <f t="shared" si="112"/>
        <v>17</v>
      </c>
      <c r="N1759">
        <v>9.5</v>
      </c>
      <c r="O1759">
        <v>9.5</v>
      </c>
      <c r="P1759" s="46" t="s">
        <v>27</v>
      </c>
      <c r="Q1759" t="s">
        <v>65</v>
      </c>
      <c r="R1759" s="2">
        <v>1190.1400000000001</v>
      </c>
      <c r="S1759" s="2">
        <v>190.14</v>
      </c>
      <c r="T1759">
        <v>2</v>
      </c>
      <c r="U1759" s="2">
        <v>500</v>
      </c>
      <c r="V1759" s="2">
        <v>1000</v>
      </c>
      <c r="W1759" t="s">
        <v>664</v>
      </c>
      <c r="X1759" t="s">
        <v>30</v>
      </c>
      <c r="Y1759" s="6">
        <f t="shared" si="113"/>
        <v>595.07000000000005</v>
      </c>
      <c r="Z1759" s="6">
        <f t="shared" si="114"/>
        <v>95.07</v>
      </c>
      <c r="AA1759" s="6">
        <f t="shared" si="115"/>
        <v>500.00000000000006</v>
      </c>
      <c r="AD1759" s="50">
        <f>Raw[[#This Row],[Net Contractor Cost after rebate]]+Raw[[#This Row],[TotalIncentive]]</f>
        <v>1000</v>
      </c>
      <c r="AH1759" s="69">
        <f>Raw[[#This Row],[Contractor Markup]]/Raw[[#This Row],[RegularPrice]]</f>
        <v>0</v>
      </c>
    </row>
    <row r="1760" spans="1:34" hidden="1" x14ac:dyDescent="0.25">
      <c r="A1760">
        <v>51533</v>
      </c>
      <c r="B1760" t="s">
        <v>1985</v>
      </c>
      <c r="C1760">
        <v>6</v>
      </c>
      <c r="F1760" t="s">
        <v>2028</v>
      </c>
      <c r="G1760" t="s">
        <v>2026</v>
      </c>
      <c r="H1760" t="s">
        <v>3136</v>
      </c>
      <c r="I1760" t="s">
        <v>3136</v>
      </c>
      <c r="L1760">
        <v>20.8</v>
      </c>
      <c r="M1760">
        <f t="shared" si="112"/>
        <v>21</v>
      </c>
      <c r="N1760">
        <v>12.5</v>
      </c>
      <c r="O1760">
        <v>10.4</v>
      </c>
      <c r="P1760" s="46" t="s">
        <v>27</v>
      </c>
      <c r="Q1760" t="s">
        <v>28</v>
      </c>
      <c r="R1760" s="2">
        <v>2072.64</v>
      </c>
      <c r="S1760" s="2">
        <v>974.64</v>
      </c>
      <c r="T1760">
        <v>1.83</v>
      </c>
      <c r="U1760" s="2">
        <v>600</v>
      </c>
      <c r="V1760" s="2">
        <v>1098</v>
      </c>
      <c r="W1760" t="s">
        <v>564</v>
      </c>
      <c r="X1760" t="s">
        <v>30</v>
      </c>
      <c r="Y1760" s="6">
        <f t="shared" si="113"/>
        <v>1132.5901639344261</v>
      </c>
      <c r="Z1760" s="6">
        <f t="shared" si="114"/>
        <v>532.59016393442619</v>
      </c>
      <c r="AA1760" s="6">
        <f t="shared" si="115"/>
        <v>599.99999999999989</v>
      </c>
      <c r="AD1760" s="50">
        <f>Raw[[#This Row],[Net Contractor Cost after rebate]]+Raw[[#This Row],[TotalIncentive]]</f>
        <v>1098</v>
      </c>
      <c r="AH1760" s="69">
        <f>Raw[[#This Row],[Contractor Markup]]/Raw[[#This Row],[RegularPrice]]</f>
        <v>0</v>
      </c>
    </row>
    <row r="1761" spans="1:34" hidden="1" x14ac:dyDescent="0.25">
      <c r="A1761">
        <v>51533</v>
      </c>
      <c r="B1761" t="s">
        <v>1985</v>
      </c>
      <c r="C1761">
        <v>7</v>
      </c>
      <c r="F1761" t="s">
        <v>2029</v>
      </c>
      <c r="G1761" t="s">
        <v>2026</v>
      </c>
      <c r="H1761" t="s">
        <v>3136</v>
      </c>
      <c r="I1761" t="s">
        <v>3136</v>
      </c>
      <c r="L1761">
        <v>16</v>
      </c>
      <c r="M1761">
        <f t="shared" si="112"/>
        <v>16</v>
      </c>
      <c r="N1761">
        <v>10.35</v>
      </c>
      <c r="O1761">
        <v>9</v>
      </c>
      <c r="P1761" s="46" t="s">
        <v>27</v>
      </c>
      <c r="Q1761" t="s">
        <v>40</v>
      </c>
      <c r="R1761" s="2">
        <v>2138.58</v>
      </c>
      <c r="S1761" s="2">
        <v>1346.58</v>
      </c>
      <c r="T1761">
        <v>1.98</v>
      </c>
      <c r="U1761" s="2">
        <v>400</v>
      </c>
      <c r="V1761" s="2">
        <v>792</v>
      </c>
      <c r="W1761" t="s">
        <v>2030</v>
      </c>
      <c r="X1761" t="s">
        <v>30</v>
      </c>
      <c r="Y1761" s="6">
        <f t="shared" si="113"/>
        <v>1080.090909090909</v>
      </c>
      <c r="Z1761" s="6">
        <f t="shared" si="114"/>
        <v>680.09090909090901</v>
      </c>
      <c r="AA1761" s="6">
        <f t="shared" si="115"/>
        <v>400</v>
      </c>
      <c r="AD1761" s="50">
        <f>Raw[[#This Row],[Net Contractor Cost after rebate]]+Raw[[#This Row],[TotalIncentive]]</f>
        <v>792</v>
      </c>
      <c r="AH1761" s="69">
        <f>Raw[[#This Row],[Contractor Markup]]/Raw[[#This Row],[RegularPrice]]</f>
        <v>0</v>
      </c>
    </row>
    <row r="1762" spans="1:34" hidden="1" x14ac:dyDescent="0.25">
      <c r="A1762">
        <v>51533</v>
      </c>
      <c r="B1762" t="s">
        <v>1985</v>
      </c>
      <c r="C1762">
        <v>8</v>
      </c>
      <c r="F1762" t="s">
        <v>2027</v>
      </c>
      <c r="G1762" t="s">
        <v>2026</v>
      </c>
      <c r="H1762" t="s">
        <v>3136</v>
      </c>
      <c r="I1762" t="s">
        <v>3136</v>
      </c>
      <c r="L1762">
        <v>18</v>
      </c>
      <c r="M1762">
        <f t="shared" si="112"/>
        <v>18</v>
      </c>
      <c r="N1762">
        <v>10.4</v>
      </c>
      <c r="O1762">
        <v>9</v>
      </c>
      <c r="P1762" s="46" t="s">
        <v>27</v>
      </c>
      <c r="Q1762" t="s">
        <v>40</v>
      </c>
      <c r="R1762" s="2">
        <v>1398.38</v>
      </c>
      <c r="S1762" s="2">
        <v>998.38</v>
      </c>
      <c r="T1762">
        <v>1</v>
      </c>
      <c r="U1762" s="2">
        <v>400</v>
      </c>
      <c r="V1762" s="2">
        <v>400</v>
      </c>
      <c r="W1762" t="s">
        <v>664</v>
      </c>
      <c r="X1762" t="s">
        <v>30</v>
      </c>
      <c r="Y1762" s="6">
        <f t="shared" si="113"/>
        <v>1398.38</v>
      </c>
      <c r="Z1762" s="6">
        <f t="shared" si="114"/>
        <v>998.38</v>
      </c>
      <c r="AA1762" s="6">
        <f t="shared" si="115"/>
        <v>400.00000000000011</v>
      </c>
      <c r="AD1762" s="50">
        <f>Raw[[#This Row],[Net Contractor Cost after rebate]]+Raw[[#This Row],[TotalIncentive]]</f>
        <v>400</v>
      </c>
      <c r="AH1762" s="69">
        <f>Raw[[#This Row],[Contractor Markup]]/Raw[[#This Row],[RegularPrice]]</f>
        <v>0</v>
      </c>
    </row>
    <row r="1763" spans="1:34" hidden="1" x14ac:dyDescent="0.25">
      <c r="A1763">
        <v>51533</v>
      </c>
      <c r="B1763" t="s">
        <v>1985</v>
      </c>
      <c r="C1763">
        <v>9</v>
      </c>
      <c r="F1763" t="s">
        <v>2031</v>
      </c>
      <c r="G1763" t="s">
        <v>2026</v>
      </c>
      <c r="H1763" t="s">
        <v>3136</v>
      </c>
      <c r="I1763" t="s">
        <v>3136</v>
      </c>
      <c r="L1763">
        <v>18</v>
      </c>
      <c r="M1763">
        <f t="shared" si="112"/>
        <v>18</v>
      </c>
      <c r="N1763">
        <v>10.95</v>
      </c>
      <c r="O1763">
        <v>10</v>
      </c>
      <c r="P1763" s="46" t="s">
        <v>27</v>
      </c>
      <c r="Q1763" t="s">
        <v>28</v>
      </c>
      <c r="R1763" s="2">
        <v>1165</v>
      </c>
      <c r="S1763" s="2">
        <v>67</v>
      </c>
      <c r="T1763">
        <v>1.83</v>
      </c>
      <c r="U1763" s="2">
        <v>600</v>
      </c>
      <c r="V1763" s="2">
        <v>1098</v>
      </c>
      <c r="W1763" t="s">
        <v>1933</v>
      </c>
      <c r="X1763" t="s">
        <v>30</v>
      </c>
      <c r="Y1763" s="6">
        <f t="shared" si="113"/>
        <v>636.61202185792342</v>
      </c>
      <c r="Z1763" s="6">
        <f t="shared" si="114"/>
        <v>36.612021857923494</v>
      </c>
      <c r="AA1763" s="6">
        <f t="shared" si="115"/>
        <v>599.99999999999989</v>
      </c>
      <c r="AD1763" s="50">
        <f>Raw[[#This Row],[Net Contractor Cost after rebate]]+Raw[[#This Row],[TotalIncentive]]</f>
        <v>1098</v>
      </c>
      <c r="AH1763" s="69">
        <f>Raw[[#This Row],[Contractor Markup]]/Raw[[#This Row],[RegularPrice]]</f>
        <v>0</v>
      </c>
    </row>
    <row r="1764" spans="1:34" hidden="1" x14ac:dyDescent="0.25">
      <c r="A1764">
        <v>51533</v>
      </c>
      <c r="B1764" t="s">
        <v>1985</v>
      </c>
      <c r="C1764">
        <v>10</v>
      </c>
      <c r="F1764" t="s">
        <v>2025</v>
      </c>
      <c r="G1764" t="s">
        <v>2026</v>
      </c>
      <c r="H1764" t="s">
        <v>3136</v>
      </c>
      <c r="I1764" t="s">
        <v>3136</v>
      </c>
      <c r="L1764">
        <v>21</v>
      </c>
      <c r="M1764">
        <f t="shared" si="112"/>
        <v>21</v>
      </c>
      <c r="N1764">
        <v>12.5</v>
      </c>
      <c r="O1764">
        <v>11.5</v>
      </c>
      <c r="P1764" s="46" t="s">
        <v>27</v>
      </c>
      <c r="Q1764" t="s">
        <v>28</v>
      </c>
      <c r="R1764" s="2">
        <v>2379.21</v>
      </c>
      <c r="S1764" s="2">
        <v>963.21</v>
      </c>
      <c r="T1764">
        <v>2.36</v>
      </c>
      <c r="U1764" s="2">
        <v>600</v>
      </c>
      <c r="V1764" s="2">
        <v>1416</v>
      </c>
      <c r="W1764" t="s">
        <v>778</v>
      </c>
      <c r="X1764" t="s">
        <v>30</v>
      </c>
      <c r="Y1764" s="6">
        <f t="shared" si="113"/>
        <v>1008.1398305084747</v>
      </c>
      <c r="Z1764" s="6">
        <f t="shared" si="114"/>
        <v>408.13983050847463</v>
      </c>
      <c r="AA1764" s="6">
        <f t="shared" si="115"/>
        <v>600</v>
      </c>
      <c r="AD1764" s="50">
        <f>Raw[[#This Row],[Net Contractor Cost after rebate]]+Raw[[#This Row],[TotalIncentive]]</f>
        <v>1416</v>
      </c>
      <c r="AH1764" s="69">
        <f>Raw[[#This Row],[Contractor Markup]]/Raw[[#This Row],[RegularPrice]]</f>
        <v>0</v>
      </c>
    </row>
    <row r="1765" spans="1:34" hidden="1" x14ac:dyDescent="0.25">
      <c r="A1765">
        <v>51533</v>
      </c>
      <c r="B1765" t="s">
        <v>1985</v>
      </c>
      <c r="C1765">
        <v>11</v>
      </c>
      <c r="F1765" t="s">
        <v>2032</v>
      </c>
      <c r="G1765" t="s">
        <v>2026</v>
      </c>
      <c r="H1765" t="s">
        <v>3136</v>
      </c>
      <c r="I1765" t="s">
        <v>3136</v>
      </c>
      <c r="L1765">
        <v>21</v>
      </c>
      <c r="M1765">
        <f t="shared" si="112"/>
        <v>21</v>
      </c>
      <c r="N1765">
        <v>12.5</v>
      </c>
      <c r="O1765">
        <v>11.5</v>
      </c>
      <c r="P1765" s="46" t="s">
        <v>27</v>
      </c>
      <c r="Q1765" t="s">
        <v>28</v>
      </c>
      <c r="R1765" s="2">
        <v>2379.21</v>
      </c>
      <c r="S1765" s="2">
        <v>963.21</v>
      </c>
      <c r="T1765">
        <v>2.36</v>
      </c>
      <c r="U1765" s="2">
        <v>600</v>
      </c>
      <c r="V1765" s="2">
        <v>1416</v>
      </c>
      <c r="W1765" t="s">
        <v>900</v>
      </c>
      <c r="X1765" t="s">
        <v>30</v>
      </c>
      <c r="Y1765" s="6">
        <f t="shared" si="113"/>
        <v>1008.1398305084747</v>
      </c>
      <c r="Z1765" s="6">
        <f t="shared" si="114"/>
        <v>408.13983050847463</v>
      </c>
      <c r="AA1765" s="6">
        <f t="shared" si="115"/>
        <v>600</v>
      </c>
      <c r="AD1765" s="50">
        <f>Raw[[#This Row],[Net Contractor Cost after rebate]]+Raw[[#This Row],[TotalIncentive]]</f>
        <v>1416</v>
      </c>
      <c r="AH1765" s="69">
        <f>Raw[[#This Row],[Contractor Markup]]/Raw[[#This Row],[RegularPrice]]</f>
        <v>0</v>
      </c>
    </row>
    <row r="1766" spans="1:34" hidden="1" x14ac:dyDescent="0.25">
      <c r="A1766">
        <v>51533</v>
      </c>
      <c r="B1766" t="s">
        <v>1985</v>
      </c>
      <c r="C1766">
        <v>12</v>
      </c>
      <c r="F1766" t="s">
        <v>2033</v>
      </c>
      <c r="G1766" t="s">
        <v>2026</v>
      </c>
      <c r="H1766" t="s">
        <v>3136</v>
      </c>
      <c r="I1766" t="s">
        <v>3136</v>
      </c>
      <c r="L1766">
        <v>21</v>
      </c>
      <c r="M1766">
        <f t="shared" si="112"/>
        <v>21</v>
      </c>
      <c r="N1766">
        <v>12.5</v>
      </c>
      <c r="O1766">
        <v>11.5</v>
      </c>
      <c r="P1766" s="46" t="s">
        <v>27</v>
      </c>
      <c r="Q1766" t="s">
        <v>28</v>
      </c>
      <c r="R1766" s="2">
        <v>1867.01</v>
      </c>
      <c r="S1766" s="2">
        <v>451.01</v>
      </c>
      <c r="T1766">
        <v>2.36</v>
      </c>
      <c r="U1766" s="2">
        <v>600</v>
      </c>
      <c r="V1766" s="2">
        <v>1416</v>
      </c>
      <c r="W1766" t="s">
        <v>2034</v>
      </c>
      <c r="X1766" t="s">
        <v>30</v>
      </c>
      <c r="Y1766" s="6">
        <f t="shared" si="113"/>
        <v>791.1059322033899</v>
      </c>
      <c r="Z1766" s="6">
        <f t="shared" si="114"/>
        <v>191.10593220338984</v>
      </c>
      <c r="AA1766" s="6">
        <f t="shared" si="115"/>
        <v>600</v>
      </c>
      <c r="AD1766" s="50">
        <f>Raw[[#This Row],[Net Contractor Cost after rebate]]+Raw[[#This Row],[TotalIncentive]]</f>
        <v>1416</v>
      </c>
      <c r="AH1766" s="69">
        <f>Raw[[#This Row],[Contractor Markup]]/Raw[[#This Row],[RegularPrice]]</f>
        <v>0</v>
      </c>
    </row>
    <row r="1767" spans="1:34" hidden="1" x14ac:dyDescent="0.25">
      <c r="A1767">
        <v>51533</v>
      </c>
      <c r="B1767" t="s">
        <v>1985</v>
      </c>
      <c r="C1767">
        <v>13</v>
      </c>
      <c r="F1767" t="s">
        <v>2035</v>
      </c>
      <c r="G1767" t="s">
        <v>2036</v>
      </c>
      <c r="H1767" t="s">
        <v>3136</v>
      </c>
      <c r="I1767" t="s">
        <v>3136</v>
      </c>
      <c r="L1767">
        <v>19</v>
      </c>
      <c r="M1767">
        <f t="shared" si="112"/>
        <v>19</v>
      </c>
      <c r="N1767">
        <v>11</v>
      </c>
      <c r="O1767">
        <v>10</v>
      </c>
      <c r="P1767" s="46" t="s">
        <v>27</v>
      </c>
      <c r="Q1767" t="s">
        <v>28</v>
      </c>
      <c r="R1767" s="2">
        <v>871</v>
      </c>
      <c r="S1767" s="2">
        <v>-29</v>
      </c>
      <c r="T1767">
        <v>1.5</v>
      </c>
      <c r="U1767" s="2">
        <v>600</v>
      </c>
      <c r="V1767" s="2">
        <v>900</v>
      </c>
      <c r="W1767" t="s">
        <v>304</v>
      </c>
      <c r="X1767" t="s">
        <v>30</v>
      </c>
      <c r="Y1767" s="6">
        <f t="shared" si="113"/>
        <v>580.66666666666663</v>
      </c>
      <c r="Z1767" s="6">
        <f t="shared" si="114"/>
        <v>-19.333333333333332</v>
      </c>
      <c r="AA1767" s="6">
        <f t="shared" si="115"/>
        <v>600</v>
      </c>
      <c r="AD1767" s="50">
        <f>Raw[[#This Row],[Net Contractor Cost after rebate]]+Raw[[#This Row],[TotalIncentive]]</f>
        <v>900</v>
      </c>
      <c r="AH1767" s="69">
        <f>Raw[[#This Row],[Contractor Markup]]/Raw[[#This Row],[RegularPrice]]</f>
        <v>0</v>
      </c>
    </row>
    <row r="1768" spans="1:34" hidden="1" x14ac:dyDescent="0.25">
      <c r="A1768">
        <v>51533</v>
      </c>
      <c r="B1768" t="s">
        <v>1985</v>
      </c>
      <c r="C1768">
        <v>14</v>
      </c>
      <c r="F1768" t="s">
        <v>2037</v>
      </c>
      <c r="G1768" t="s">
        <v>2036</v>
      </c>
      <c r="H1768" t="s">
        <v>3136</v>
      </c>
      <c r="I1768" t="s">
        <v>3136</v>
      </c>
      <c r="L1768">
        <v>19</v>
      </c>
      <c r="M1768">
        <f t="shared" si="112"/>
        <v>19</v>
      </c>
      <c r="N1768">
        <v>11</v>
      </c>
      <c r="O1768">
        <v>10</v>
      </c>
      <c r="P1768" s="46" t="s">
        <v>27</v>
      </c>
      <c r="Q1768" t="s">
        <v>28</v>
      </c>
      <c r="R1768" s="2">
        <v>871</v>
      </c>
      <c r="S1768" s="2">
        <v>-29</v>
      </c>
      <c r="T1768">
        <v>1.5</v>
      </c>
      <c r="U1768" s="2">
        <v>600</v>
      </c>
      <c r="V1768" s="2">
        <v>900</v>
      </c>
      <c r="W1768" t="s">
        <v>212</v>
      </c>
      <c r="X1768" t="s">
        <v>30</v>
      </c>
      <c r="Y1768" s="6">
        <f t="shared" si="113"/>
        <v>580.66666666666663</v>
      </c>
      <c r="Z1768" s="6">
        <f t="shared" si="114"/>
        <v>-19.333333333333332</v>
      </c>
      <c r="AA1768" s="6">
        <f t="shared" si="115"/>
        <v>600</v>
      </c>
      <c r="AD1768" s="50">
        <f>Raw[[#This Row],[Net Contractor Cost after rebate]]+Raw[[#This Row],[TotalIncentive]]</f>
        <v>900</v>
      </c>
      <c r="AH1768" s="69">
        <f>Raw[[#This Row],[Contractor Markup]]/Raw[[#This Row],[RegularPrice]]</f>
        <v>0</v>
      </c>
    </row>
    <row r="1769" spans="1:34" hidden="1" x14ac:dyDescent="0.25">
      <c r="A1769">
        <v>51533</v>
      </c>
      <c r="B1769" t="s">
        <v>1985</v>
      </c>
      <c r="C1769">
        <v>15</v>
      </c>
      <c r="F1769" t="s">
        <v>2038</v>
      </c>
      <c r="G1769" t="s">
        <v>2036</v>
      </c>
      <c r="H1769" t="s">
        <v>3136</v>
      </c>
      <c r="I1769" t="s">
        <v>3136</v>
      </c>
      <c r="L1769">
        <v>17</v>
      </c>
      <c r="M1769">
        <f t="shared" si="112"/>
        <v>17</v>
      </c>
      <c r="N1769">
        <v>9.5</v>
      </c>
      <c r="O1769">
        <v>9.5</v>
      </c>
      <c r="P1769" s="46" t="s">
        <v>27</v>
      </c>
      <c r="Q1769" t="s">
        <v>65</v>
      </c>
      <c r="R1769" s="2">
        <v>1190.1400000000001</v>
      </c>
      <c r="S1769" s="2">
        <v>190.14</v>
      </c>
      <c r="T1769">
        <v>2</v>
      </c>
      <c r="U1769" s="2">
        <v>500</v>
      </c>
      <c r="V1769" s="2">
        <v>1000</v>
      </c>
      <c r="W1769" t="s">
        <v>972</v>
      </c>
      <c r="X1769" t="s">
        <v>30</v>
      </c>
      <c r="Y1769" s="6">
        <f t="shared" si="113"/>
        <v>595.07000000000005</v>
      </c>
      <c r="Z1769" s="6">
        <f t="shared" si="114"/>
        <v>95.07</v>
      </c>
      <c r="AA1769" s="6">
        <f t="shared" si="115"/>
        <v>500.00000000000006</v>
      </c>
      <c r="AD1769" s="50">
        <f>Raw[[#This Row],[Net Contractor Cost after rebate]]+Raw[[#This Row],[TotalIncentive]]</f>
        <v>1000</v>
      </c>
      <c r="AH1769" s="69">
        <f>Raw[[#This Row],[Contractor Markup]]/Raw[[#This Row],[RegularPrice]]</f>
        <v>0</v>
      </c>
    </row>
    <row r="1770" spans="1:34" hidden="1" x14ac:dyDescent="0.25">
      <c r="A1770">
        <v>51533</v>
      </c>
      <c r="B1770" t="s">
        <v>1985</v>
      </c>
      <c r="C1770">
        <v>16</v>
      </c>
      <c r="F1770" t="s">
        <v>2039</v>
      </c>
      <c r="G1770" t="s">
        <v>2036</v>
      </c>
      <c r="H1770" t="s">
        <v>3136</v>
      </c>
      <c r="I1770" t="s">
        <v>3136</v>
      </c>
      <c r="L1770">
        <v>17</v>
      </c>
      <c r="M1770">
        <f t="shared" si="112"/>
        <v>17</v>
      </c>
      <c r="N1770">
        <v>9.5</v>
      </c>
      <c r="O1770">
        <v>9.5</v>
      </c>
      <c r="P1770" s="46" t="s">
        <v>27</v>
      </c>
      <c r="Q1770" t="s">
        <v>65</v>
      </c>
      <c r="R1770" s="2">
        <v>1103</v>
      </c>
      <c r="S1770" s="2">
        <v>103</v>
      </c>
      <c r="T1770">
        <v>2</v>
      </c>
      <c r="U1770" s="2">
        <v>500</v>
      </c>
      <c r="V1770" s="2">
        <v>1000</v>
      </c>
      <c r="W1770" t="s">
        <v>243</v>
      </c>
      <c r="X1770" t="s">
        <v>30</v>
      </c>
      <c r="Y1770" s="6">
        <f t="shared" si="113"/>
        <v>551.5</v>
      </c>
      <c r="Z1770" s="6">
        <f t="shared" si="114"/>
        <v>51.5</v>
      </c>
      <c r="AA1770" s="6">
        <f t="shared" si="115"/>
        <v>500</v>
      </c>
      <c r="AD1770" s="50">
        <f>Raw[[#This Row],[Net Contractor Cost after rebate]]+Raw[[#This Row],[TotalIncentive]]</f>
        <v>1000</v>
      </c>
      <c r="AH1770" s="69">
        <f>Raw[[#This Row],[Contractor Markup]]/Raw[[#This Row],[RegularPrice]]</f>
        <v>0</v>
      </c>
    </row>
    <row r="1771" spans="1:34" hidden="1" x14ac:dyDescent="0.25">
      <c r="A1771">
        <v>51533</v>
      </c>
      <c r="B1771" t="s">
        <v>1985</v>
      </c>
      <c r="C1771">
        <v>17</v>
      </c>
      <c r="F1771" t="s">
        <v>2040</v>
      </c>
      <c r="G1771" t="s">
        <v>2036</v>
      </c>
      <c r="H1771" t="s">
        <v>3136</v>
      </c>
      <c r="I1771" t="s">
        <v>3136</v>
      </c>
      <c r="L1771">
        <v>17</v>
      </c>
      <c r="M1771">
        <f t="shared" si="112"/>
        <v>17</v>
      </c>
      <c r="N1771">
        <v>9.5</v>
      </c>
      <c r="O1771">
        <v>9.5</v>
      </c>
      <c r="P1771" s="46" t="s">
        <v>27</v>
      </c>
      <c r="Q1771" t="s">
        <v>65</v>
      </c>
      <c r="R1771" s="2">
        <v>1103</v>
      </c>
      <c r="S1771" s="2">
        <v>103</v>
      </c>
      <c r="T1771">
        <v>2</v>
      </c>
      <c r="U1771" s="2">
        <v>500</v>
      </c>
      <c r="V1771" s="2">
        <v>1000</v>
      </c>
      <c r="W1771" t="s">
        <v>842</v>
      </c>
      <c r="X1771" t="s">
        <v>30</v>
      </c>
      <c r="Y1771" s="6">
        <f t="shared" si="113"/>
        <v>551.5</v>
      </c>
      <c r="Z1771" s="6">
        <f t="shared" si="114"/>
        <v>51.5</v>
      </c>
      <c r="AA1771" s="6">
        <f t="shared" si="115"/>
        <v>500</v>
      </c>
      <c r="AD1771" s="50">
        <f>Raw[[#This Row],[Net Contractor Cost after rebate]]+Raw[[#This Row],[TotalIncentive]]</f>
        <v>1000</v>
      </c>
      <c r="AH1771" s="69">
        <f>Raw[[#This Row],[Contractor Markup]]/Raw[[#This Row],[RegularPrice]]</f>
        <v>0</v>
      </c>
    </row>
    <row r="1772" spans="1:34" hidden="1" x14ac:dyDescent="0.25">
      <c r="A1772">
        <v>51533</v>
      </c>
      <c r="B1772" t="s">
        <v>1985</v>
      </c>
      <c r="C1772">
        <v>18</v>
      </c>
      <c r="F1772" t="s">
        <v>2041</v>
      </c>
      <c r="G1772" t="s">
        <v>2036</v>
      </c>
      <c r="H1772" t="s">
        <v>3136</v>
      </c>
      <c r="I1772" t="s">
        <v>3136</v>
      </c>
      <c r="L1772">
        <v>20</v>
      </c>
      <c r="M1772">
        <f t="shared" si="112"/>
        <v>20</v>
      </c>
      <c r="N1772">
        <v>12.5</v>
      </c>
      <c r="O1772">
        <v>10.5</v>
      </c>
      <c r="P1772" s="46" t="s">
        <v>27</v>
      </c>
      <c r="Q1772" t="s">
        <v>28</v>
      </c>
      <c r="R1772" s="2">
        <v>1217</v>
      </c>
      <c r="S1772" s="2">
        <v>317</v>
      </c>
      <c r="T1772">
        <v>1.5</v>
      </c>
      <c r="U1772" s="2">
        <v>600</v>
      </c>
      <c r="V1772" s="2">
        <v>900</v>
      </c>
      <c r="W1772" t="s">
        <v>409</v>
      </c>
      <c r="X1772" t="s">
        <v>30</v>
      </c>
      <c r="Y1772" s="6">
        <f t="shared" si="113"/>
        <v>811.33333333333337</v>
      </c>
      <c r="Z1772" s="6">
        <f t="shared" si="114"/>
        <v>211.33333333333334</v>
      </c>
      <c r="AA1772" s="6">
        <f t="shared" si="115"/>
        <v>600</v>
      </c>
      <c r="AD1772" s="50">
        <f>Raw[[#This Row],[Net Contractor Cost after rebate]]+Raw[[#This Row],[TotalIncentive]]</f>
        <v>900</v>
      </c>
      <c r="AH1772" s="69">
        <f>Raw[[#This Row],[Contractor Markup]]/Raw[[#This Row],[RegularPrice]]</f>
        <v>0</v>
      </c>
    </row>
    <row r="1773" spans="1:34" hidden="1" x14ac:dyDescent="0.25">
      <c r="A1773">
        <v>51533</v>
      </c>
      <c r="B1773" t="s">
        <v>1985</v>
      </c>
      <c r="C1773">
        <v>19</v>
      </c>
      <c r="F1773" t="s">
        <v>2042</v>
      </c>
      <c r="G1773" t="s">
        <v>2036</v>
      </c>
      <c r="H1773" t="s">
        <v>3136</v>
      </c>
      <c r="I1773" t="s">
        <v>3136</v>
      </c>
      <c r="L1773">
        <v>18</v>
      </c>
      <c r="M1773">
        <f t="shared" si="112"/>
        <v>18</v>
      </c>
      <c r="N1773">
        <v>9.9</v>
      </c>
      <c r="O1773">
        <v>9</v>
      </c>
      <c r="P1773" s="46" t="s">
        <v>27</v>
      </c>
      <c r="Q1773" t="s">
        <v>40</v>
      </c>
      <c r="R1773" s="2">
        <v>938</v>
      </c>
      <c r="S1773" s="2">
        <v>338</v>
      </c>
      <c r="T1773">
        <v>1.5</v>
      </c>
      <c r="U1773" s="2">
        <v>400</v>
      </c>
      <c r="V1773" s="2">
        <v>600</v>
      </c>
      <c r="W1773" t="s">
        <v>320</v>
      </c>
      <c r="X1773" t="s">
        <v>30</v>
      </c>
      <c r="Y1773" s="6">
        <f t="shared" si="113"/>
        <v>625.33333333333337</v>
      </c>
      <c r="Z1773" s="6">
        <f t="shared" si="114"/>
        <v>225.33333333333334</v>
      </c>
      <c r="AA1773" s="6">
        <f t="shared" si="115"/>
        <v>400</v>
      </c>
      <c r="AD1773" s="50">
        <f>Raw[[#This Row],[Net Contractor Cost after rebate]]+Raw[[#This Row],[TotalIncentive]]</f>
        <v>600</v>
      </c>
      <c r="AH1773" s="69">
        <f>Raw[[#This Row],[Contractor Markup]]/Raw[[#This Row],[RegularPrice]]</f>
        <v>0</v>
      </c>
    </row>
    <row r="1774" spans="1:34" hidden="1" x14ac:dyDescent="0.25">
      <c r="A1774">
        <v>51533</v>
      </c>
      <c r="B1774" t="s">
        <v>1985</v>
      </c>
      <c r="C1774">
        <v>20</v>
      </c>
      <c r="F1774" t="s">
        <v>2043</v>
      </c>
      <c r="G1774" t="s">
        <v>2036</v>
      </c>
      <c r="H1774" t="s">
        <v>3136</v>
      </c>
      <c r="I1774" t="s">
        <v>3136</v>
      </c>
      <c r="L1774">
        <v>18</v>
      </c>
      <c r="M1774">
        <f t="shared" si="112"/>
        <v>18</v>
      </c>
      <c r="N1774">
        <v>10.95</v>
      </c>
      <c r="O1774">
        <v>10</v>
      </c>
      <c r="P1774" s="46" t="s">
        <v>27</v>
      </c>
      <c r="Q1774" t="s">
        <v>28</v>
      </c>
      <c r="R1774" s="2">
        <v>1165</v>
      </c>
      <c r="S1774" s="2">
        <v>67</v>
      </c>
      <c r="T1774">
        <v>1.83</v>
      </c>
      <c r="U1774" s="2">
        <v>600</v>
      </c>
      <c r="V1774" s="2">
        <v>1098</v>
      </c>
      <c r="W1774" t="s">
        <v>130</v>
      </c>
      <c r="X1774" t="s">
        <v>30</v>
      </c>
      <c r="Y1774" s="6">
        <f t="shared" si="113"/>
        <v>636.61202185792342</v>
      </c>
      <c r="Z1774" s="6">
        <f t="shared" si="114"/>
        <v>36.612021857923494</v>
      </c>
      <c r="AA1774" s="6">
        <f t="shared" si="115"/>
        <v>599.99999999999989</v>
      </c>
      <c r="AD1774" s="50">
        <f>Raw[[#This Row],[Net Contractor Cost after rebate]]+Raw[[#This Row],[TotalIncentive]]</f>
        <v>1098</v>
      </c>
      <c r="AH1774" s="69">
        <f>Raw[[#This Row],[Contractor Markup]]/Raw[[#This Row],[RegularPrice]]</f>
        <v>0</v>
      </c>
    </row>
    <row r="1775" spans="1:34" hidden="1" x14ac:dyDescent="0.25">
      <c r="A1775">
        <v>51533</v>
      </c>
      <c r="B1775" t="s">
        <v>1985</v>
      </c>
      <c r="C1775">
        <v>21</v>
      </c>
      <c r="F1775" t="s">
        <v>2044</v>
      </c>
      <c r="G1775" t="s">
        <v>2036</v>
      </c>
      <c r="H1775" t="s">
        <v>3136</v>
      </c>
      <c r="I1775" t="s">
        <v>3136</v>
      </c>
      <c r="L1775">
        <v>18</v>
      </c>
      <c r="M1775">
        <f t="shared" si="112"/>
        <v>18</v>
      </c>
      <c r="N1775">
        <v>10.95</v>
      </c>
      <c r="O1775">
        <v>10</v>
      </c>
      <c r="P1775" s="46" t="s">
        <v>27</v>
      </c>
      <c r="Q1775" t="s">
        <v>28</v>
      </c>
      <c r="R1775" s="2">
        <v>1165</v>
      </c>
      <c r="S1775" s="2">
        <v>67</v>
      </c>
      <c r="T1775">
        <v>1.83</v>
      </c>
      <c r="U1775" s="2">
        <v>600</v>
      </c>
      <c r="V1775" s="2">
        <v>1098</v>
      </c>
      <c r="W1775" t="s">
        <v>2045</v>
      </c>
      <c r="X1775" t="s">
        <v>30</v>
      </c>
      <c r="Y1775" s="6">
        <f t="shared" si="113"/>
        <v>636.61202185792342</v>
      </c>
      <c r="Z1775" s="6">
        <f t="shared" si="114"/>
        <v>36.612021857923494</v>
      </c>
      <c r="AA1775" s="6">
        <f t="shared" si="115"/>
        <v>599.99999999999989</v>
      </c>
      <c r="AD1775" s="50">
        <f>Raw[[#This Row],[Net Contractor Cost after rebate]]+Raw[[#This Row],[TotalIncentive]]</f>
        <v>1098</v>
      </c>
      <c r="AH1775" s="69">
        <f>Raw[[#This Row],[Contractor Markup]]/Raw[[#This Row],[RegularPrice]]</f>
        <v>0</v>
      </c>
    </row>
    <row r="1776" spans="1:34" hidden="1" x14ac:dyDescent="0.25">
      <c r="A1776">
        <v>51533</v>
      </c>
      <c r="B1776" t="s">
        <v>1985</v>
      </c>
      <c r="C1776">
        <v>22</v>
      </c>
      <c r="F1776" t="s">
        <v>2046</v>
      </c>
      <c r="G1776" t="s">
        <v>2036</v>
      </c>
      <c r="H1776" t="s">
        <v>3136</v>
      </c>
      <c r="I1776" t="s">
        <v>3136</v>
      </c>
      <c r="L1776">
        <v>18</v>
      </c>
      <c r="M1776">
        <f t="shared" si="112"/>
        <v>18</v>
      </c>
      <c r="N1776">
        <v>10.95</v>
      </c>
      <c r="O1776">
        <v>10</v>
      </c>
      <c r="P1776" s="46" t="s">
        <v>27</v>
      </c>
      <c r="Q1776" t="s">
        <v>28</v>
      </c>
      <c r="R1776" s="2">
        <v>1165</v>
      </c>
      <c r="S1776" s="2">
        <v>67</v>
      </c>
      <c r="T1776">
        <v>1.83</v>
      </c>
      <c r="U1776" s="2">
        <v>600</v>
      </c>
      <c r="V1776" s="2">
        <v>1098</v>
      </c>
      <c r="W1776" t="s">
        <v>149</v>
      </c>
      <c r="X1776" t="s">
        <v>30</v>
      </c>
      <c r="Y1776" s="6">
        <f t="shared" si="113"/>
        <v>636.61202185792342</v>
      </c>
      <c r="Z1776" s="6">
        <f t="shared" si="114"/>
        <v>36.612021857923494</v>
      </c>
      <c r="AA1776" s="6">
        <f t="shared" si="115"/>
        <v>599.99999999999989</v>
      </c>
      <c r="AD1776" s="50">
        <f>Raw[[#This Row],[Net Contractor Cost after rebate]]+Raw[[#This Row],[TotalIncentive]]</f>
        <v>1098</v>
      </c>
      <c r="AH1776" s="69">
        <f>Raw[[#This Row],[Contractor Markup]]/Raw[[#This Row],[RegularPrice]]</f>
        <v>0</v>
      </c>
    </row>
    <row r="1777" spans="1:34" hidden="1" x14ac:dyDescent="0.25">
      <c r="A1777">
        <v>51533</v>
      </c>
      <c r="B1777" t="s">
        <v>1985</v>
      </c>
      <c r="C1777">
        <v>23</v>
      </c>
      <c r="F1777" t="s">
        <v>2047</v>
      </c>
      <c r="G1777" t="s">
        <v>2036</v>
      </c>
      <c r="H1777" t="s">
        <v>3136</v>
      </c>
      <c r="I1777" t="s">
        <v>3136</v>
      </c>
      <c r="L1777">
        <v>21</v>
      </c>
      <c r="M1777">
        <f t="shared" si="112"/>
        <v>21</v>
      </c>
      <c r="N1777">
        <v>12.5</v>
      </c>
      <c r="O1777">
        <v>11.5</v>
      </c>
      <c r="P1777" s="46" t="s">
        <v>27</v>
      </c>
      <c r="Q1777" t="s">
        <v>28</v>
      </c>
      <c r="R1777" s="2">
        <v>2828</v>
      </c>
      <c r="S1777" s="2">
        <v>1130</v>
      </c>
      <c r="T1777">
        <v>2.83</v>
      </c>
      <c r="U1777" s="2">
        <v>600</v>
      </c>
      <c r="V1777" s="2">
        <v>1698</v>
      </c>
      <c r="W1777" t="s">
        <v>161</v>
      </c>
      <c r="X1777" t="s">
        <v>30</v>
      </c>
      <c r="Y1777" s="6">
        <f t="shared" si="113"/>
        <v>999.29328621908121</v>
      </c>
      <c r="Z1777" s="6">
        <f t="shared" si="114"/>
        <v>399.29328621908127</v>
      </c>
      <c r="AA1777" s="6">
        <f t="shared" si="115"/>
        <v>600</v>
      </c>
      <c r="AD1777" s="50">
        <f>Raw[[#This Row],[Net Contractor Cost after rebate]]+Raw[[#This Row],[TotalIncentive]]</f>
        <v>1698</v>
      </c>
      <c r="AH1777" s="69">
        <f>Raw[[#This Row],[Contractor Markup]]/Raw[[#This Row],[RegularPrice]]</f>
        <v>0</v>
      </c>
    </row>
    <row r="1778" spans="1:34" hidden="1" x14ac:dyDescent="0.25">
      <c r="A1778">
        <v>51533</v>
      </c>
      <c r="B1778" t="s">
        <v>1985</v>
      </c>
      <c r="C1778">
        <v>24</v>
      </c>
      <c r="F1778" t="s">
        <v>2048</v>
      </c>
      <c r="G1778" t="s">
        <v>2036</v>
      </c>
      <c r="H1778" t="s">
        <v>3138</v>
      </c>
      <c r="I1778" t="s">
        <v>3138</v>
      </c>
      <c r="L1778">
        <v>16</v>
      </c>
      <c r="M1778">
        <f t="shared" si="112"/>
        <v>16</v>
      </c>
      <c r="N1778">
        <v>11.7</v>
      </c>
      <c r="O1778">
        <v>9</v>
      </c>
      <c r="P1778" s="46" t="s">
        <v>51</v>
      </c>
      <c r="Q1778" t="s">
        <v>49</v>
      </c>
      <c r="R1778" s="2">
        <v>3977.64</v>
      </c>
      <c r="S1778" s="2">
        <v>2903.64</v>
      </c>
      <c r="T1778">
        <v>3.58</v>
      </c>
      <c r="U1778" s="2">
        <v>300</v>
      </c>
      <c r="V1778" s="2">
        <v>1074</v>
      </c>
      <c r="W1778" t="s">
        <v>107</v>
      </c>
      <c r="X1778" t="s">
        <v>30</v>
      </c>
      <c r="Y1778" s="6">
        <f t="shared" si="113"/>
        <v>1111.0726256983239</v>
      </c>
      <c r="Z1778" s="6">
        <f t="shared" si="114"/>
        <v>811.07262569832392</v>
      </c>
      <c r="AA1778" s="6">
        <f t="shared" si="115"/>
        <v>300</v>
      </c>
      <c r="AD1778" s="50">
        <f>Raw[[#This Row],[Net Contractor Cost after rebate]]+Raw[[#This Row],[TotalIncentive]]</f>
        <v>1074</v>
      </c>
      <c r="AH1778" s="69">
        <f>Raw[[#This Row],[Contractor Markup]]/Raw[[#This Row],[RegularPrice]]</f>
        <v>0</v>
      </c>
    </row>
    <row r="1779" spans="1:34" hidden="1" x14ac:dyDescent="0.25">
      <c r="A1779">
        <v>51533</v>
      </c>
      <c r="B1779" t="s">
        <v>1985</v>
      </c>
      <c r="C1779">
        <v>25</v>
      </c>
      <c r="F1779" t="s">
        <v>2049</v>
      </c>
      <c r="G1779" t="s">
        <v>2050</v>
      </c>
      <c r="H1779" t="s">
        <v>3136</v>
      </c>
      <c r="I1779" t="s">
        <v>3136</v>
      </c>
      <c r="L1779">
        <v>18</v>
      </c>
      <c r="M1779">
        <f t="shared" si="112"/>
        <v>18</v>
      </c>
      <c r="N1779">
        <v>10.4</v>
      </c>
      <c r="O1779">
        <v>9</v>
      </c>
      <c r="P1779" s="46" t="s">
        <v>27</v>
      </c>
      <c r="Q1779" t="s">
        <v>40</v>
      </c>
      <c r="R1779" s="2">
        <v>699.19</v>
      </c>
      <c r="S1779" s="2">
        <v>299.19</v>
      </c>
      <c r="T1779">
        <v>1</v>
      </c>
      <c r="U1779" s="2">
        <v>400</v>
      </c>
      <c r="V1779" s="2">
        <v>400</v>
      </c>
      <c r="W1779" t="s">
        <v>524</v>
      </c>
      <c r="X1779" t="s">
        <v>30</v>
      </c>
      <c r="Y1779" s="6">
        <f t="shared" si="113"/>
        <v>699.19</v>
      </c>
      <c r="Z1779" s="6">
        <f t="shared" si="114"/>
        <v>299.19</v>
      </c>
      <c r="AA1779" s="6">
        <f t="shared" si="115"/>
        <v>400.00000000000006</v>
      </c>
      <c r="AD1779" s="50">
        <f>Raw[[#This Row],[Net Contractor Cost after rebate]]+Raw[[#This Row],[TotalIncentive]]</f>
        <v>400</v>
      </c>
      <c r="AH1779" s="69">
        <f>Raw[[#This Row],[Contractor Markup]]/Raw[[#This Row],[RegularPrice]]</f>
        <v>0</v>
      </c>
    </row>
    <row r="1780" spans="1:34" hidden="1" x14ac:dyDescent="0.25">
      <c r="A1780">
        <v>51533</v>
      </c>
      <c r="B1780" t="s">
        <v>1985</v>
      </c>
      <c r="C1780">
        <v>26</v>
      </c>
      <c r="F1780" t="s">
        <v>2051</v>
      </c>
      <c r="G1780" t="s">
        <v>2050</v>
      </c>
      <c r="H1780" t="s">
        <v>3136</v>
      </c>
      <c r="I1780" t="s">
        <v>3136</v>
      </c>
      <c r="L1780">
        <v>24.5</v>
      </c>
      <c r="M1780">
        <f t="shared" si="112"/>
        <v>25</v>
      </c>
      <c r="N1780">
        <v>13.5</v>
      </c>
      <c r="O1780">
        <v>12</v>
      </c>
      <c r="P1780" s="46" t="s">
        <v>27</v>
      </c>
      <c r="Q1780" t="s">
        <v>28</v>
      </c>
      <c r="R1780" s="2">
        <v>1646</v>
      </c>
      <c r="S1780" s="2">
        <v>746</v>
      </c>
      <c r="T1780">
        <v>1.5</v>
      </c>
      <c r="U1780" s="2">
        <v>600</v>
      </c>
      <c r="V1780" s="2">
        <v>900</v>
      </c>
      <c r="W1780" t="s">
        <v>207</v>
      </c>
      <c r="X1780" t="s">
        <v>30</v>
      </c>
      <c r="Y1780" s="6">
        <f t="shared" si="113"/>
        <v>1097.3333333333333</v>
      </c>
      <c r="Z1780" s="6">
        <f t="shared" si="114"/>
        <v>497.33333333333331</v>
      </c>
      <c r="AA1780" s="6">
        <f t="shared" si="115"/>
        <v>600</v>
      </c>
      <c r="AD1780" s="50">
        <f>Raw[[#This Row],[Net Contractor Cost after rebate]]+Raw[[#This Row],[TotalIncentive]]</f>
        <v>900</v>
      </c>
      <c r="AH1780" s="69">
        <f>Raw[[#This Row],[Contractor Markup]]/Raw[[#This Row],[RegularPrice]]</f>
        <v>0</v>
      </c>
    </row>
    <row r="1781" spans="1:34" hidden="1" x14ac:dyDescent="0.25">
      <c r="A1781">
        <v>51534</v>
      </c>
      <c r="B1781" t="s">
        <v>1894</v>
      </c>
      <c r="C1781">
        <v>1</v>
      </c>
      <c r="F1781" t="s">
        <v>2052</v>
      </c>
      <c r="G1781" t="s">
        <v>2036</v>
      </c>
      <c r="H1781" t="s">
        <v>3137</v>
      </c>
      <c r="I1781" t="s">
        <v>3137</v>
      </c>
      <c r="L1781">
        <v>18</v>
      </c>
      <c r="M1781">
        <f t="shared" si="112"/>
        <v>18</v>
      </c>
      <c r="N1781">
        <v>10</v>
      </c>
      <c r="O1781">
        <v>9.4</v>
      </c>
      <c r="P1781" s="46" t="s">
        <v>27</v>
      </c>
      <c r="Q1781" t="s">
        <v>65</v>
      </c>
      <c r="R1781" s="2">
        <v>2076</v>
      </c>
      <c r="S1781" s="2">
        <v>576</v>
      </c>
      <c r="T1781">
        <v>3</v>
      </c>
      <c r="U1781" s="2">
        <v>500</v>
      </c>
      <c r="V1781" s="2">
        <v>1500</v>
      </c>
      <c r="W1781" t="s">
        <v>83</v>
      </c>
      <c r="X1781" t="s">
        <v>30</v>
      </c>
      <c r="Y1781" s="6">
        <f t="shared" si="113"/>
        <v>692</v>
      </c>
      <c r="Z1781" s="6">
        <f t="shared" si="114"/>
        <v>192</v>
      </c>
      <c r="AA1781" s="6">
        <f t="shared" si="115"/>
        <v>500</v>
      </c>
      <c r="AD1781" s="50">
        <f>Raw[[#This Row],[Net Contractor Cost after rebate]]+Raw[[#This Row],[TotalIncentive]]</f>
        <v>1500</v>
      </c>
      <c r="AH1781" s="69">
        <f>Raw[[#This Row],[Contractor Markup]]/Raw[[#This Row],[RegularPrice]]</f>
        <v>0</v>
      </c>
    </row>
    <row r="1782" spans="1:34" hidden="1" x14ac:dyDescent="0.25">
      <c r="A1782">
        <v>51534</v>
      </c>
      <c r="B1782" t="s">
        <v>1894</v>
      </c>
      <c r="C1782">
        <v>2</v>
      </c>
      <c r="F1782" t="s">
        <v>2053</v>
      </c>
      <c r="G1782" t="s">
        <v>2026</v>
      </c>
      <c r="H1782" t="s">
        <v>3137</v>
      </c>
      <c r="I1782" t="s">
        <v>3137</v>
      </c>
      <c r="L1782">
        <v>19.7</v>
      </c>
      <c r="M1782">
        <f t="shared" si="112"/>
        <v>20</v>
      </c>
      <c r="N1782">
        <v>10.5</v>
      </c>
      <c r="O1782">
        <v>10.3</v>
      </c>
      <c r="P1782" s="46" t="s">
        <v>27</v>
      </c>
      <c r="Q1782" t="s">
        <v>28</v>
      </c>
      <c r="R1782" s="2">
        <v>2460</v>
      </c>
      <c r="S1782" s="2">
        <v>360</v>
      </c>
      <c r="T1782">
        <v>3.5</v>
      </c>
      <c r="U1782" s="2">
        <v>600</v>
      </c>
      <c r="V1782" s="2">
        <v>2100</v>
      </c>
      <c r="W1782" t="s">
        <v>94</v>
      </c>
      <c r="X1782" t="s">
        <v>30</v>
      </c>
      <c r="Y1782" s="6">
        <f t="shared" si="113"/>
        <v>702.85714285714289</v>
      </c>
      <c r="Z1782" s="6">
        <f t="shared" si="114"/>
        <v>102.85714285714286</v>
      </c>
      <c r="AA1782" s="6">
        <f t="shared" si="115"/>
        <v>600</v>
      </c>
      <c r="AD1782" s="50">
        <f>Raw[[#This Row],[Net Contractor Cost after rebate]]+Raw[[#This Row],[TotalIncentive]]</f>
        <v>2100</v>
      </c>
      <c r="AH1782" s="69">
        <f>Raw[[#This Row],[Contractor Markup]]/Raw[[#This Row],[RegularPrice]]</f>
        <v>0</v>
      </c>
    </row>
    <row r="1783" spans="1:34" hidden="1" x14ac:dyDescent="0.25">
      <c r="A1783">
        <v>51534</v>
      </c>
      <c r="B1783" t="s">
        <v>1894</v>
      </c>
      <c r="C1783">
        <v>3</v>
      </c>
      <c r="F1783" t="s">
        <v>2054</v>
      </c>
      <c r="G1783" t="s">
        <v>2026</v>
      </c>
      <c r="H1783" t="s">
        <v>3137</v>
      </c>
      <c r="I1783" t="s">
        <v>3137</v>
      </c>
      <c r="L1783">
        <v>19.7</v>
      </c>
      <c r="M1783">
        <f t="shared" si="112"/>
        <v>20</v>
      </c>
      <c r="N1783">
        <v>10.5</v>
      </c>
      <c r="O1783">
        <v>10.3</v>
      </c>
      <c r="P1783" s="46" t="s">
        <v>27</v>
      </c>
      <c r="Q1783" t="s">
        <v>28</v>
      </c>
      <c r="R1783" s="2">
        <v>2460</v>
      </c>
      <c r="S1783" s="2">
        <v>360</v>
      </c>
      <c r="T1783">
        <v>3.5</v>
      </c>
      <c r="U1783" s="2">
        <v>600</v>
      </c>
      <c r="V1783" s="2">
        <v>2100</v>
      </c>
      <c r="W1783" t="s">
        <v>94</v>
      </c>
      <c r="X1783" t="s">
        <v>30</v>
      </c>
      <c r="Y1783" s="6">
        <f t="shared" si="113"/>
        <v>702.85714285714289</v>
      </c>
      <c r="Z1783" s="6">
        <f t="shared" si="114"/>
        <v>102.85714285714286</v>
      </c>
      <c r="AA1783" s="6">
        <f t="shared" si="115"/>
        <v>600</v>
      </c>
      <c r="AD1783" s="50">
        <f>Raw[[#This Row],[Net Contractor Cost after rebate]]+Raw[[#This Row],[TotalIncentive]]</f>
        <v>2100</v>
      </c>
      <c r="AH1783" s="69">
        <f>Raw[[#This Row],[Contractor Markup]]/Raw[[#This Row],[RegularPrice]]</f>
        <v>0</v>
      </c>
    </row>
    <row r="1784" spans="1:34" hidden="1" x14ac:dyDescent="0.25">
      <c r="A1784">
        <v>51534</v>
      </c>
      <c r="B1784" t="s">
        <v>1894</v>
      </c>
      <c r="C1784">
        <v>4</v>
      </c>
      <c r="F1784" t="s">
        <v>2055</v>
      </c>
      <c r="G1784" t="s">
        <v>2056</v>
      </c>
      <c r="H1784" t="s">
        <v>3137</v>
      </c>
      <c r="I1784" t="s">
        <v>3137</v>
      </c>
      <c r="L1784">
        <v>21.9</v>
      </c>
      <c r="M1784">
        <f t="shared" si="112"/>
        <v>22</v>
      </c>
      <c r="N1784">
        <v>12.8</v>
      </c>
      <c r="O1784">
        <v>12.2</v>
      </c>
      <c r="P1784" s="46" t="s">
        <v>27</v>
      </c>
      <c r="Q1784" t="s">
        <v>28</v>
      </c>
      <c r="R1784" s="2">
        <v>833.18</v>
      </c>
      <c r="S1784" s="2">
        <v>233.18</v>
      </c>
      <c r="T1784">
        <v>1</v>
      </c>
      <c r="U1784" s="2">
        <v>600</v>
      </c>
      <c r="V1784" s="2">
        <v>600</v>
      </c>
      <c r="W1784" t="s">
        <v>238</v>
      </c>
      <c r="X1784" t="s">
        <v>30</v>
      </c>
      <c r="Y1784" s="6">
        <f t="shared" si="113"/>
        <v>833.18</v>
      </c>
      <c r="Z1784" s="6">
        <f t="shared" si="114"/>
        <v>233.18</v>
      </c>
      <c r="AA1784" s="6">
        <f t="shared" si="115"/>
        <v>600</v>
      </c>
      <c r="AD1784" s="50">
        <f>Raw[[#This Row],[Net Contractor Cost after rebate]]+Raw[[#This Row],[TotalIncentive]]</f>
        <v>600</v>
      </c>
      <c r="AH1784" s="69">
        <f>Raw[[#This Row],[Contractor Markup]]/Raw[[#This Row],[RegularPrice]]</f>
        <v>0</v>
      </c>
    </row>
    <row r="1785" spans="1:34" hidden="1" x14ac:dyDescent="0.25">
      <c r="A1785">
        <v>51546</v>
      </c>
      <c r="B1785" t="s">
        <v>2057</v>
      </c>
      <c r="C1785">
        <v>7</v>
      </c>
      <c r="F1785" t="s">
        <v>2058</v>
      </c>
      <c r="G1785" t="s">
        <v>242</v>
      </c>
      <c r="H1785" t="s">
        <v>3145</v>
      </c>
      <c r="I1785" t="s">
        <v>3145</v>
      </c>
      <c r="L1785">
        <v>20</v>
      </c>
      <c r="M1785">
        <f t="shared" si="112"/>
        <v>20</v>
      </c>
      <c r="N1785">
        <v>11.05</v>
      </c>
      <c r="O1785">
        <v>11</v>
      </c>
      <c r="P1785" s="46" t="s">
        <v>27</v>
      </c>
      <c r="Q1785" t="s">
        <v>28</v>
      </c>
      <c r="R1785" s="2">
        <v>1026</v>
      </c>
      <c r="S1785" s="2">
        <v>126</v>
      </c>
      <c r="T1785">
        <v>1.5</v>
      </c>
      <c r="U1785" s="2">
        <v>600</v>
      </c>
      <c r="V1785" s="2">
        <v>900</v>
      </c>
      <c r="W1785" t="s">
        <v>468</v>
      </c>
      <c r="X1785" t="s">
        <v>30</v>
      </c>
      <c r="Y1785" s="6">
        <f t="shared" si="113"/>
        <v>684</v>
      </c>
      <c r="Z1785" s="6">
        <f t="shared" si="114"/>
        <v>84</v>
      </c>
      <c r="AA1785" s="6">
        <f t="shared" si="115"/>
        <v>600</v>
      </c>
      <c r="AD1785" s="50">
        <f>Raw[[#This Row],[Net Contractor Cost after rebate]]+Raw[[#This Row],[TotalIncentive]]</f>
        <v>900</v>
      </c>
      <c r="AH1785" s="69">
        <f>Raw[[#This Row],[Contractor Markup]]/Raw[[#This Row],[RegularPrice]]</f>
        <v>0</v>
      </c>
    </row>
    <row r="1786" spans="1:34" hidden="1" x14ac:dyDescent="0.25">
      <c r="A1786">
        <v>51546</v>
      </c>
      <c r="B1786" t="s">
        <v>2057</v>
      </c>
      <c r="C1786">
        <v>8</v>
      </c>
      <c r="F1786" t="s">
        <v>2058</v>
      </c>
      <c r="G1786" t="s">
        <v>242</v>
      </c>
      <c r="H1786" t="s">
        <v>3145</v>
      </c>
      <c r="I1786" t="s">
        <v>3145</v>
      </c>
      <c r="L1786">
        <v>20</v>
      </c>
      <c r="M1786">
        <f t="shared" si="112"/>
        <v>20</v>
      </c>
      <c r="N1786">
        <v>11.05</v>
      </c>
      <c r="O1786">
        <v>11</v>
      </c>
      <c r="P1786" s="46" t="s">
        <v>27</v>
      </c>
      <c r="Q1786" t="s">
        <v>28</v>
      </c>
      <c r="R1786" s="2">
        <v>1026</v>
      </c>
      <c r="S1786" s="2">
        <v>126</v>
      </c>
      <c r="T1786">
        <v>1.5</v>
      </c>
      <c r="U1786" s="2">
        <v>600</v>
      </c>
      <c r="V1786" s="2">
        <v>900</v>
      </c>
      <c r="W1786" t="s">
        <v>468</v>
      </c>
      <c r="X1786" t="s">
        <v>30</v>
      </c>
      <c r="Y1786" s="6">
        <f t="shared" si="113"/>
        <v>684</v>
      </c>
      <c r="Z1786" s="6">
        <f t="shared" si="114"/>
        <v>84</v>
      </c>
      <c r="AA1786" s="6">
        <f t="shared" si="115"/>
        <v>600</v>
      </c>
      <c r="AD1786" s="50">
        <f>Raw[[#This Row],[Net Contractor Cost after rebate]]+Raw[[#This Row],[TotalIncentive]]</f>
        <v>900</v>
      </c>
      <c r="AH1786" s="69">
        <f>Raw[[#This Row],[Contractor Markup]]/Raw[[#This Row],[RegularPrice]]</f>
        <v>0</v>
      </c>
    </row>
    <row r="1787" spans="1:34" hidden="1" x14ac:dyDescent="0.25">
      <c r="A1787">
        <v>51546</v>
      </c>
      <c r="B1787" t="s">
        <v>2057</v>
      </c>
      <c r="C1787">
        <v>9</v>
      </c>
      <c r="F1787" t="s">
        <v>2059</v>
      </c>
      <c r="G1787" t="s">
        <v>242</v>
      </c>
      <c r="H1787" t="s">
        <v>3145</v>
      </c>
      <c r="I1787" t="s">
        <v>3145</v>
      </c>
      <c r="L1787">
        <v>21.5</v>
      </c>
      <c r="M1787">
        <f t="shared" si="112"/>
        <v>22</v>
      </c>
      <c r="N1787">
        <v>12.05</v>
      </c>
      <c r="O1787">
        <v>12</v>
      </c>
      <c r="P1787" s="46" t="s">
        <v>27</v>
      </c>
      <c r="Q1787" t="s">
        <v>28</v>
      </c>
      <c r="R1787" s="2">
        <v>787</v>
      </c>
      <c r="S1787" s="2">
        <v>187</v>
      </c>
      <c r="T1787">
        <v>1</v>
      </c>
      <c r="U1787" s="2">
        <v>600</v>
      </c>
      <c r="V1787" s="2">
        <v>600</v>
      </c>
      <c r="W1787" t="s">
        <v>1091</v>
      </c>
      <c r="X1787" t="s">
        <v>30</v>
      </c>
      <c r="Y1787" s="6">
        <f t="shared" si="113"/>
        <v>787</v>
      </c>
      <c r="Z1787" s="6">
        <f t="shared" si="114"/>
        <v>187</v>
      </c>
      <c r="AA1787" s="6">
        <f t="shared" si="115"/>
        <v>600</v>
      </c>
      <c r="AD1787" s="50">
        <f>Raw[[#This Row],[Net Contractor Cost after rebate]]+Raw[[#This Row],[TotalIncentive]]</f>
        <v>600</v>
      </c>
      <c r="AH1787" s="69">
        <f>Raw[[#This Row],[Contractor Markup]]/Raw[[#This Row],[RegularPrice]]</f>
        <v>0</v>
      </c>
    </row>
    <row r="1788" spans="1:34" hidden="1" x14ac:dyDescent="0.25">
      <c r="A1788">
        <v>51546</v>
      </c>
      <c r="B1788" t="s">
        <v>2057</v>
      </c>
      <c r="C1788">
        <v>10</v>
      </c>
      <c r="F1788" t="s">
        <v>2059</v>
      </c>
      <c r="G1788" t="s">
        <v>242</v>
      </c>
      <c r="H1788" t="s">
        <v>3145</v>
      </c>
      <c r="I1788" t="s">
        <v>3145</v>
      </c>
      <c r="L1788">
        <v>20</v>
      </c>
      <c r="M1788">
        <f t="shared" si="112"/>
        <v>20</v>
      </c>
      <c r="N1788">
        <v>11.05</v>
      </c>
      <c r="O1788">
        <v>11</v>
      </c>
      <c r="P1788" s="46" t="s">
        <v>27</v>
      </c>
      <c r="Q1788" t="s">
        <v>28</v>
      </c>
      <c r="R1788" s="2">
        <v>1026</v>
      </c>
      <c r="S1788" s="2">
        <v>126</v>
      </c>
      <c r="T1788">
        <v>1.5</v>
      </c>
      <c r="U1788" s="2">
        <v>600</v>
      </c>
      <c r="V1788" s="2">
        <v>900</v>
      </c>
      <c r="W1788" t="s">
        <v>1091</v>
      </c>
      <c r="X1788" t="s">
        <v>30</v>
      </c>
      <c r="Y1788" s="6">
        <f t="shared" si="113"/>
        <v>684</v>
      </c>
      <c r="Z1788" s="6">
        <f t="shared" si="114"/>
        <v>84</v>
      </c>
      <c r="AA1788" s="6">
        <f t="shared" si="115"/>
        <v>600</v>
      </c>
      <c r="AD1788" s="50">
        <f>Raw[[#This Row],[Net Contractor Cost after rebate]]+Raw[[#This Row],[TotalIncentive]]</f>
        <v>900</v>
      </c>
      <c r="AH1788" s="69">
        <f>Raw[[#This Row],[Contractor Markup]]/Raw[[#This Row],[RegularPrice]]</f>
        <v>0</v>
      </c>
    </row>
    <row r="1789" spans="1:34" hidden="1" x14ac:dyDescent="0.25">
      <c r="A1789">
        <v>51546</v>
      </c>
      <c r="B1789" t="s">
        <v>2057</v>
      </c>
      <c r="C1789">
        <v>11</v>
      </c>
      <c r="F1789" t="s">
        <v>2060</v>
      </c>
      <c r="G1789" t="s">
        <v>242</v>
      </c>
      <c r="H1789" t="s">
        <v>3145</v>
      </c>
      <c r="I1789" t="s">
        <v>3145</v>
      </c>
      <c r="L1789">
        <v>21.5</v>
      </c>
      <c r="M1789">
        <f t="shared" si="112"/>
        <v>22</v>
      </c>
      <c r="N1789">
        <v>12.05</v>
      </c>
      <c r="O1789">
        <v>12</v>
      </c>
      <c r="P1789" s="46" t="s">
        <v>27</v>
      </c>
      <c r="Q1789" t="s">
        <v>28</v>
      </c>
      <c r="R1789" s="2">
        <v>787</v>
      </c>
      <c r="S1789" s="2">
        <v>187</v>
      </c>
      <c r="T1789">
        <v>1</v>
      </c>
      <c r="U1789" s="2">
        <v>600</v>
      </c>
      <c r="V1789" s="2">
        <v>600</v>
      </c>
      <c r="W1789" t="s">
        <v>449</v>
      </c>
      <c r="X1789" t="s">
        <v>30</v>
      </c>
      <c r="Y1789" s="6">
        <f t="shared" si="113"/>
        <v>787</v>
      </c>
      <c r="Z1789" s="6">
        <f t="shared" si="114"/>
        <v>187</v>
      </c>
      <c r="AA1789" s="6">
        <f t="shared" si="115"/>
        <v>600</v>
      </c>
      <c r="AD1789" s="50">
        <f>Raw[[#This Row],[Net Contractor Cost after rebate]]+Raw[[#This Row],[TotalIncentive]]</f>
        <v>600</v>
      </c>
      <c r="AH1789" s="69">
        <f>Raw[[#This Row],[Contractor Markup]]/Raw[[#This Row],[RegularPrice]]</f>
        <v>0</v>
      </c>
    </row>
    <row r="1790" spans="1:34" hidden="1" x14ac:dyDescent="0.25">
      <c r="A1790">
        <v>51546</v>
      </c>
      <c r="B1790" t="s">
        <v>2057</v>
      </c>
      <c r="C1790">
        <v>12</v>
      </c>
      <c r="F1790" t="s">
        <v>2061</v>
      </c>
      <c r="G1790" t="s">
        <v>242</v>
      </c>
      <c r="H1790" t="s">
        <v>3145</v>
      </c>
      <c r="I1790" t="s">
        <v>3145</v>
      </c>
      <c r="L1790">
        <v>17.100000000000001</v>
      </c>
      <c r="M1790">
        <f t="shared" si="112"/>
        <v>18</v>
      </c>
      <c r="N1790">
        <v>12.5</v>
      </c>
      <c r="O1790">
        <v>10.9</v>
      </c>
      <c r="P1790" s="46" t="s">
        <v>27</v>
      </c>
      <c r="Q1790" t="s">
        <v>65</v>
      </c>
      <c r="R1790" s="2">
        <v>3862</v>
      </c>
      <c r="S1790" s="2">
        <v>1362</v>
      </c>
      <c r="T1790">
        <v>5</v>
      </c>
      <c r="U1790" s="2">
        <v>500</v>
      </c>
      <c r="V1790" s="2">
        <v>2500</v>
      </c>
      <c r="W1790" t="s">
        <v>437</v>
      </c>
      <c r="X1790" t="s">
        <v>30</v>
      </c>
      <c r="Y1790" s="6">
        <f t="shared" si="113"/>
        <v>772.4</v>
      </c>
      <c r="Z1790" s="6">
        <f t="shared" si="114"/>
        <v>272.39999999999998</v>
      </c>
      <c r="AA1790" s="6">
        <f t="shared" si="115"/>
        <v>500</v>
      </c>
      <c r="AD1790" s="50">
        <f>Raw[[#This Row],[Net Contractor Cost after rebate]]+Raw[[#This Row],[TotalIncentive]]</f>
        <v>2500</v>
      </c>
      <c r="AH1790" s="69">
        <f>Raw[[#This Row],[Contractor Markup]]/Raw[[#This Row],[RegularPrice]]</f>
        <v>0</v>
      </c>
    </row>
    <row r="1791" spans="1:34" hidden="1" x14ac:dyDescent="0.25">
      <c r="A1791">
        <v>51546</v>
      </c>
      <c r="B1791" t="s">
        <v>2057</v>
      </c>
      <c r="C1791">
        <v>14</v>
      </c>
      <c r="F1791" t="s">
        <v>2062</v>
      </c>
      <c r="G1791" t="s">
        <v>242</v>
      </c>
      <c r="H1791" t="s">
        <v>3145</v>
      </c>
      <c r="I1791" t="s">
        <v>3145</v>
      </c>
      <c r="L1791">
        <v>19.5</v>
      </c>
      <c r="M1791">
        <f t="shared" si="112"/>
        <v>20</v>
      </c>
      <c r="N1791">
        <v>12.7</v>
      </c>
      <c r="O1791">
        <v>10</v>
      </c>
      <c r="P1791" s="46" t="s">
        <v>27</v>
      </c>
      <c r="Q1791" t="s">
        <v>28</v>
      </c>
      <c r="R1791" s="2">
        <v>2056</v>
      </c>
      <c r="S1791" s="2">
        <v>1156</v>
      </c>
      <c r="T1791">
        <v>1.5</v>
      </c>
      <c r="U1791" s="2">
        <v>600</v>
      </c>
      <c r="V1791" s="2">
        <v>900</v>
      </c>
      <c r="W1791" t="s">
        <v>1218</v>
      </c>
      <c r="X1791" t="s">
        <v>30</v>
      </c>
      <c r="Y1791" s="6">
        <f t="shared" si="113"/>
        <v>1370.6666666666667</v>
      </c>
      <c r="Z1791" s="6">
        <f t="shared" si="114"/>
        <v>770.66666666666663</v>
      </c>
      <c r="AA1791" s="6">
        <f t="shared" si="115"/>
        <v>600.00000000000011</v>
      </c>
      <c r="AD1791" s="50">
        <f>Raw[[#This Row],[Net Contractor Cost after rebate]]+Raw[[#This Row],[TotalIncentive]]</f>
        <v>900</v>
      </c>
      <c r="AH1791" s="69">
        <f>Raw[[#This Row],[Contractor Markup]]/Raw[[#This Row],[RegularPrice]]</f>
        <v>0</v>
      </c>
    </row>
    <row r="1792" spans="1:34" hidden="1" x14ac:dyDescent="0.25">
      <c r="A1792">
        <v>51546</v>
      </c>
      <c r="B1792" t="s">
        <v>2057</v>
      </c>
      <c r="C1792">
        <v>15</v>
      </c>
      <c r="F1792" t="s">
        <v>2063</v>
      </c>
      <c r="G1792" t="s">
        <v>245</v>
      </c>
      <c r="H1792" t="s">
        <v>3145</v>
      </c>
      <c r="I1792" t="s">
        <v>3145</v>
      </c>
      <c r="L1792">
        <v>20</v>
      </c>
      <c r="M1792">
        <f t="shared" si="112"/>
        <v>20</v>
      </c>
      <c r="N1792">
        <v>11.05</v>
      </c>
      <c r="O1792">
        <v>11</v>
      </c>
      <c r="P1792" s="46" t="s">
        <v>27</v>
      </c>
      <c r="Q1792" t="s">
        <v>28</v>
      </c>
      <c r="R1792" s="2">
        <v>1026</v>
      </c>
      <c r="S1792" s="2">
        <v>126</v>
      </c>
      <c r="T1792">
        <v>1.5</v>
      </c>
      <c r="U1792" s="2">
        <v>600</v>
      </c>
      <c r="V1792" s="2">
        <v>900</v>
      </c>
      <c r="W1792" t="s">
        <v>538</v>
      </c>
      <c r="X1792" t="s">
        <v>30</v>
      </c>
      <c r="Y1792" s="6">
        <f t="shared" si="113"/>
        <v>684</v>
      </c>
      <c r="Z1792" s="6">
        <f t="shared" si="114"/>
        <v>84</v>
      </c>
      <c r="AA1792" s="6">
        <f t="shared" si="115"/>
        <v>600</v>
      </c>
      <c r="AD1792" s="50">
        <f>Raw[[#This Row],[Net Contractor Cost after rebate]]+Raw[[#This Row],[TotalIncentive]]</f>
        <v>900</v>
      </c>
      <c r="AH1792" s="69">
        <f>Raw[[#This Row],[Contractor Markup]]/Raw[[#This Row],[RegularPrice]]</f>
        <v>0</v>
      </c>
    </row>
    <row r="1793" spans="1:34" hidden="1" x14ac:dyDescent="0.25">
      <c r="A1793">
        <v>51546</v>
      </c>
      <c r="B1793" t="s">
        <v>2057</v>
      </c>
      <c r="C1793">
        <v>16</v>
      </c>
      <c r="F1793" t="s">
        <v>2063</v>
      </c>
      <c r="G1793" t="s">
        <v>245</v>
      </c>
      <c r="H1793" t="s">
        <v>3145</v>
      </c>
      <c r="I1793" t="s">
        <v>3145</v>
      </c>
      <c r="L1793">
        <v>20</v>
      </c>
      <c r="M1793">
        <f t="shared" si="112"/>
        <v>20</v>
      </c>
      <c r="N1793">
        <v>11.05</v>
      </c>
      <c r="O1793">
        <v>11</v>
      </c>
      <c r="P1793" s="46" t="s">
        <v>27</v>
      </c>
      <c r="Q1793" t="s">
        <v>28</v>
      </c>
      <c r="R1793" s="2">
        <v>1026</v>
      </c>
      <c r="S1793" s="2">
        <v>126</v>
      </c>
      <c r="T1793">
        <v>1.5</v>
      </c>
      <c r="U1793" s="2">
        <v>600</v>
      </c>
      <c r="V1793" s="2">
        <v>900</v>
      </c>
      <c r="W1793" t="s">
        <v>538</v>
      </c>
      <c r="X1793" t="s">
        <v>30</v>
      </c>
      <c r="Y1793" s="6">
        <f t="shared" si="113"/>
        <v>684</v>
      </c>
      <c r="Z1793" s="6">
        <f t="shared" si="114"/>
        <v>84</v>
      </c>
      <c r="AA1793" s="6">
        <f t="shared" si="115"/>
        <v>600</v>
      </c>
      <c r="AD1793" s="50">
        <f>Raw[[#This Row],[Net Contractor Cost after rebate]]+Raw[[#This Row],[TotalIncentive]]</f>
        <v>900</v>
      </c>
      <c r="AH1793" s="69">
        <f>Raw[[#This Row],[Contractor Markup]]/Raw[[#This Row],[RegularPrice]]</f>
        <v>0</v>
      </c>
    </row>
    <row r="1794" spans="1:34" hidden="1" x14ac:dyDescent="0.25">
      <c r="A1794">
        <v>51546</v>
      </c>
      <c r="B1794" t="s">
        <v>2057</v>
      </c>
      <c r="C1794">
        <v>17</v>
      </c>
      <c r="F1794" t="s">
        <v>2064</v>
      </c>
      <c r="G1794" t="s">
        <v>245</v>
      </c>
      <c r="H1794" t="s">
        <v>3145</v>
      </c>
      <c r="I1794" t="s">
        <v>3145</v>
      </c>
      <c r="L1794">
        <v>19.5</v>
      </c>
      <c r="M1794">
        <f t="shared" si="112"/>
        <v>20</v>
      </c>
      <c r="N1794">
        <v>9.3000000000000007</v>
      </c>
      <c r="O1794">
        <v>10</v>
      </c>
      <c r="P1794" s="46" t="s">
        <v>27</v>
      </c>
      <c r="Q1794" t="s">
        <v>28</v>
      </c>
      <c r="R1794" s="2">
        <v>3221</v>
      </c>
      <c r="S1794" s="2">
        <v>2625.67</v>
      </c>
      <c r="T1794">
        <v>2.66</v>
      </c>
      <c r="U1794" s="2">
        <v>600</v>
      </c>
      <c r="V1794" s="2">
        <v>1596</v>
      </c>
      <c r="W1794" t="s">
        <v>298</v>
      </c>
      <c r="X1794" t="s">
        <v>30</v>
      </c>
      <c r="Y1794" s="6">
        <f t="shared" si="113"/>
        <v>1210.9022556390976</v>
      </c>
      <c r="Z1794" s="6">
        <f t="shared" si="114"/>
        <v>987.09398496240601</v>
      </c>
      <c r="AA1794" s="6">
        <f t="shared" si="115"/>
        <v>223.80827067669156</v>
      </c>
      <c r="AD1794" s="50">
        <f>Raw[[#This Row],[Net Contractor Cost after rebate]]+Raw[[#This Row],[TotalIncentive]]</f>
        <v>1596</v>
      </c>
      <c r="AH1794" s="69">
        <f>Raw[[#This Row],[Contractor Markup]]/Raw[[#This Row],[RegularPrice]]</f>
        <v>0</v>
      </c>
    </row>
    <row r="1795" spans="1:34" hidden="1" x14ac:dyDescent="0.25">
      <c r="A1795">
        <v>51546</v>
      </c>
      <c r="B1795" t="s">
        <v>2057</v>
      </c>
      <c r="C1795">
        <v>18</v>
      </c>
      <c r="F1795" t="s">
        <v>2065</v>
      </c>
      <c r="G1795" t="s">
        <v>245</v>
      </c>
      <c r="H1795" t="s">
        <v>3145</v>
      </c>
      <c r="I1795" t="s">
        <v>3145</v>
      </c>
      <c r="L1795">
        <v>20</v>
      </c>
      <c r="M1795">
        <f t="shared" si="112"/>
        <v>20</v>
      </c>
      <c r="N1795">
        <v>11.05</v>
      </c>
      <c r="O1795">
        <v>11</v>
      </c>
      <c r="P1795" s="46" t="s">
        <v>27</v>
      </c>
      <c r="Q1795" t="s">
        <v>28</v>
      </c>
      <c r="R1795" s="2">
        <v>1026</v>
      </c>
      <c r="S1795" s="2">
        <v>126</v>
      </c>
      <c r="T1795">
        <v>1.5</v>
      </c>
      <c r="U1795" s="2">
        <v>600</v>
      </c>
      <c r="V1795" s="2">
        <v>900</v>
      </c>
      <c r="W1795" t="s">
        <v>489</v>
      </c>
      <c r="X1795" t="s">
        <v>30</v>
      </c>
      <c r="Y1795" s="6">
        <f t="shared" si="113"/>
        <v>684</v>
      </c>
      <c r="Z1795" s="6">
        <f t="shared" si="114"/>
        <v>84</v>
      </c>
      <c r="AA1795" s="6">
        <f t="shared" si="115"/>
        <v>600</v>
      </c>
      <c r="AD1795" s="50">
        <f>Raw[[#This Row],[Net Contractor Cost after rebate]]+Raw[[#This Row],[TotalIncentive]]</f>
        <v>900</v>
      </c>
      <c r="AH1795" s="69">
        <f>Raw[[#This Row],[Contractor Markup]]/Raw[[#This Row],[RegularPrice]]</f>
        <v>0</v>
      </c>
    </row>
    <row r="1796" spans="1:34" hidden="1" x14ac:dyDescent="0.25">
      <c r="A1796">
        <v>51546</v>
      </c>
      <c r="B1796" t="s">
        <v>2057</v>
      </c>
      <c r="C1796">
        <v>19</v>
      </c>
      <c r="F1796" t="s">
        <v>2065</v>
      </c>
      <c r="G1796" t="s">
        <v>245</v>
      </c>
      <c r="H1796" t="s">
        <v>3145</v>
      </c>
      <c r="I1796" t="s">
        <v>3145</v>
      </c>
      <c r="L1796">
        <v>20</v>
      </c>
      <c r="M1796">
        <f t="shared" si="112"/>
        <v>20</v>
      </c>
      <c r="N1796">
        <v>11.05</v>
      </c>
      <c r="O1796">
        <v>11</v>
      </c>
      <c r="P1796" s="46" t="s">
        <v>27</v>
      </c>
      <c r="Q1796" t="s">
        <v>28</v>
      </c>
      <c r="R1796" s="2">
        <v>1026</v>
      </c>
      <c r="S1796" s="2">
        <v>126</v>
      </c>
      <c r="T1796">
        <v>1.5</v>
      </c>
      <c r="U1796" s="2">
        <v>600</v>
      </c>
      <c r="V1796" s="2">
        <v>900</v>
      </c>
      <c r="W1796" t="s">
        <v>489</v>
      </c>
      <c r="X1796" t="s">
        <v>30</v>
      </c>
      <c r="Y1796" s="6">
        <f t="shared" si="113"/>
        <v>684</v>
      </c>
      <c r="Z1796" s="6">
        <f t="shared" si="114"/>
        <v>84</v>
      </c>
      <c r="AA1796" s="6">
        <f t="shared" si="115"/>
        <v>600</v>
      </c>
      <c r="AD1796" s="50">
        <f>Raw[[#This Row],[Net Contractor Cost after rebate]]+Raw[[#This Row],[TotalIncentive]]</f>
        <v>900</v>
      </c>
      <c r="AH1796" s="69">
        <f>Raw[[#This Row],[Contractor Markup]]/Raw[[#This Row],[RegularPrice]]</f>
        <v>0</v>
      </c>
    </row>
    <row r="1797" spans="1:34" hidden="1" x14ac:dyDescent="0.25">
      <c r="A1797">
        <v>51546</v>
      </c>
      <c r="B1797" t="s">
        <v>2057</v>
      </c>
      <c r="C1797">
        <v>20</v>
      </c>
      <c r="F1797" t="s">
        <v>2066</v>
      </c>
      <c r="G1797" t="s">
        <v>245</v>
      </c>
      <c r="H1797" t="s">
        <v>3145</v>
      </c>
      <c r="I1797" t="s">
        <v>3145</v>
      </c>
      <c r="L1797">
        <v>19.5</v>
      </c>
      <c r="M1797">
        <f t="shared" si="112"/>
        <v>20</v>
      </c>
      <c r="N1797">
        <v>12.5</v>
      </c>
      <c r="O1797">
        <v>10</v>
      </c>
      <c r="P1797" s="46" t="s">
        <v>27</v>
      </c>
      <c r="Q1797" t="s">
        <v>28</v>
      </c>
      <c r="R1797" s="2">
        <v>3721</v>
      </c>
      <c r="S1797" s="2">
        <v>2125</v>
      </c>
      <c r="T1797">
        <v>2.66</v>
      </c>
      <c r="U1797" s="2">
        <v>600</v>
      </c>
      <c r="V1797" s="2">
        <v>1596</v>
      </c>
      <c r="W1797" t="s">
        <v>226</v>
      </c>
      <c r="X1797" t="s">
        <v>30</v>
      </c>
      <c r="Y1797" s="6">
        <f t="shared" si="113"/>
        <v>1398.8721804511276</v>
      </c>
      <c r="Z1797" s="6">
        <f t="shared" si="114"/>
        <v>798.87218045112775</v>
      </c>
      <c r="AA1797" s="6">
        <f t="shared" si="115"/>
        <v>599.99999999999989</v>
      </c>
      <c r="AD1797" s="50">
        <f>Raw[[#This Row],[Net Contractor Cost after rebate]]+Raw[[#This Row],[TotalIncentive]]</f>
        <v>1596</v>
      </c>
      <c r="AH1797" s="69">
        <f>Raw[[#This Row],[Contractor Markup]]/Raw[[#This Row],[RegularPrice]]</f>
        <v>0</v>
      </c>
    </row>
    <row r="1798" spans="1:34" hidden="1" x14ac:dyDescent="0.25">
      <c r="A1798">
        <v>51546</v>
      </c>
      <c r="B1798" t="s">
        <v>2057</v>
      </c>
      <c r="C1798">
        <v>21</v>
      </c>
      <c r="F1798" t="s">
        <v>2067</v>
      </c>
      <c r="G1798" t="s">
        <v>245</v>
      </c>
      <c r="H1798" t="s">
        <v>3145</v>
      </c>
      <c r="I1798" t="s">
        <v>3145</v>
      </c>
      <c r="L1798">
        <v>20</v>
      </c>
      <c r="M1798">
        <f t="shared" si="112"/>
        <v>20</v>
      </c>
      <c r="N1798">
        <v>11.05</v>
      </c>
      <c r="O1798">
        <v>11</v>
      </c>
      <c r="P1798" s="46" t="s">
        <v>27</v>
      </c>
      <c r="Q1798" t="s">
        <v>28</v>
      </c>
      <c r="R1798" s="2">
        <v>1026</v>
      </c>
      <c r="S1798" s="2">
        <v>126</v>
      </c>
      <c r="T1798">
        <v>1.5</v>
      </c>
      <c r="U1798" s="2">
        <v>600</v>
      </c>
      <c r="V1798" s="2">
        <v>900</v>
      </c>
      <c r="W1798" t="s">
        <v>149</v>
      </c>
      <c r="X1798" t="s">
        <v>30</v>
      </c>
      <c r="Y1798" s="6">
        <f t="shared" si="113"/>
        <v>684</v>
      </c>
      <c r="Z1798" s="6">
        <f t="shared" si="114"/>
        <v>84</v>
      </c>
      <c r="AA1798" s="6">
        <f t="shared" si="115"/>
        <v>600</v>
      </c>
      <c r="AD1798" s="50">
        <f>Raw[[#This Row],[Net Contractor Cost after rebate]]+Raw[[#This Row],[TotalIncentive]]</f>
        <v>900</v>
      </c>
      <c r="AH1798" s="69">
        <f>Raw[[#This Row],[Contractor Markup]]/Raw[[#This Row],[RegularPrice]]</f>
        <v>0</v>
      </c>
    </row>
    <row r="1799" spans="1:34" hidden="1" x14ac:dyDescent="0.25">
      <c r="A1799">
        <v>51546</v>
      </c>
      <c r="B1799" t="s">
        <v>2057</v>
      </c>
      <c r="C1799">
        <v>22</v>
      </c>
      <c r="F1799" t="s">
        <v>2068</v>
      </c>
      <c r="G1799" t="s">
        <v>245</v>
      </c>
      <c r="H1799" t="s">
        <v>3145</v>
      </c>
      <c r="I1799" t="s">
        <v>3145</v>
      </c>
      <c r="L1799">
        <v>18</v>
      </c>
      <c r="M1799">
        <f t="shared" si="112"/>
        <v>18</v>
      </c>
      <c r="N1799">
        <v>10.5</v>
      </c>
      <c r="O1799">
        <v>9</v>
      </c>
      <c r="P1799" s="46" t="s">
        <v>27</v>
      </c>
      <c r="Q1799" t="s">
        <v>40</v>
      </c>
      <c r="R1799" s="2">
        <v>1341</v>
      </c>
      <c r="S1799" s="2">
        <v>609</v>
      </c>
      <c r="T1799">
        <v>1.83</v>
      </c>
      <c r="U1799" s="2">
        <v>400</v>
      </c>
      <c r="V1799" s="2">
        <v>732</v>
      </c>
      <c r="W1799" t="s">
        <v>50</v>
      </c>
      <c r="X1799" t="s">
        <v>30</v>
      </c>
      <c r="Y1799" s="6">
        <f t="shared" si="113"/>
        <v>732.78688524590166</v>
      </c>
      <c r="Z1799" s="6">
        <f t="shared" si="114"/>
        <v>332.7868852459016</v>
      </c>
      <c r="AA1799" s="6">
        <f t="shared" si="115"/>
        <v>400.00000000000006</v>
      </c>
      <c r="AD1799" s="50">
        <f>Raw[[#This Row],[Net Contractor Cost after rebate]]+Raw[[#This Row],[TotalIncentive]]</f>
        <v>732</v>
      </c>
      <c r="AH1799" s="69">
        <f>Raw[[#This Row],[Contractor Markup]]/Raw[[#This Row],[RegularPrice]]</f>
        <v>0</v>
      </c>
    </row>
    <row r="1800" spans="1:34" hidden="1" x14ac:dyDescent="0.25">
      <c r="A1800">
        <v>51546</v>
      </c>
      <c r="B1800" t="s">
        <v>2057</v>
      </c>
      <c r="C1800">
        <v>23</v>
      </c>
      <c r="F1800" t="s">
        <v>2069</v>
      </c>
      <c r="G1800" t="s">
        <v>245</v>
      </c>
      <c r="H1800" t="s">
        <v>3145</v>
      </c>
      <c r="I1800" t="s">
        <v>3145</v>
      </c>
      <c r="L1800">
        <v>20</v>
      </c>
      <c r="M1800">
        <f t="shared" si="112"/>
        <v>20</v>
      </c>
      <c r="N1800">
        <v>11.05</v>
      </c>
      <c r="O1800">
        <v>11</v>
      </c>
      <c r="P1800" s="46" t="s">
        <v>27</v>
      </c>
      <c r="Q1800" t="s">
        <v>28</v>
      </c>
      <c r="R1800" s="2">
        <v>1026</v>
      </c>
      <c r="S1800" s="2">
        <v>126</v>
      </c>
      <c r="T1800">
        <v>1.5</v>
      </c>
      <c r="U1800" s="2">
        <v>600</v>
      </c>
      <c r="V1800" s="2">
        <v>900</v>
      </c>
      <c r="W1800" t="s">
        <v>72</v>
      </c>
      <c r="X1800" t="s">
        <v>30</v>
      </c>
      <c r="Y1800" s="6">
        <f t="shared" si="113"/>
        <v>684</v>
      </c>
      <c r="Z1800" s="6">
        <f t="shared" si="114"/>
        <v>84</v>
      </c>
      <c r="AA1800" s="6">
        <f t="shared" si="115"/>
        <v>600</v>
      </c>
      <c r="AD1800" s="50">
        <f>Raw[[#This Row],[Net Contractor Cost after rebate]]+Raw[[#This Row],[TotalIncentive]]</f>
        <v>900</v>
      </c>
      <c r="AH1800" s="69">
        <f>Raw[[#This Row],[Contractor Markup]]/Raw[[#This Row],[RegularPrice]]</f>
        <v>0</v>
      </c>
    </row>
    <row r="1801" spans="1:34" hidden="1" x14ac:dyDescent="0.25">
      <c r="A1801">
        <v>51546</v>
      </c>
      <c r="B1801" t="s">
        <v>2057</v>
      </c>
      <c r="C1801">
        <v>24</v>
      </c>
      <c r="F1801" t="s">
        <v>2070</v>
      </c>
      <c r="G1801" t="s">
        <v>245</v>
      </c>
      <c r="H1801" t="s">
        <v>3145</v>
      </c>
      <c r="I1801" t="s">
        <v>3145</v>
      </c>
      <c r="L1801">
        <v>20</v>
      </c>
      <c r="M1801">
        <f t="shared" si="112"/>
        <v>20</v>
      </c>
      <c r="N1801">
        <v>11.05</v>
      </c>
      <c r="O1801">
        <v>11</v>
      </c>
      <c r="P1801" s="46" t="s">
        <v>27</v>
      </c>
      <c r="Q1801" t="s">
        <v>28</v>
      </c>
      <c r="R1801" s="2">
        <v>1026</v>
      </c>
      <c r="S1801" s="2">
        <v>126</v>
      </c>
      <c r="T1801">
        <v>1.5</v>
      </c>
      <c r="U1801" s="2">
        <v>600</v>
      </c>
      <c r="V1801" s="2">
        <v>900</v>
      </c>
      <c r="W1801" t="s">
        <v>240</v>
      </c>
      <c r="X1801" t="s">
        <v>30</v>
      </c>
      <c r="Y1801" s="6">
        <f t="shared" si="113"/>
        <v>684</v>
      </c>
      <c r="Z1801" s="6">
        <f t="shared" si="114"/>
        <v>84</v>
      </c>
      <c r="AA1801" s="6">
        <f t="shared" si="115"/>
        <v>600</v>
      </c>
      <c r="AD1801" s="50">
        <f>Raw[[#This Row],[Net Contractor Cost after rebate]]+Raw[[#This Row],[TotalIncentive]]</f>
        <v>900</v>
      </c>
      <c r="AH1801" s="69">
        <f>Raw[[#This Row],[Contractor Markup]]/Raw[[#This Row],[RegularPrice]]</f>
        <v>0</v>
      </c>
    </row>
    <row r="1802" spans="1:34" hidden="1" x14ac:dyDescent="0.25">
      <c r="A1802">
        <v>51546</v>
      </c>
      <c r="B1802" t="s">
        <v>2057</v>
      </c>
      <c r="C1802">
        <v>25</v>
      </c>
      <c r="F1802" t="s">
        <v>2070</v>
      </c>
      <c r="G1802" t="s">
        <v>245</v>
      </c>
      <c r="H1802" t="s">
        <v>3145</v>
      </c>
      <c r="I1802" t="s">
        <v>3145</v>
      </c>
      <c r="L1802">
        <v>20</v>
      </c>
      <c r="M1802">
        <f t="shared" si="112"/>
        <v>20</v>
      </c>
      <c r="N1802">
        <v>11.05</v>
      </c>
      <c r="O1802">
        <v>11</v>
      </c>
      <c r="P1802" s="46" t="s">
        <v>27</v>
      </c>
      <c r="Q1802" t="s">
        <v>28</v>
      </c>
      <c r="R1802" s="2">
        <v>1026</v>
      </c>
      <c r="S1802" s="2">
        <v>126</v>
      </c>
      <c r="T1802">
        <v>1.5</v>
      </c>
      <c r="U1802" s="2">
        <v>600</v>
      </c>
      <c r="V1802" s="2">
        <v>900</v>
      </c>
      <c r="W1802" t="s">
        <v>240</v>
      </c>
      <c r="X1802" t="s">
        <v>30</v>
      </c>
      <c r="Y1802" s="6">
        <f t="shared" si="113"/>
        <v>684</v>
      </c>
      <c r="Z1802" s="6">
        <f t="shared" si="114"/>
        <v>84</v>
      </c>
      <c r="AA1802" s="6">
        <f t="shared" si="115"/>
        <v>600</v>
      </c>
      <c r="AD1802" s="50">
        <f>Raw[[#This Row],[Net Contractor Cost after rebate]]+Raw[[#This Row],[TotalIncentive]]</f>
        <v>900</v>
      </c>
      <c r="AH1802" s="69">
        <f>Raw[[#This Row],[Contractor Markup]]/Raw[[#This Row],[RegularPrice]]</f>
        <v>0</v>
      </c>
    </row>
    <row r="1803" spans="1:34" hidden="1" x14ac:dyDescent="0.25">
      <c r="A1803">
        <v>51546</v>
      </c>
      <c r="B1803" t="s">
        <v>2057</v>
      </c>
      <c r="C1803">
        <v>13</v>
      </c>
      <c r="F1803" t="s">
        <v>2071</v>
      </c>
      <c r="G1803" t="s">
        <v>242</v>
      </c>
      <c r="H1803" t="s">
        <v>3145</v>
      </c>
      <c r="I1803" t="s">
        <v>3145</v>
      </c>
      <c r="L1803">
        <v>20</v>
      </c>
      <c r="M1803">
        <f t="shared" si="112"/>
        <v>20</v>
      </c>
      <c r="N1803">
        <v>11.05</v>
      </c>
      <c r="O1803">
        <v>11</v>
      </c>
      <c r="P1803" s="46" t="s">
        <v>27</v>
      </c>
      <c r="Q1803" t="s">
        <v>28</v>
      </c>
      <c r="R1803" s="2">
        <v>1026</v>
      </c>
      <c r="S1803" s="2">
        <v>126</v>
      </c>
      <c r="T1803">
        <v>1.5</v>
      </c>
      <c r="U1803" s="2">
        <v>600</v>
      </c>
      <c r="V1803" s="2">
        <v>900</v>
      </c>
      <c r="W1803" t="s">
        <v>604</v>
      </c>
      <c r="X1803" t="s">
        <v>30</v>
      </c>
      <c r="Y1803" s="6">
        <f t="shared" si="113"/>
        <v>684</v>
      </c>
      <c r="Z1803" s="6">
        <f t="shared" si="114"/>
        <v>84</v>
      </c>
      <c r="AA1803" s="6">
        <f t="shared" si="115"/>
        <v>600</v>
      </c>
      <c r="AD1803" s="50">
        <f>Raw[[#This Row],[Net Contractor Cost after rebate]]+Raw[[#This Row],[TotalIncentive]]</f>
        <v>900</v>
      </c>
      <c r="AH1803" s="69">
        <f>Raw[[#This Row],[Contractor Markup]]/Raw[[#This Row],[RegularPrice]]</f>
        <v>0</v>
      </c>
    </row>
    <row r="1804" spans="1:34" hidden="1" x14ac:dyDescent="0.25">
      <c r="A1804">
        <v>51546</v>
      </c>
      <c r="B1804" t="s">
        <v>2057</v>
      </c>
      <c r="C1804">
        <v>1</v>
      </c>
      <c r="F1804" t="s">
        <v>2072</v>
      </c>
      <c r="G1804" t="s">
        <v>233</v>
      </c>
      <c r="H1804" t="s">
        <v>3146</v>
      </c>
      <c r="I1804" t="s">
        <v>3146</v>
      </c>
      <c r="L1804">
        <v>16</v>
      </c>
      <c r="M1804">
        <f t="shared" si="112"/>
        <v>16</v>
      </c>
      <c r="N1804">
        <v>13</v>
      </c>
      <c r="O1804">
        <v>9</v>
      </c>
      <c r="P1804" s="46" t="s">
        <v>51</v>
      </c>
      <c r="Q1804" t="s">
        <v>49</v>
      </c>
      <c r="R1804" s="2">
        <v>2254</v>
      </c>
      <c r="S1804" s="2">
        <v>1354</v>
      </c>
      <c r="T1804">
        <v>3.01</v>
      </c>
      <c r="U1804" s="2">
        <v>300</v>
      </c>
      <c r="V1804" s="2">
        <v>903</v>
      </c>
      <c r="W1804" t="s">
        <v>1786</v>
      </c>
      <c r="X1804" t="s">
        <v>30</v>
      </c>
      <c r="Y1804" s="6">
        <f t="shared" si="113"/>
        <v>748.83720930232562</v>
      </c>
      <c r="Z1804" s="6">
        <f t="shared" si="114"/>
        <v>449.83388704318941</v>
      </c>
      <c r="AA1804" s="6">
        <f t="shared" si="115"/>
        <v>299.00332225913621</v>
      </c>
      <c r="AD1804" s="50">
        <f>Raw[[#This Row],[Net Contractor Cost after rebate]]+Raw[[#This Row],[TotalIncentive]]</f>
        <v>903</v>
      </c>
      <c r="AH1804" s="69">
        <f>Raw[[#This Row],[Contractor Markup]]/Raw[[#This Row],[RegularPrice]]</f>
        <v>0</v>
      </c>
    </row>
    <row r="1805" spans="1:34" hidden="1" x14ac:dyDescent="0.25">
      <c r="A1805">
        <v>51546</v>
      </c>
      <c r="B1805" t="s">
        <v>2057</v>
      </c>
      <c r="C1805">
        <v>2</v>
      </c>
      <c r="F1805" t="s">
        <v>2073</v>
      </c>
      <c r="G1805" t="s">
        <v>233</v>
      </c>
      <c r="H1805" t="s">
        <v>3145</v>
      </c>
      <c r="I1805" t="s">
        <v>3145</v>
      </c>
      <c r="L1805">
        <v>21.5</v>
      </c>
      <c r="M1805">
        <f t="shared" si="112"/>
        <v>22</v>
      </c>
      <c r="N1805">
        <v>12.05</v>
      </c>
      <c r="O1805">
        <v>12</v>
      </c>
      <c r="P1805" s="46" t="s">
        <v>27</v>
      </c>
      <c r="Q1805" t="s">
        <v>28</v>
      </c>
      <c r="R1805" s="2">
        <v>787</v>
      </c>
      <c r="S1805" s="2">
        <v>187</v>
      </c>
      <c r="T1805">
        <v>1</v>
      </c>
      <c r="U1805" s="2">
        <v>600</v>
      </c>
      <c r="V1805" s="2">
        <v>600</v>
      </c>
      <c r="W1805" t="s">
        <v>45</v>
      </c>
      <c r="X1805" t="s">
        <v>30</v>
      </c>
      <c r="Y1805" s="6">
        <f t="shared" si="113"/>
        <v>787</v>
      </c>
      <c r="Z1805" s="6">
        <f t="shared" si="114"/>
        <v>187</v>
      </c>
      <c r="AA1805" s="6">
        <f t="shared" si="115"/>
        <v>600</v>
      </c>
      <c r="AD1805" s="50">
        <f>Raw[[#This Row],[Net Contractor Cost after rebate]]+Raw[[#This Row],[TotalIncentive]]</f>
        <v>600</v>
      </c>
      <c r="AH1805" s="69">
        <f>Raw[[#This Row],[Contractor Markup]]/Raw[[#This Row],[RegularPrice]]</f>
        <v>0</v>
      </c>
    </row>
    <row r="1806" spans="1:34" hidden="1" x14ac:dyDescent="0.25">
      <c r="A1806">
        <v>51546</v>
      </c>
      <c r="B1806" t="s">
        <v>2057</v>
      </c>
      <c r="C1806">
        <v>3</v>
      </c>
      <c r="F1806" t="s">
        <v>2073</v>
      </c>
      <c r="G1806" t="s">
        <v>233</v>
      </c>
      <c r="H1806" t="s">
        <v>3145</v>
      </c>
      <c r="I1806" t="s">
        <v>3145</v>
      </c>
      <c r="L1806">
        <v>20</v>
      </c>
      <c r="M1806">
        <f t="shared" si="112"/>
        <v>20</v>
      </c>
      <c r="N1806">
        <v>11.05</v>
      </c>
      <c r="O1806">
        <v>11</v>
      </c>
      <c r="P1806" s="46" t="s">
        <v>27</v>
      </c>
      <c r="Q1806" t="s">
        <v>28</v>
      </c>
      <c r="R1806" s="2">
        <v>1150</v>
      </c>
      <c r="S1806" s="2">
        <v>260</v>
      </c>
      <c r="T1806">
        <v>1.5</v>
      </c>
      <c r="U1806" s="2">
        <v>600</v>
      </c>
      <c r="V1806" s="2">
        <v>900</v>
      </c>
      <c r="W1806" t="s">
        <v>45</v>
      </c>
      <c r="X1806" t="s">
        <v>30</v>
      </c>
      <c r="Y1806" s="6">
        <f t="shared" si="113"/>
        <v>766.66666666666663</v>
      </c>
      <c r="Z1806" s="6">
        <f t="shared" si="114"/>
        <v>173.33333333333334</v>
      </c>
      <c r="AA1806" s="6">
        <f t="shared" si="115"/>
        <v>593.33333333333326</v>
      </c>
      <c r="AD1806" s="50">
        <f>Raw[[#This Row],[Net Contractor Cost after rebate]]+Raw[[#This Row],[TotalIncentive]]</f>
        <v>900</v>
      </c>
      <c r="AH1806" s="69">
        <f>Raw[[#This Row],[Contractor Markup]]/Raw[[#This Row],[RegularPrice]]</f>
        <v>0</v>
      </c>
    </row>
    <row r="1807" spans="1:34" hidden="1" x14ac:dyDescent="0.25">
      <c r="A1807">
        <v>51546</v>
      </c>
      <c r="B1807" t="s">
        <v>2057</v>
      </c>
      <c r="C1807">
        <v>4</v>
      </c>
      <c r="F1807" t="s">
        <v>2074</v>
      </c>
      <c r="G1807" t="s">
        <v>233</v>
      </c>
      <c r="H1807" t="s">
        <v>3145</v>
      </c>
      <c r="I1807" t="s">
        <v>3145</v>
      </c>
      <c r="L1807">
        <v>19.5</v>
      </c>
      <c r="M1807">
        <f t="shared" si="112"/>
        <v>20</v>
      </c>
      <c r="N1807">
        <v>12.5</v>
      </c>
      <c r="O1807">
        <v>10</v>
      </c>
      <c r="P1807" s="46" t="s">
        <v>27</v>
      </c>
      <c r="Q1807" t="s">
        <v>28</v>
      </c>
      <c r="R1807" s="2">
        <v>3721</v>
      </c>
      <c r="S1807" s="2">
        <v>2125</v>
      </c>
      <c r="T1807">
        <v>2.66</v>
      </c>
      <c r="U1807" s="2">
        <v>600</v>
      </c>
      <c r="V1807" s="2">
        <v>1596</v>
      </c>
      <c r="W1807" t="s">
        <v>912</v>
      </c>
      <c r="X1807" t="s">
        <v>30</v>
      </c>
      <c r="Y1807" s="6">
        <f t="shared" si="113"/>
        <v>1398.8721804511276</v>
      </c>
      <c r="Z1807" s="6">
        <f t="shared" si="114"/>
        <v>798.87218045112775</v>
      </c>
      <c r="AA1807" s="6">
        <f t="shared" si="115"/>
        <v>599.99999999999989</v>
      </c>
      <c r="AD1807" s="50">
        <f>Raw[[#This Row],[Net Contractor Cost after rebate]]+Raw[[#This Row],[TotalIncentive]]</f>
        <v>1596</v>
      </c>
      <c r="AH1807" s="69">
        <f>Raw[[#This Row],[Contractor Markup]]/Raw[[#This Row],[RegularPrice]]</f>
        <v>0</v>
      </c>
    </row>
    <row r="1808" spans="1:34" hidden="1" x14ac:dyDescent="0.25">
      <c r="A1808">
        <v>51546</v>
      </c>
      <c r="B1808" t="s">
        <v>2057</v>
      </c>
      <c r="C1808">
        <v>5</v>
      </c>
      <c r="F1808" t="s">
        <v>2075</v>
      </c>
      <c r="G1808" t="s">
        <v>242</v>
      </c>
      <c r="H1808" t="s">
        <v>3145</v>
      </c>
      <c r="I1808" t="s">
        <v>3145</v>
      </c>
      <c r="L1808">
        <v>18</v>
      </c>
      <c r="M1808">
        <f t="shared" si="112"/>
        <v>18</v>
      </c>
      <c r="N1808">
        <v>10.5</v>
      </c>
      <c r="O1808">
        <v>9</v>
      </c>
      <c r="P1808" s="46" t="s">
        <v>27</v>
      </c>
      <c r="Q1808" t="s">
        <v>40</v>
      </c>
      <c r="R1808" s="2">
        <v>1183</v>
      </c>
      <c r="S1808" s="2">
        <v>451</v>
      </c>
      <c r="T1808">
        <v>1.83</v>
      </c>
      <c r="U1808" s="2">
        <v>400</v>
      </c>
      <c r="V1808" s="2">
        <v>732</v>
      </c>
      <c r="W1808" t="s">
        <v>1091</v>
      </c>
      <c r="X1808" t="s">
        <v>30</v>
      </c>
      <c r="Y1808" s="6">
        <f t="shared" si="113"/>
        <v>646.44808743169392</v>
      </c>
      <c r="Z1808" s="6">
        <f t="shared" si="114"/>
        <v>246.44808743169398</v>
      </c>
      <c r="AA1808" s="6">
        <f t="shared" si="115"/>
        <v>399.99999999999994</v>
      </c>
      <c r="AD1808" s="50">
        <f>Raw[[#This Row],[Net Contractor Cost after rebate]]+Raw[[#This Row],[TotalIncentive]]</f>
        <v>732</v>
      </c>
      <c r="AH1808" s="69">
        <f>Raw[[#This Row],[Contractor Markup]]/Raw[[#This Row],[RegularPrice]]</f>
        <v>0</v>
      </c>
    </row>
    <row r="1809" spans="1:34" hidden="1" x14ac:dyDescent="0.25">
      <c r="A1809">
        <v>51546</v>
      </c>
      <c r="B1809" t="s">
        <v>2057</v>
      </c>
      <c r="C1809">
        <v>6</v>
      </c>
      <c r="F1809" t="s">
        <v>2076</v>
      </c>
      <c r="G1809" t="s">
        <v>242</v>
      </c>
      <c r="H1809" t="s">
        <v>3145</v>
      </c>
      <c r="I1809" t="s">
        <v>3145</v>
      </c>
      <c r="L1809">
        <v>20</v>
      </c>
      <c r="M1809">
        <f t="shared" si="112"/>
        <v>20</v>
      </c>
      <c r="N1809">
        <v>11.05</v>
      </c>
      <c r="O1809">
        <v>11</v>
      </c>
      <c r="P1809" s="46" t="s">
        <v>27</v>
      </c>
      <c r="Q1809" t="s">
        <v>28</v>
      </c>
      <c r="R1809" s="2">
        <v>1026</v>
      </c>
      <c r="S1809" s="2">
        <v>126</v>
      </c>
      <c r="T1809">
        <v>1.5</v>
      </c>
      <c r="U1809" s="2">
        <v>600</v>
      </c>
      <c r="V1809" s="2">
        <v>900</v>
      </c>
      <c r="W1809" t="s">
        <v>888</v>
      </c>
      <c r="X1809" t="s">
        <v>30</v>
      </c>
      <c r="Y1809" s="6">
        <f t="shared" si="113"/>
        <v>684</v>
      </c>
      <c r="Z1809" s="6">
        <f t="shared" si="114"/>
        <v>84</v>
      </c>
      <c r="AA1809" s="6">
        <f t="shared" si="115"/>
        <v>600</v>
      </c>
      <c r="AD1809" s="50">
        <f>Raw[[#This Row],[Net Contractor Cost after rebate]]+Raw[[#This Row],[TotalIncentive]]</f>
        <v>900</v>
      </c>
      <c r="AH1809" s="69">
        <f>Raw[[#This Row],[Contractor Markup]]/Raw[[#This Row],[RegularPrice]]</f>
        <v>0</v>
      </c>
    </row>
    <row r="1810" spans="1:34" hidden="1" x14ac:dyDescent="0.25">
      <c r="A1810">
        <v>51547</v>
      </c>
      <c r="B1810" t="s">
        <v>2057</v>
      </c>
      <c r="C1810">
        <v>12</v>
      </c>
      <c r="F1810" t="s">
        <v>2077</v>
      </c>
      <c r="G1810" t="s">
        <v>228</v>
      </c>
      <c r="H1810" t="s">
        <v>3133</v>
      </c>
      <c r="I1810" t="s">
        <v>3133</v>
      </c>
      <c r="L1810">
        <v>21</v>
      </c>
      <c r="M1810">
        <f t="shared" si="112"/>
        <v>21</v>
      </c>
      <c r="N1810">
        <v>12.5</v>
      </c>
      <c r="O1810">
        <v>12</v>
      </c>
      <c r="P1810" s="46" t="s">
        <v>27</v>
      </c>
      <c r="Q1810" t="s">
        <v>28</v>
      </c>
      <c r="R1810" s="2">
        <v>1560</v>
      </c>
      <c r="S1810" s="2">
        <v>702</v>
      </c>
      <c r="T1810">
        <v>1.43</v>
      </c>
      <c r="U1810" s="2">
        <v>600</v>
      </c>
      <c r="V1810" s="2">
        <v>858</v>
      </c>
      <c r="W1810" t="s">
        <v>498</v>
      </c>
      <c r="X1810" t="s">
        <v>30</v>
      </c>
      <c r="Y1810" s="6">
        <f t="shared" si="113"/>
        <v>1090.909090909091</v>
      </c>
      <c r="Z1810" s="6">
        <f t="shared" si="114"/>
        <v>490.90909090909093</v>
      </c>
      <c r="AA1810" s="6">
        <f t="shared" si="115"/>
        <v>600</v>
      </c>
      <c r="AD1810" s="50">
        <f>Raw[[#This Row],[Net Contractor Cost after rebate]]+Raw[[#This Row],[TotalIncentive]]</f>
        <v>858</v>
      </c>
      <c r="AH1810" s="69">
        <f>Raw[[#This Row],[Contractor Markup]]/Raw[[#This Row],[RegularPrice]]</f>
        <v>0</v>
      </c>
    </row>
    <row r="1811" spans="1:34" hidden="1" x14ac:dyDescent="0.25">
      <c r="A1811">
        <v>51547</v>
      </c>
      <c r="B1811" t="s">
        <v>2057</v>
      </c>
      <c r="C1811">
        <v>13</v>
      </c>
      <c r="F1811" t="s">
        <v>2078</v>
      </c>
      <c r="G1811" t="s">
        <v>732</v>
      </c>
      <c r="H1811" t="s">
        <v>3145</v>
      </c>
      <c r="I1811" t="s">
        <v>3145</v>
      </c>
      <c r="L1811">
        <v>19.5</v>
      </c>
      <c r="M1811">
        <f t="shared" si="112"/>
        <v>20</v>
      </c>
      <c r="N1811">
        <v>11.4</v>
      </c>
      <c r="O1811">
        <v>9.5</v>
      </c>
      <c r="P1811" s="46" t="s">
        <v>27</v>
      </c>
      <c r="Q1811" t="s">
        <v>65</v>
      </c>
      <c r="R1811" s="2">
        <v>1230</v>
      </c>
      <c r="S1811" s="2">
        <v>730</v>
      </c>
      <c r="T1811">
        <v>1</v>
      </c>
      <c r="U1811" s="2">
        <v>500</v>
      </c>
      <c r="V1811" s="2">
        <v>500</v>
      </c>
      <c r="W1811" t="s">
        <v>123</v>
      </c>
      <c r="X1811" t="s">
        <v>30</v>
      </c>
      <c r="Y1811" s="6">
        <f t="shared" si="113"/>
        <v>1230</v>
      </c>
      <c r="Z1811" s="6">
        <f t="shared" si="114"/>
        <v>730</v>
      </c>
      <c r="AA1811" s="6">
        <f t="shared" si="115"/>
        <v>500</v>
      </c>
      <c r="AD1811" s="50">
        <f>Raw[[#This Row],[Net Contractor Cost after rebate]]+Raw[[#This Row],[TotalIncentive]]</f>
        <v>500</v>
      </c>
      <c r="AH1811" s="69">
        <f>Raw[[#This Row],[Contractor Markup]]/Raw[[#This Row],[RegularPrice]]</f>
        <v>0</v>
      </c>
    </row>
    <row r="1812" spans="1:34" hidden="1" x14ac:dyDescent="0.25">
      <c r="A1812">
        <v>51547</v>
      </c>
      <c r="B1812" t="s">
        <v>2057</v>
      </c>
      <c r="C1812">
        <v>14</v>
      </c>
      <c r="F1812" t="s">
        <v>2079</v>
      </c>
      <c r="G1812" t="s">
        <v>732</v>
      </c>
      <c r="H1812" t="s">
        <v>3145</v>
      </c>
      <c r="I1812" t="s">
        <v>3145</v>
      </c>
      <c r="L1812">
        <v>19.5</v>
      </c>
      <c r="M1812">
        <f t="shared" ref="M1812:M1875" si="116">ROUNDUP(L1812,0)</f>
        <v>20</v>
      </c>
      <c r="N1812">
        <v>12.7</v>
      </c>
      <c r="O1812">
        <v>10</v>
      </c>
      <c r="P1812" s="46" t="s">
        <v>27</v>
      </c>
      <c r="Q1812" t="s">
        <v>28</v>
      </c>
      <c r="R1812" s="2">
        <v>2063</v>
      </c>
      <c r="S1812" s="2">
        <v>1163</v>
      </c>
      <c r="T1812">
        <v>1.5</v>
      </c>
      <c r="U1812" s="2">
        <v>600</v>
      </c>
      <c r="V1812" s="2">
        <v>900</v>
      </c>
      <c r="W1812" t="s">
        <v>45</v>
      </c>
      <c r="X1812" t="s">
        <v>30</v>
      </c>
      <c r="Y1812" s="6">
        <f t="shared" ref="Y1812:Y1875" si="117">R1812/T1812</f>
        <v>1375.3333333333333</v>
      </c>
      <c r="Z1812" s="6">
        <f t="shared" ref="Z1812:Z1875" si="118">S1812/T1812</f>
        <v>775.33333333333337</v>
      </c>
      <c r="AA1812" s="6">
        <f t="shared" ref="AA1812:AA1875" si="119">Y1812-Z1812</f>
        <v>599.99999999999989</v>
      </c>
      <c r="AD1812" s="50">
        <f>Raw[[#This Row],[Net Contractor Cost after rebate]]+Raw[[#This Row],[TotalIncentive]]</f>
        <v>900</v>
      </c>
      <c r="AH1812" s="69">
        <f>Raw[[#This Row],[Contractor Markup]]/Raw[[#This Row],[RegularPrice]]</f>
        <v>0</v>
      </c>
    </row>
    <row r="1813" spans="1:34" hidden="1" x14ac:dyDescent="0.25">
      <c r="A1813">
        <v>51547</v>
      </c>
      <c r="B1813" t="s">
        <v>2057</v>
      </c>
      <c r="C1813">
        <v>15</v>
      </c>
      <c r="F1813" t="s">
        <v>2080</v>
      </c>
      <c r="G1813" t="s">
        <v>732</v>
      </c>
      <c r="H1813" t="s">
        <v>3145</v>
      </c>
      <c r="I1813" t="s">
        <v>3145</v>
      </c>
      <c r="L1813">
        <v>19</v>
      </c>
      <c r="M1813">
        <f t="shared" si="116"/>
        <v>19</v>
      </c>
      <c r="N1813">
        <v>9.3000000000000007</v>
      </c>
      <c r="O1813">
        <v>10.199999999999999</v>
      </c>
      <c r="P1813" s="46" t="s">
        <v>27</v>
      </c>
      <c r="Q1813" t="s">
        <v>28</v>
      </c>
      <c r="R1813" s="2">
        <v>4202</v>
      </c>
      <c r="S1813" s="2">
        <v>2402</v>
      </c>
      <c r="T1813">
        <v>3</v>
      </c>
      <c r="U1813" s="2">
        <v>600</v>
      </c>
      <c r="V1813" s="2">
        <v>1800</v>
      </c>
      <c r="W1813" t="s">
        <v>89</v>
      </c>
      <c r="X1813" t="s">
        <v>30</v>
      </c>
      <c r="Y1813" s="6">
        <f t="shared" si="117"/>
        <v>1400.6666666666667</v>
      </c>
      <c r="Z1813" s="6">
        <f t="shared" si="118"/>
        <v>800.66666666666663</v>
      </c>
      <c r="AA1813" s="6">
        <f t="shared" si="119"/>
        <v>600.00000000000011</v>
      </c>
      <c r="AD1813" s="50">
        <f>Raw[[#This Row],[Net Contractor Cost after rebate]]+Raw[[#This Row],[TotalIncentive]]</f>
        <v>1800</v>
      </c>
      <c r="AH1813" s="69">
        <f>Raw[[#This Row],[Contractor Markup]]/Raw[[#This Row],[RegularPrice]]</f>
        <v>0</v>
      </c>
    </row>
    <row r="1814" spans="1:34" hidden="1" x14ac:dyDescent="0.25">
      <c r="A1814">
        <v>51547</v>
      </c>
      <c r="B1814" t="s">
        <v>2057</v>
      </c>
      <c r="C1814">
        <v>16</v>
      </c>
      <c r="F1814" t="s">
        <v>2081</v>
      </c>
      <c r="G1814" t="s">
        <v>356</v>
      </c>
      <c r="H1814" t="s">
        <v>3145</v>
      </c>
      <c r="I1814" t="s">
        <v>3145</v>
      </c>
      <c r="L1814">
        <v>19</v>
      </c>
      <c r="M1814">
        <f t="shared" si="116"/>
        <v>19</v>
      </c>
      <c r="N1814">
        <v>12.7</v>
      </c>
      <c r="O1814">
        <v>10</v>
      </c>
      <c r="P1814" s="46" t="s">
        <v>27</v>
      </c>
      <c r="Q1814" t="s">
        <v>28</v>
      </c>
      <c r="R1814" s="2">
        <v>2325</v>
      </c>
      <c r="S1814" s="2">
        <v>1227</v>
      </c>
      <c r="T1814">
        <v>1.83</v>
      </c>
      <c r="U1814" s="2">
        <v>600</v>
      </c>
      <c r="V1814" s="2">
        <v>1098</v>
      </c>
      <c r="W1814" t="s">
        <v>45</v>
      </c>
      <c r="X1814" t="s">
        <v>30</v>
      </c>
      <c r="Y1814" s="6">
        <f t="shared" si="117"/>
        <v>1270.4918032786884</v>
      </c>
      <c r="Z1814" s="6">
        <f t="shared" si="118"/>
        <v>670.49180327868851</v>
      </c>
      <c r="AA1814" s="6">
        <f t="shared" si="119"/>
        <v>599.99999999999989</v>
      </c>
      <c r="AD1814" s="50">
        <f>Raw[[#This Row],[Net Contractor Cost after rebate]]+Raw[[#This Row],[TotalIncentive]]</f>
        <v>1098</v>
      </c>
      <c r="AH1814" s="69">
        <f>Raw[[#This Row],[Contractor Markup]]/Raw[[#This Row],[RegularPrice]]</f>
        <v>0</v>
      </c>
    </row>
    <row r="1815" spans="1:34" hidden="1" x14ac:dyDescent="0.25">
      <c r="A1815">
        <v>51547</v>
      </c>
      <c r="B1815" t="s">
        <v>2057</v>
      </c>
      <c r="C1815">
        <v>17</v>
      </c>
      <c r="F1815" t="s">
        <v>2082</v>
      </c>
      <c r="G1815" t="s">
        <v>356</v>
      </c>
      <c r="H1815" t="s">
        <v>3145</v>
      </c>
      <c r="I1815" t="s">
        <v>3145</v>
      </c>
      <c r="L1815">
        <v>21.5</v>
      </c>
      <c r="M1815">
        <f t="shared" si="116"/>
        <v>22</v>
      </c>
      <c r="N1815">
        <v>12.05</v>
      </c>
      <c r="O1815">
        <v>12</v>
      </c>
      <c r="P1815" s="46" t="s">
        <v>27</v>
      </c>
      <c r="Q1815" t="s">
        <v>28</v>
      </c>
      <c r="R1815" s="2">
        <v>787</v>
      </c>
      <c r="S1815" s="2">
        <v>187</v>
      </c>
      <c r="T1815">
        <v>1</v>
      </c>
      <c r="U1815" s="2">
        <v>600</v>
      </c>
      <c r="V1815" s="2">
        <v>600</v>
      </c>
      <c r="W1815" t="s">
        <v>1522</v>
      </c>
      <c r="X1815" t="s">
        <v>30</v>
      </c>
      <c r="Y1815" s="6">
        <f t="shared" si="117"/>
        <v>787</v>
      </c>
      <c r="Z1815" s="6">
        <f t="shared" si="118"/>
        <v>187</v>
      </c>
      <c r="AA1815" s="6">
        <f t="shared" si="119"/>
        <v>600</v>
      </c>
      <c r="AD1815" s="50">
        <f>Raw[[#This Row],[Net Contractor Cost after rebate]]+Raw[[#This Row],[TotalIncentive]]</f>
        <v>600</v>
      </c>
      <c r="AH1815" s="69">
        <f>Raw[[#This Row],[Contractor Markup]]/Raw[[#This Row],[RegularPrice]]</f>
        <v>0</v>
      </c>
    </row>
    <row r="1816" spans="1:34" hidden="1" x14ac:dyDescent="0.25">
      <c r="A1816">
        <v>51547</v>
      </c>
      <c r="B1816" t="s">
        <v>2057</v>
      </c>
      <c r="C1816">
        <v>18</v>
      </c>
      <c r="F1816" t="s">
        <v>2082</v>
      </c>
      <c r="G1816" t="s">
        <v>356</v>
      </c>
      <c r="H1816" t="s">
        <v>3145</v>
      </c>
      <c r="I1816" t="s">
        <v>3145</v>
      </c>
      <c r="L1816">
        <v>21.5</v>
      </c>
      <c r="M1816">
        <f t="shared" si="116"/>
        <v>22</v>
      </c>
      <c r="N1816">
        <v>12.05</v>
      </c>
      <c r="O1816">
        <v>12</v>
      </c>
      <c r="P1816" s="46" t="s">
        <v>27</v>
      </c>
      <c r="Q1816" t="s">
        <v>28</v>
      </c>
      <c r="R1816" s="2">
        <v>787</v>
      </c>
      <c r="S1816" s="2">
        <v>187</v>
      </c>
      <c r="T1816">
        <v>1</v>
      </c>
      <c r="U1816" s="2">
        <v>600</v>
      </c>
      <c r="V1816" s="2">
        <v>600</v>
      </c>
      <c r="W1816" t="s">
        <v>1522</v>
      </c>
      <c r="X1816" t="s">
        <v>30</v>
      </c>
      <c r="Y1816" s="6">
        <f t="shared" si="117"/>
        <v>787</v>
      </c>
      <c r="Z1816" s="6">
        <f t="shared" si="118"/>
        <v>187</v>
      </c>
      <c r="AA1816" s="6">
        <f t="shared" si="119"/>
        <v>600</v>
      </c>
      <c r="AD1816" s="50">
        <f>Raw[[#This Row],[Net Contractor Cost after rebate]]+Raw[[#This Row],[TotalIncentive]]</f>
        <v>600</v>
      </c>
      <c r="AH1816" s="69">
        <f>Raw[[#This Row],[Contractor Markup]]/Raw[[#This Row],[RegularPrice]]</f>
        <v>0</v>
      </c>
    </row>
    <row r="1817" spans="1:34" hidden="1" x14ac:dyDescent="0.25">
      <c r="A1817">
        <v>51547</v>
      </c>
      <c r="B1817" t="s">
        <v>2057</v>
      </c>
      <c r="C1817">
        <v>19</v>
      </c>
      <c r="F1817" t="s">
        <v>2083</v>
      </c>
      <c r="G1817" t="s">
        <v>715</v>
      </c>
      <c r="H1817" t="s">
        <v>3145</v>
      </c>
      <c r="I1817" t="s">
        <v>3145</v>
      </c>
      <c r="L1817">
        <v>23.5</v>
      </c>
      <c r="M1817">
        <f t="shared" si="116"/>
        <v>24</v>
      </c>
      <c r="N1817">
        <v>13.95</v>
      </c>
      <c r="O1817">
        <v>12</v>
      </c>
      <c r="P1817" s="46" t="s">
        <v>27</v>
      </c>
      <c r="Q1817" t="s">
        <v>28</v>
      </c>
      <c r="R1817" s="2">
        <v>769</v>
      </c>
      <c r="S1817" s="2">
        <v>319</v>
      </c>
      <c r="T1817">
        <v>0.75</v>
      </c>
      <c r="U1817" s="2">
        <v>600</v>
      </c>
      <c r="V1817" s="2">
        <v>450</v>
      </c>
      <c r="W1817" t="s">
        <v>468</v>
      </c>
      <c r="X1817" t="s">
        <v>30</v>
      </c>
      <c r="Y1817" s="6">
        <f t="shared" si="117"/>
        <v>1025.3333333333333</v>
      </c>
      <c r="Z1817" s="6">
        <f t="shared" si="118"/>
        <v>425.33333333333331</v>
      </c>
      <c r="AA1817" s="6">
        <f t="shared" si="119"/>
        <v>600</v>
      </c>
      <c r="AD1817" s="50">
        <f>Raw[[#This Row],[Net Contractor Cost after rebate]]+Raw[[#This Row],[TotalIncentive]]</f>
        <v>450</v>
      </c>
      <c r="AH1817" s="69">
        <f>Raw[[#This Row],[Contractor Markup]]/Raw[[#This Row],[RegularPrice]]</f>
        <v>0</v>
      </c>
    </row>
    <row r="1818" spans="1:34" hidden="1" x14ac:dyDescent="0.25">
      <c r="A1818">
        <v>51547</v>
      </c>
      <c r="B1818" t="s">
        <v>2057</v>
      </c>
      <c r="C1818">
        <v>20</v>
      </c>
      <c r="F1818" t="s">
        <v>2084</v>
      </c>
      <c r="G1818" t="s">
        <v>715</v>
      </c>
      <c r="H1818" t="s">
        <v>3145</v>
      </c>
      <c r="I1818" t="s">
        <v>3145</v>
      </c>
      <c r="L1818">
        <v>21.5</v>
      </c>
      <c r="M1818">
        <f t="shared" si="116"/>
        <v>22</v>
      </c>
      <c r="N1818">
        <v>12.05</v>
      </c>
      <c r="O1818">
        <v>12</v>
      </c>
      <c r="P1818" s="46" t="s">
        <v>27</v>
      </c>
      <c r="Q1818" t="s">
        <v>28</v>
      </c>
      <c r="R1818" s="2">
        <v>787</v>
      </c>
      <c r="S1818" s="2">
        <v>187</v>
      </c>
      <c r="T1818">
        <v>1</v>
      </c>
      <c r="U1818" s="2">
        <v>600</v>
      </c>
      <c r="V1818" s="2">
        <v>600</v>
      </c>
      <c r="W1818" t="s">
        <v>835</v>
      </c>
      <c r="X1818" t="s">
        <v>30</v>
      </c>
      <c r="Y1818" s="6">
        <f t="shared" si="117"/>
        <v>787</v>
      </c>
      <c r="Z1818" s="6">
        <f t="shared" si="118"/>
        <v>187</v>
      </c>
      <c r="AA1818" s="6">
        <f t="shared" si="119"/>
        <v>600</v>
      </c>
      <c r="AD1818" s="50">
        <f>Raw[[#This Row],[Net Contractor Cost after rebate]]+Raw[[#This Row],[TotalIncentive]]</f>
        <v>600</v>
      </c>
      <c r="AH1818" s="69">
        <f>Raw[[#This Row],[Contractor Markup]]/Raw[[#This Row],[RegularPrice]]</f>
        <v>0</v>
      </c>
    </row>
    <row r="1819" spans="1:34" hidden="1" x14ac:dyDescent="0.25">
      <c r="A1819">
        <v>51547</v>
      </c>
      <c r="B1819" t="s">
        <v>2057</v>
      </c>
      <c r="C1819">
        <v>21</v>
      </c>
      <c r="F1819" t="s">
        <v>2085</v>
      </c>
      <c r="G1819" t="s">
        <v>715</v>
      </c>
      <c r="H1819" t="s">
        <v>3145</v>
      </c>
      <c r="I1819" t="s">
        <v>3145</v>
      </c>
      <c r="L1819">
        <v>21.5</v>
      </c>
      <c r="M1819">
        <f t="shared" si="116"/>
        <v>22</v>
      </c>
      <c r="N1819">
        <v>12.05</v>
      </c>
      <c r="O1819">
        <v>12</v>
      </c>
      <c r="P1819" s="46" t="s">
        <v>27</v>
      </c>
      <c r="Q1819" t="s">
        <v>28</v>
      </c>
      <c r="R1819" s="2">
        <v>787</v>
      </c>
      <c r="S1819" s="2">
        <v>187</v>
      </c>
      <c r="T1819">
        <v>1</v>
      </c>
      <c r="U1819" s="2">
        <v>600</v>
      </c>
      <c r="V1819" s="2">
        <v>600</v>
      </c>
      <c r="W1819" t="s">
        <v>1184</v>
      </c>
      <c r="X1819" t="s">
        <v>30</v>
      </c>
      <c r="Y1819" s="6">
        <f t="shared" si="117"/>
        <v>787</v>
      </c>
      <c r="Z1819" s="6">
        <f t="shared" si="118"/>
        <v>187</v>
      </c>
      <c r="AA1819" s="6">
        <f t="shared" si="119"/>
        <v>600</v>
      </c>
      <c r="AD1819" s="50">
        <f>Raw[[#This Row],[Net Contractor Cost after rebate]]+Raw[[#This Row],[TotalIncentive]]</f>
        <v>600</v>
      </c>
      <c r="AH1819" s="69">
        <f>Raw[[#This Row],[Contractor Markup]]/Raw[[#This Row],[RegularPrice]]</f>
        <v>0</v>
      </c>
    </row>
    <row r="1820" spans="1:34" hidden="1" x14ac:dyDescent="0.25">
      <c r="A1820">
        <v>51547</v>
      </c>
      <c r="B1820" t="s">
        <v>2057</v>
      </c>
      <c r="C1820">
        <v>22</v>
      </c>
      <c r="F1820" t="s">
        <v>2086</v>
      </c>
      <c r="G1820" t="s">
        <v>715</v>
      </c>
      <c r="H1820" t="s">
        <v>3145</v>
      </c>
      <c r="I1820" t="s">
        <v>3145</v>
      </c>
      <c r="L1820">
        <v>23.5</v>
      </c>
      <c r="M1820">
        <f t="shared" si="116"/>
        <v>24</v>
      </c>
      <c r="N1820">
        <v>13.95</v>
      </c>
      <c r="O1820">
        <v>12</v>
      </c>
      <c r="P1820" s="46" t="s">
        <v>27</v>
      </c>
      <c r="Q1820" t="s">
        <v>28</v>
      </c>
      <c r="R1820" s="2">
        <v>769</v>
      </c>
      <c r="S1820" s="2">
        <v>319</v>
      </c>
      <c r="T1820">
        <v>0.75</v>
      </c>
      <c r="U1820" s="2">
        <v>600</v>
      </c>
      <c r="V1820" s="2">
        <v>450</v>
      </c>
      <c r="W1820" t="s">
        <v>689</v>
      </c>
      <c r="X1820" t="s">
        <v>30</v>
      </c>
      <c r="Y1820" s="6">
        <f t="shared" si="117"/>
        <v>1025.3333333333333</v>
      </c>
      <c r="Z1820" s="6">
        <f t="shared" si="118"/>
        <v>425.33333333333331</v>
      </c>
      <c r="AA1820" s="6">
        <f t="shared" si="119"/>
        <v>600</v>
      </c>
      <c r="AD1820" s="50">
        <f>Raw[[#This Row],[Net Contractor Cost after rebate]]+Raw[[#This Row],[TotalIncentive]]</f>
        <v>450</v>
      </c>
      <c r="AH1820" s="69">
        <f>Raw[[#This Row],[Contractor Markup]]/Raw[[#This Row],[RegularPrice]]</f>
        <v>0</v>
      </c>
    </row>
    <row r="1821" spans="1:34" hidden="1" x14ac:dyDescent="0.25">
      <c r="A1821">
        <v>51547</v>
      </c>
      <c r="B1821" t="s">
        <v>2057</v>
      </c>
      <c r="C1821">
        <v>23</v>
      </c>
      <c r="F1821" t="s">
        <v>2087</v>
      </c>
      <c r="G1821" t="s">
        <v>719</v>
      </c>
      <c r="H1821" t="s">
        <v>3145</v>
      </c>
      <c r="I1821" t="s">
        <v>3145</v>
      </c>
      <c r="L1821">
        <v>20</v>
      </c>
      <c r="M1821">
        <f t="shared" si="116"/>
        <v>20</v>
      </c>
      <c r="N1821">
        <v>11.05</v>
      </c>
      <c r="O1821">
        <v>11</v>
      </c>
      <c r="P1821" s="46" t="s">
        <v>27</v>
      </c>
      <c r="Q1821" t="s">
        <v>28</v>
      </c>
      <c r="R1821" s="2">
        <v>1150</v>
      </c>
      <c r="S1821" s="2">
        <v>260</v>
      </c>
      <c r="T1821">
        <v>1.5</v>
      </c>
      <c r="U1821" s="2">
        <v>600</v>
      </c>
      <c r="V1821" s="2">
        <v>900</v>
      </c>
      <c r="W1821" t="s">
        <v>1108</v>
      </c>
      <c r="X1821" t="s">
        <v>30</v>
      </c>
      <c r="Y1821" s="6">
        <f t="shared" si="117"/>
        <v>766.66666666666663</v>
      </c>
      <c r="Z1821" s="6">
        <f t="shared" si="118"/>
        <v>173.33333333333334</v>
      </c>
      <c r="AA1821" s="6">
        <f t="shared" si="119"/>
        <v>593.33333333333326</v>
      </c>
      <c r="AD1821" s="50">
        <f>Raw[[#This Row],[Net Contractor Cost after rebate]]+Raw[[#This Row],[TotalIncentive]]</f>
        <v>900</v>
      </c>
      <c r="AH1821" s="69">
        <f>Raw[[#This Row],[Contractor Markup]]/Raw[[#This Row],[RegularPrice]]</f>
        <v>0</v>
      </c>
    </row>
    <row r="1822" spans="1:34" hidden="1" x14ac:dyDescent="0.25">
      <c r="A1822">
        <v>51547</v>
      </c>
      <c r="B1822" t="s">
        <v>2057</v>
      </c>
      <c r="C1822">
        <v>24</v>
      </c>
      <c r="F1822" t="s">
        <v>2087</v>
      </c>
      <c r="G1822" t="s">
        <v>719</v>
      </c>
      <c r="H1822" t="s">
        <v>3145</v>
      </c>
      <c r="I1822" t="s">
        <v>3145</v>
      </c>
      <c r="L1822">
        <v>20</v>
      </c>
      <c r="M1822">
        <f t="shared" si="116"/>
        <v>20</v>
      </c>
      <c r="N1822">
        <v>11.05</v>
      </c>
      <c r="O1822">
        <v>11</v>
      </c>
      <c r="P1822" s="46" t="s">
        <v>27</v>
      </c>
      <c r="Q1822" t="s">
        <v>28</v>
      </c>
      <c r="R1822" s="2">
        <v>1150</v>
      </c>
      <c r="S1822" s="2">
        <v>260</v>
      </c>
      <c r="T1822">
        <v>1.5</v>
      </c>
      <c r="U1822" s="2">
        <v>600</v>
      </c>
      <c r="V1822" s="2">
        <v>900</v>
      </c>
      <c r="W1822" t="s">
        <v>1108</v>
      </c>
      <c r="X1822" t="s">
        <v>30</v>
      </c>
      <c r="Y1822" s="6">
        <f t="shared" si="117"/>
        <v>766.66666666666663</v>
      </c>
      <c r="Z1822" s="6">
        <f t="shared" si="118"/>
        <v>173.33333333333334</v>
      </c>
      <c r="AA1822" s="6">
        <f t="shared" si="119"/>
        <v>593.33333333333326</v>
      </c>
      <c r="AD1822" s="50">
        <f>Raw[[#This Row],[Net Contractor Cost after rebate]]+Raw[[#This Row],[TotalIncentive]]</f>
        <v>900</v>
      </c>
      <c r="AH1822" s="69">
        <f>Raw[[#This Row],[Contractor Markup]]/Raw[[#This Row],[RegularPrice]]</f>
        <v>0</v>
      </c>
    </row>
    <row r="1823" spans="1:34" hidden="1" x14ac:dyDescent="0.25">
      <c r="A1823">
        <v>51547</v>
      </c>
      <c r="B1823" t="s">
        <v>2057</v>
      </c>
      <c r="C1823">
        <v>1</v>
      </c>
      <c r="F1823" t="s">
        <v>2088</v>
      </c>
      <c r="G1823" t="s">
        <v>245</v>
      </c>
      <c r="H1823" t="s">
        <v>3145</v>
      </c>
      <c r="I1823" t="s">
        <v>3145</v>
      </c>
      <c r="L1823">
        <v>23.5</v>
      </c>
      <c r="M1823">
        <f t="shared" si="116"/>
        <v>24</v>
      </c>
      <c r="N1823">
        <v>13.95</v>
      </c>
      <c r="O1823">
        <v>12</v>
      </c>
      <c r="P1823" s="46" t="s">
        <v>27</v>
      </c>
      <c r="Q1823" t="s">
        <v>28</v>
      </c>
      <c r="R1823" s="2">
        <v>722</v>
      </c>
      <c r="S1823" s="2">
        <v>272</v>
      </c>
      <c r="T1823">
        <v>0.75</v>
      </c>
      <c r="U1823" s="2">
        <v>600</v>
      </c>
      <c r="V1823" s="2">
        <v>450</v>
      </c>
      <c r="W1823" t="s">
        <v>240</v>
      </c>
      <c r="X1823" t="s">
        <v>30</v>
      </c>
      <c r="Y1823" s="6">
        <f t="shared" si="117"/>
        <v>962.66666666666663</v>
      </c>
      <c r="Z1823" s="6">
        <f t="shared" si="118"/>
        <v>362.66666666666669</v>
      </c>
      <c r="AA1823" s="6">
        <f t="shared" si="119"/>
        <v>600</v>
      </c>
      <c r="AD1823" s="50">
        <f>Raw[[#This Row],[Net Contractor Cost after rebate]]+Raw[[#This Row],[TotalIncentive]]</f>
        <v>450</v>
      </c>
      <c r="AH1823" s="69">
        <f>Raw[[#This Row],[Contractor Markup]]/Raw[[#This Row],[RegularPrice]]</f>
        <v>0</v>
      </c>
    </row>
    <row r="1824" spans="1:34" hidden="1" x14ac:dyDescent="0.25">
      <c r="A1824">
        <v>51547</v>
      </c>
      <c r="B1824" t="s">
        <v>2057</v>
      </c>
      <c r="C1824">
        <v>2</v>
      </c>
      <c r="F1824" t="s">
        <v>2088</v>
      </c>
      <c r="G1824" t="s">
        <v>245</v>
      </c>
      <c r="H1824" t="s">
        <v>3145</v>
      </c>
      <c r="I1824" t="s">
        <v>3145</v>
      </c>
      <c r="L1824">
        <v>23.5</v>
      </c>
      <c r="M1824">
        <f t="shared" si="116"/>
        <v>24</v>
      </c>
      <c r="N1824">
        <v>13.95</v>
      </c>
      <c r="O1824">
        <v>12</v>
      </c>
      <c r="P1824" s="46" t="s">
        <v>27</v>
      </c>
      <c r="Q1824" t="s">
        <v>28</v>
      </c>
      <c r="R1824" s="2">
        <v>722</v>
      </c>
      <c r="S1824" s="2">
        <v>272</v>
      </c>
      <c r="T1824">
        <v>0.75</v>
      </c>
      <c r="U1824" s="2">
        <v>600</v>
      </c>
      <c r="V1824" s="2">
        <v>450</v>
      </c>
      <c r="W1824" t="s">
        <v>240</v>
      </c>
      <c r="X1824" t="s">
        <v>30</v>
      </c>
      <c r="Y1824" s="6">
        <f t="shared" si="117"/>
        <v>962.66666666666663</v>
      </c>
      <c r="Z1824" s="6">
        <f t="shared" si="118"/>
        <v>362.66666666666669</v>
      </c>
      <c r="AA1824" s="6">
        <f t="shared" si="119"/>
        <v>600</v>
      </c>
      <c r="AD1824" s="50">
        <f>Raw[[#This Row],[Net Contractor Cost after rebate]]+Raw[[#This Row],[TotalIncentive]]</f>
        <v>450</v>
      </c>
      <c r="AH1824" s="69">
        <f>Raw[[#This Row],[Contractor Markup]]/Raw[[#This Row],[RegularPrice]]</f>
        <v>0</v>
      </c>
    </row>
    <row r="1825" spans="1:34" hidden="1" x14ac:dyDescent="0.25">
      <c r="A1825">
        <v>51547</v>
      </c>
      <c r="B1825" t="s">
        <v>2057</v>
      </c>
      <c r="C1825">
        <v>3</v>
      </c>
      <c r="F1825" t="s">
        <v>2089</v>
      </c>
      <c r="G1825" t="s">
        <v>245</v>
      </c>
      <c r="H1825" t="s">
        <v>3145</v>
      </c>
      <c r="I1825" t="s">
        <v>3145</v>
      </c>
      <c r="L1825">
        <v>20</v>
      </c>
      <c r="M1825">
        <f t="shared" si="116"/>
        <v>20</v>
      </c>
      <c r="N1825">
        <v>11.05</v>
      </c>
      <c r="O1825">
        <v>11</v>
      </c>
      <c r="P1825" s="46" t="s">
        <v>27</v>
      </c>
      <c r="Q1825" t="s">
        <v>28</v>
      </c>
      <c r="R1825" s="2">
        <v>1026</v>
      </c>
      <c r="S1825" s="2">
        <v>126</v>
      </c>
      <c r="T1825">
        <v>1.5</v>
      </c>
      <c r="U1825" s="2">
        <v>600</v>
      </c>
      <c r="V1825" s="2">
        <v>900</v>
      </c>
      <c r="W1825" t="s">
        <v>1101</v>
      </c>
      <c r="X1825" t="s">
        <v>30</v>
      </c>
      <c r="Y1825" s="6">
        <f t="shared" si="117"/>
        <v>684</v>
      </c>
      <c r="Z1825" s="6">
        <f t="shared" si="118"/>
        <v>84</v>
      </c>
      <c r="AA1825" s="6">
        <f t="shared" si="119"/>
        <v>600</v>
      </c>
      <c r="AD1825" s="50">
        <f>Raw[[#This Row],[Net Contractor Cost after rebate]]+Raw[[#This Row],[TotalIncentive]]</f>
        <v>900</v>
      </c>
      <c r="AH1825" s="69">
        <f>Raw[[#This Row],[Contractor Markup]]/Raw[[#This Row],[RegularPrice]]</f>
        <v>0</v>
      </c>
    </row>
    <row r="1826" spans="1:34" hidden="1" x14ac:dyDescent="0.25">
      <c r="A1826">
        <v>51547</v>
      </c>
      <c r="B1826" t="s">
        <v>2057</v>
      </c>
      <c r="C1826">
        <v>4</v>
      </c>
      <c r="F1826" t="s">
        <v>2089</v>
      </c>
      <c r="G1826" t="s">
        <v>245</v>
      </c>
      <c r="H1826" t="s">
        <v>3145</v>
      </c>
      <c r="I1826" t="s">
        <v>3145</v>
      </c>
      <c r="L1826">
        <v>21.5</v>
      </c>
      <c r="M1826">
        <f t="shared" si="116"/>
        <v>22</v>
      </c>
      <c r="N1826">
        <v>12.05</v>
      </c>
      <c r="O1826">
        <v>12</v>
      </c>
      <c r="P1826" s="46" t="s">
        <v>27</v>
      </c>
      <c r="Q1826" t="s">
        <v>28</v>
      </c>
      <c r="R1826" s="2">
        <v>787</v>
      </c>
      <c r="S1826" s="2">
        <v>187</v>
      </c>
      <c r="T1826">
        <v>1</v>
      </c>
      <c r="U1826" s="2">
        <v>600</v>
      </c>
      <c r="V1826" s="2">
        <v>600</v>
      </c>
      <c r="W1826" t="s">
        <v>1101</v>
      </c>
      <c r="X1826" t="s">
        <v>30</v>
      </c>
      <c r="Y1826" s="6">
        <f t="shared" si="117"/>
        <v>787</v>
      </c>
      <c r="Z1826" s="6">
        <f t="shared" si="118"/>
        <v>187</v>
      </c>
      <c r="AA1826" s="6">
        <f t="shared" si="119"/>
        <v>600</v>
      </c>
      <c r="AD1826" s="50">
        <f>Raw[[#This Row],[Net Contractor Cost after rebate]]+Raw[[#This Row],[TotalIncentive]]</f>
        <v>600</v>
      </c>
      <c r="AH1826" s="69">
        <f>Raw[[#This Row],[Contractor Markup]]/Raw[[#This Row],[RegularPrice]]</f>
        <v>0</v>
      </c>
    </row>
    <row r="1827" spans="1:34" hidden="1" x14ac:dyDescent="0.25">
      <c r="A1827">
        <v>51547</v>
      </c>
      <c r="B1827" t="s">
        <v>2057</v>
      </c>
      <c r="C1827">
        <v>5</v>
      </c>
      <c r="F1827" t="s">
        <v>2089</v>
      </c>
      <c r="G1827" t="s">
        <v>245</v>
      </c>
      <c r="H1827" t="s">
        <v>3145</v>
      </c>
      <c r="I1827" t="s">
        <v>3145</v>
      </c>
      <c r="L1827">
        <v>21.5</v>
      </c>
      <c r="M1827">
        <f t="shared" si="116"/>
        <v>22</v>
      </c>
      <c r="N1827">
        <v>12.05</v>
      </c>
      <c r="O1827">
        <v>12</v>
      </c>
      <c r="P1827" s="46" t="s">
        <v>27</v>
      </c>
      <c r="Q1827" t="s">
        <v>28</v>
      </c>
      <c r="R1827" s="2">
        <v>787</v>
      </c>
      <c r="S1827" s="2">
        <v>187</v>
      </c>
      <c r="T1827">
        <v>1</v>
      </c>
      <c r="U1827" s="2">
        <v>600</v>
      </c>
      <c r="V1827" s="2">
        <v>600</v>
      </c>
      <c r="W1827" t="s">
        <v>1101</v>
      </c>
      <c r="X1827" t="s">
        <v>30</v>
      </c>
      <c r="Y1827" s="6">
        <f t="shared" si="117"/>
        <v>787</v>
      </c>
      <c r="Z1827" s="6">
        <f t="shared" si="118"/>
        <v>187</v>
      </c>
      <c r="AA1827" s="6">
        <f t="shared" si="119"/>
        <v>600</v>
      </c>
      <c r="AD1827" s="50">
        <f>Raw[[#This Row],[Net Contractor Cost after rebate]]+Raw[[#This Row],[TotalIncentive]]</f>
        <v>600</v>
      </c>
      <c r="AH1827" s="69">
        <f>Raw[[#This Row],[Contractor Markup]]/Raw[[#This Row],[RegularPrice]]</f>
        <v>0</v>
      </c>
    </row>
    <row r="1828" spans="1:34" hidden="1" x14ac:dyDescent="0.25">
      <c r="A1828">
        <v>51547</v>
      </c>
      <c r="B1828" t="s">
        <v>2057</v>
      </c>
      <c r="C1828">
        <v>6</v>
      </c>
      <c r="F1828" t="s">
        <v>2089</v>
      </c>
      <c r="G1828" t="s">
        <v>245</v>
      </c>
      <c r="H1828" t="s">
        <v>3145</v>
      </c>
      <c r="I1828" t="s">
        <v>3145</v>
      </c>
      <c r="L1828">
        <v>21.5</v>
      </c>
      <c r="M1828">
        <f t="shared" si="116"/>
        <v>22</v>
      </c>
      <c r="N1828">
        <v>12.05</v>
      </c>
      <c r="O1828">
        <v>12</v>
      </c>
      <c r="P1828" s="46" t="s">
        <v>27</v>
      </c>
      <c r="Q1828" t="s">
        <v>28</v>
      </c>
      <c r="R1828" s="2">
        <v>787</v>
      </c>
      <c r="S1828" s="2">
        <v>187</v>
      </c>
      <c r="T1828">
        <v>1</v>
      </c>
      <c r="U1828" s="2">
        <v>600</v>
      </c>
      <c r="V1828" s="2">
        <v>600</v>
      </c>
      <c r="W1828" t="s">
        <v>1101</v>
      </c>
      <c r="X1828" t="s">
        <v>30</v>
      </c>
      <c r="Y1828" s="6">
        <f t="shared" si="117"/>
        <v>787</v>
      </c>
      <c r="Z1828" s="6">
        <f t="shared" si="118"/>
        <v>187</v>
      </c>
      <c r="AA1828" s="6">
        <f t="shared" si="119"/>
        <v>600</v>
      </c>
      <c r="AD1828" s="50">
        <f>Raw[[#This Row],[Net Contractor Cost after rebate]]+Raw[[#This Row],[TotalIncentive]]</f>
        <v>600</v>
      </c>
      <c r="AH1828" s="69">
        <f>Raw[[#This Row],[Contractor Markup]]/Raw[[#This Row],[RegularPrice]]</f>
        <v>0</v>
      </c>
    </row>
    <row r="1829" spans="1:34" hidden="1" x14ac:dyDescent="0.25">
      <c r="A1829">
        <v>51547</v>
      </c>
      <c r="B1829" t="s">
        <v>2057</v>
      </c>
      <c r="C1829">
        <v>7</v>
      </c>
      <c r="F1829" t="s">
        <v>2090</v>
      </c>
      <c r="G1829" t="s">
        <v>245</v>
      </c>
      <c r="H1829" t="s">
        <v>3146</v>
      </c>
      <c r="I1829" t="s">
        <v>3146</v>
      </c>
      <c r="L1829">
        <v>15</v>
      </c>
      <c r="M1829">
        <f t="shared" si="116"/>
        <v>15</v>
      </c>
      <c r="N1829">
        <v>12.5</v>
      </c>
      <c r="O1829">
        <v>9</v>
      </c>
      <c r="P1829" s="46" t="s">
        <v>51</v>
      </c>
      <c r="Q1829" t="s">
        <v>100</v>
      </c>
      <c r="R1829" s="2">
        <v>2711.44</v>
      </c>
      <c r="S1829" s="2">
        <v>1286.44</v>
      </c>
      <c r="T1829">
        <v>4.75</v>
      </c>
      <c r="U1829" s="2">
        <v>300</v>
      </c>
      <c r="V1829" s="2">
        <v>1425</v>
      </c>
      <c r="W1829" t="s">
        <v>1695</v>
      </c>
      <c r="X1829" t="s">
        <v>30</v>
      </c>
      <c r="Y1829" s="6">
        <f t="shared" si="117"/>
        <v>570.82947368421048</v>
      </c>
      <c r="Z1829" s="6">
        <f t="shared" si="118"/>
        <v>270.82947368421054</v>
      </c>
      <c r="AA1829" s="6">
        <f t="shared" si="119"/>
        <v>299.99999999999994</v>
      </c>
      <c r="AD1829" s="50">
        <f>Raw[[#This Row],[Net Contractor Cost after rebate]]+Raw[[#This Row],[TotalIncentive]]</f>
        <v>1425</v>
      </c>
      <c r="AH1829" s="69">
        <f>Raw[[#This Row],[Contractor Markup]]/Raw[[#This Row],[RegularPrice]]</f>
        <v>0</v>
      </c>
    </row>
    <row r="1830" spans="1:34" hidden="1" x14ac:dyDescent="0.25">
      <c r="A1830">
        <v>51547</v>
      </c>
      <c r="B1830" t="s">
        <v>2057</v>
      </c>
      <c r="C1830">
        <v>8</v>
      </c>
      <c r="F1830" t="s">
        <v>2091</v>
      </c>
      <c r="G1830" t="s">
        <v>222</v>
      </c>
      <c r="H1830" t="s">
        <v>3145</v>
      </c>
      <c r="I1830" t="s">
        <v>3145</v>
      </c>
      <c r="L1830">
        <v>20</v>
      </c>
      <c r="M1830">
        <f t="shared" si="116"/>
        <v>20</v>
      </c>
      <c r="N1830">
        <v>11.05</v>
      </c>
      <c r="O1830">
        <v>11</v>
      </c>
      <c r="P1830" s="46" t="s">
        <v>27</v>
      </c>
      <c r="Q1830" t="s">
        <v>28</v>
      </c>
      <c r="R1830" s="2">
        <v>1026</v>
      </c>
      <c r="S1830" s="2">
        <v>126</v>
      </c>
      <c r="T1830">
        <v>1.5</v>
      </c>
      <c r="U1830" s="2">
        <v>600</v>
      </c>
      <c r="V1830" s="2">
        <v>900</v>
      </c>
      <c r="W1830" t="s">
        <v>982</v>
      </c>
      <c r="X1830" t="s">
        <v>30</v>
      </c>
      <c r="Y1830" s="6">
        <f t="shared" si="117"/>
        <v>684</v>
      </c>
      <c r="Z1830" s="6">
        <f t="shared" si="118"/>
        <v>84</v>
      </c>
      <c r="AA1830" s="6">
        <f t="shared" si="119"/>
        <v>600</v>
      </c>
      <c r="AD1830" s="50">
        <f>Raw[[#This Row],[Net Contractor Cost after rebate]]+Raw[[#This Row],[TotalIncentive]]</f>
        <v>900</v>
      </c>
      <c r="AH1830" s="69">
        <f>Raw[[#This Row],[Contractor Markup]]/Raw[[#This Row],[RegularPrice]]</f>
        <v>0</v>
      </c>
    </row>
    <row r="1831" spans="1:34" hidden="1" x14ac:dyDescent="0.25">
      <c r="A1831">
        <v>51547</v>
      </c>
      <c r="B1831" t="s">
        <v>2057</v>
      </c>
      <c r="C1831">
        <v>9</v>
      </c>
      <c r="F1831" t="s">
        <v>2092</v>
      </c>
      <c r="G1831" t="s">
        <v>222</v>
      </c>
      <c r="H1831" t="s">
        <v>3145</v>
      </c>
      <c r="I1831" t="s">
        <v>3145</v>
      </c>
      <c r="L1831">
        <v>19</v>
      </c>
      <c r="M1831">
        <f t="shared" si="116"/>
        <v>19</v>
      </c>
      <c r="N1831">
        <v>12.7</v>
      </c>
      <c r="O1831">
        <v>10</v>
      </c>
      <c r="P1831" s="46" t="s">
        <v>27</v>
      </c>
      <c r="Q1831" t="s">
        <v>28</v>
      </c>
      <c r="R1831" s="2">
        <v>1809</v>
      </c>
      <c r="S1831" s="2">
        <v>711</v>
      </c>
      <c r="T1831">
        <v>1.83</v>
      </c>
      <c r="U1831" s="2">
        <v>600</v>
      </c>
      <c r="V1831" s="2">
        <v>1098</v>
      </c>
      <c r="W1831" t="s">
        <v>214</v>
      </c>
      <c r="X1831" t="s">
        <v>30</v>
      </c>
      <c r="Y1831" s="6">
        <f t="shared" si="117"/>
        <v>988.52459016393436</v>
      </c>
      <c r="Z1831" s="6">
        <f t="shared" si="118"/>
        <v>388.52459016393442</v>
      </c>
      <c r="AA1831" s="6">
        <f t="shared" si="119"/>
        <v>600</v>
      </c>
      <c r="AD1831" s="50">
        <f>Raw[[#This Row],[Net Contractor Cost after rebate]]+Raw[[#This Row],[TotalIncentive]]</f>
        <v>1098</v>
      </c>
      <c r="AH1831" s="69">
        <f>Raw[[#This Row],[Contractor Markup]]/Raw[[#This Row],[RegularPrice]]</f>
        <v>0</v>
      </c>
    </row>
    <row r="1832" spans="1:34" hidden="1" x14ac:dyDescent="0.25">
      <c r="A1832">
        <v>51547</v>
      </c>
      <c r="B1832" t="s">
        <v>2057</v>
      </c>
      <c r="C1832">
        <v>10</v>
      </c>
      <c r="F1832" t="s">
        <v>2093</v>
      </c>
      <c r="G1832" t="s">
        <v>222</v>
      </c>
      <c r="H1832" t="s">
        <v>3145</v>
      </c>
      <c r="I1832" t="s">
        <v>3145</v>
      </c>
      <c r="L1832">
        <v>19.5</v>
      </c>
      <c r="M1832">
        <f t="shared" si="116"/>
        <v>20</v>
      </c>
      <c r="N1832">
        <v>12.5</v>
      </c>
      <c r="O1832">
        <v>10</v>
      </c>
      <c r="P1832" s="46" t="s">
        <v>27</v>
      </c>
      <c r="Q1832" t="s">
        <v>28</v>
      </c>
      <c r="R1832" s="2">
        <v>2845</v>
      </c>
      <c r="S1832" s="2">
        <v>1249</v>
      </c>
      <c r="T1832">
        <v>2.66</v>
      </c>
      <c r="U1832" s="2">
        <v>600</v>
      </c>
      <c r="V1832" s="2">
        <v>1596</v>
      </c>
      <c r="W1832" t="s">
        <v>123</v>
      </c>
      <c r="X1832" t="s">
        <v>30</v>
      </c>
      <c r="Y1832" s="6">
        <f t="shared" si="117"/>
        <v>1069.5488721804511</v>
      </c>
      <c r="Z1832" s="6">
        <f t="shared" si="118"/>
        <v>469.5488721804511</v>
      </c>
      <c r="AA1832" s="6">
        <f t="shared" si="119"/>
        <v>600</v>
      </c>
      <c r="AD1832" s="50">
        <f>Raw[[#This Row],[Net Contractor Cost after rebate]]+Raw[[#This Row],[TotalIncentive]]</f>
        <v>1596</v>
      </c>
      <c r="AH1832" s="69">
        <f>Raw[[#This Row],[Contractor Markup]]/Raw[[#This Row],[RegularPrice]]</f>
        <v>0</v>
      </c>
    </row>
    <row r="1833" spans="1:34" hidden="1" x14ac:dyDescent="0.25">
      <c r="A1833">
        <v>51547</v>
      </c>
      <c r="B1833" t="s">
        <v>2057</v>
      </c>
      <c r="C1833">
        <v>11</v>
      </c>
      <c r="F1833" t="s">
        <v>2094</v>
      </c>
      <c r="G1833" t="s">
        <v>228</v>
      </c>
      <c r="H1833" t="s">
        <v>3145</v>
      </c>
      <c r="I1833" t="s">
        <v>3145</v>
      </c>
      <c r="L1833">
        <v>19.7</v>
      </c>
      <c r="M1833">
        <f t="shared" si="116"/>
        <v>20</v>
      </c>
      <c r="N1833">
        <v>10.5</v>
      </c>
      <c r="O1833">
        <v>10.3</v>
      </c>
      <c r="P1833" s="46" t="s">
        <v>27</v>
      </c>
      <c r="Q1833" t="s">
        <v>28</v>
      </c>
      <c r="R1833" s="2">
        <v>3607.98</v>
      </c>
      <c r="S1833" s="2">
        <v>1261.98</v>
      </c>
      <c r="T1833">
        <v>3.91</v>
      </c>
      <c r="U1833" s="2">
        <v>600</v>
      </c>
      <c r="V1833" s="2">
        <v>2346</v>
      </c>
      <c r="W1833" t="s">
        <v>2095</v>
      </c>
      <c r="X1833" t="s">
        <v>30</v>
      </c>
      <c r="Y1833" s="6">
        <f t="shared" si="117"/>
        <v>922.75703324808183</v>
      </c>
      <c r="Z1833" s="6">
        <f t="shared" si="118"/>
        <v>322.75703324808183</v>
      </c>
      <c r="AA1833" s="6">
        <f t="shared" si="119"/>
        <v>600</v>
      </c>
      <c r="AD1833" s="50">
        <f>Raw[[#This Row],[Net Contractor Cost after rebate]]+Raw[[#This Row],[TotalIncentive]]</f>
        <v>2346</v>
      </c>
      <c r="AH1833" s="69">
        <f>Raw[[#This Row],[Contractor Markup]]/Raw[[#This Row],[RegularPrice]]</f>
        <v>0</v>
      </c>
    </row>
    <row r="1834" spans="1:34" hidden="1" x14ac:dyDescent="0.25">
      <c r="A1834">
        <v>51548</v>
      </c>
      <c r="B1834" t="s">
        <v>2057</v>
      </c>
      <c r="C1834">
        <v>12</v>
      </c>
      <c r="F1834" t="s">
        <v>2096</v>
      </c>
      <c r="G1834" t="s">
        <v>743</v>
      </c>
      <c r="H1834" t="s">
        <v>3145</v>
      </c>
      <c r="I1834" t="s">
        <v>3145</v>
      </c>
      <c r="L1834">
        <v>18</v>
      </c>
      <c r="M1834">
        <f t="shared" si="116"/>
        <v>18</v>
      </c>
      <c r="N1834">
        <v>10.8</v>
      </c>
      <c r="O1834">
        <v>9</v>
      </c>
      <c r="P1834" s="46" t="s">
        <v>27</v>
      </c>
      <c r="Q1834" t="s">
        <v>40</v>
      </c>
      <c r="R1834" s="2">
        <v>2365</v>
      </c>
      <c r="S1834" s="2">
        <v>1301</v>
      </c>
      <c r="T1834">
        <v>2.66</v>
      </c>
      <c r="U1834" s="2">
        <v>400</v>
      </c>
      <c r="V1834" s="2">
        <v>1064</v>
      </c>
      <c r="W1834" t="s">
        <v>149</v>
      </c>
      <c r="X1834" t="s">
        <v>30</v>
      </c>
      <c r="Y1834" s="6">
        <f t="shared" si="117"/>
        <v>889.0977443609022</v>
      </c>
      <c r="Z1834" s="6">
        <f t="shared" si="118"/>
        <v>489.09774436090225</v>
      </c>
      <c r="AA1834" s="6">
        <f t="shared" si="119"/>
        <v>399.99999999999994</v>
      </c>
      <c r="AD1834" s="50">
        <f>Raw[[#This Row],[Net Contractor Cost after rebate]]+Raw[[#This Row],[TotalIncentive]]</f>
        <v>1064</v>
      </c>
      <c r="AH1834" s="69">
        <f>Raw[[#This Row],[Contractor Markup]]/Raw[[#This Row],[RegularPrice]]</f>
        <v>0</v>
      </c>
    </row>
    <row r="1835" spans="1:34" hidden="1" x14ac:dyDescent="0.25">
      <c r="A1835">
        <v>51548</v>
      </c>
      <c r="B1835" t="s">
        <v>2057</v>
      </c>
      <c r="C1835">
        <v>13</v>
      </c>
      <c r="F1835" t="s">
        <v>2097</v>
      </c>
      <c r="G1835" t="s">
        <v>743</v>
      </c>
      <c r="H1835" t="s">
        <v>3146</v>
      </c>
      <c r="I1835" t="s">
        <v>3146</v>
      </c>
      <c r="L1835">
        <v>16</v>
      </c>
      <c r="M1835">
        <f t="shared" si="116"/>
        <v>16</v>
      </c>
      <c r="N1835">
        <v>13</v>
      </c>
      <c r="O1835">
        <v>9</v>
      </c>
      <c r="P1835" s="46" t="s">
        <v>51</v>
      </c>
      <c r="Q1835" t="s">
        <v>49</v>
      </c>
      <c r="R1835" s="2">
        <v>2615</v>
      </c>
      <c r="S1835" s="2">
        <v>1712</v>
      </c>
      <c r="T1835">
        <v>3.01</v>
      </c>
      <c r="U1835" s="2">
        <v>300</v>
      </c>
      <c r="V1835" s="2">
        <v>903</v>
      </c>
      <c r="W1835" t="s">
        <v>872</v>
      </c>
      <c r="X1835" t="s">
        <v>30</v>
      </c>
      <c r="Y1835" s="6">
        <f t="shared" si="117"/>
        <v>868.77076411960138</v>
      </c>
      <c r="Z1835" s="6">
        <f t="shared" si="118"/>
        <v>568.77076411960138</v>
      </c>
      <c r="AA1835" s="6">
        <f t="shared" si="119"/>
        <v>300</v>
      </c>
      <c r="AD1835" s="50">
        <f>Raw[[#This Row],[Net Contractor Cost after rebate]]+Raw[[#This Row],[TotalIncentive]]</f>
        <v>903</v>
      </c>
      <c r="AH1835" s="69">
        <f>Raw[[#This Row],[Contractor Markup]]/Raw[[#This Row],[RegularPrice]]</f>
        <v>0</v>
      </c>
    </row>
    <row r="1836" spans="1:34" hidden="1" x14ac:dyDescent="0.25">
      <c r="A1836">
        <v>51548</v>
      </c>
      <c r="B1836" t="s">
        <v>2057</v>
      </c>
      <c r="C1836">
        <v>14</v>
      </c>
      <c r="F1836" t="s">
        <v>2098</v>
      </c>
      <c r="G1836" t="s">
        <v>743</v>
      </c>
      <c r="H1836" t="s">
        <v>3145</v>
      </c>
      <c r="I1836" t="s">
        <v>3145</v>
      </c>
      <c r="L1836">
        <v>19</v>
      </c>
      <c r="M1836">
        <f t="shared" si="116"/>
        <v>19</v>
      </c>
      <c r="N1836">
        <v>12.7</v>
      </c>
      <c r="O1836">
        <v>10</v>
      </c>
      <c r="P1836" s="46" t="s">
        <v>27</v>
      </c>
      <c r="Q1836" t="s">
        <v>28</v>
      </c>
      <c r="R1836" s="2">
        <v>2481</v>
      </c>
      <c r="S1836" s="2">
        <v>1383</v>
      </c>
      <c r="T1836">
        <v>1.83</v>
      </c>
      <c r="U1836" s="2">
        <v>600</v>
      </c>
      <c r="V1836" s="2">
        <v>1098</v>
      </c>
      <c r="W1836" t="s">
        <v>367</v>
      </c>
      <c r="X1836" t="s">
        <v>30</v>
      </c>
      <c r="Y1836" s="6">
        <f t="shared" si="117"/>
        <v>1355.7377049180327</v>
      </c>
      <c r="Z1836" s="6">
        <f t="shared" si="118"/>
        <v>755.7377049180327</v>
      </c>
      <c r="AA1836" s="6">
        <f t="shared" si="119"/>
        <v>600</v>
      </c>
      <c r="AD1836" s="50">
        <f>Raw[[#This Row],[Net Contractor Cost after rebate]]+Raw[[#This Row],[TotalIncentive]]</f>
        <v>1098</v>
      </c>
      <c r="AH1836" s="69">
        <f>Raw[[#This Row],[Contractor Markup]]/Raw[[#This Row],[RegularPrice]]</f>
        <v>0</v>
      </c>
    </row>
    <row r="1837" spans="1:34" hidden="1" x14ac:dyDescent="0.25">
      <c r="A1837">
        <v>51548</v>
      </c>
      <c r="B1837" t="s">
        <v>2057</v>
      </c>
      <c r="C1837">
        <v>15</v>
      </c>
      <c r="F1837" t="s">
        <v>2098</v>
      </c>
      <c r="G1837" t="s">
        <v>743</v>
      </c>
      <c r="H1837" t="s">
        <v>3145</v>
      </c>
      <c r="I1837" t="s">
        <v>3145</v>
      </c>
      <c r="L1837">
        <v>19.7</v>
      </c>
      <c r="M1837">
        <f t="shared" si="116"/>
        <v>20</v>
      </c>
      <c r="N1837">
        <v>10.5</v>
      </c>
      <c r="O1837">
        <v>10.3</v>
      </c>
      <c r="P1837" s="46" t="s">
        <v>27</v>
      </c>
      <c r="Q1837" t="s">
        <v>28</v>
      </c>
      <c r="R1837" s="2">
        <v>3830</v>
      </c>
      <c r="S1837" s="2">
        <v>1484</v>
      </c>
      <c r="T1837">
        <v>3.91</v>
      </c>
      <c r="U1837" s="2">
        <v>600</v>
      </c>
      <c r="V1837" s="2">
        <v>2346</v>
      </c>
      <c r="W1837" t="s">
        <v>367</v>
      </c>
      <c r="X1837" t="s">
        <v>30</v>
      </c>
      <c r="Y1837" s="6">
        <f t="shared" si="117"/>
        <v>979.53964194373395</v>
      </c>
      <c r="Z1837" s="6">
        <f t="shared" si="118"/>
        <v>379.53964194373401</v>
      </c>
      <c r="AA1837" s="6">
        <f t="shared" si="119"/>
        <v>600</v>
      </c>
      <c r="AD1837" s="50">
        <f>Raw[[#This Row],[Net Contractor Cost after rebate]]+Raw[[#This Row],[TotalIncentive]]</f>
        <v>2346</v>
      </c>
      <c r="AH1837" s="69">
        <f>Raw[[#This Row],[Contractor Markup]]/Raw[[#This Row],[RegularPrice]]</f>
        <v>0</v>
      </c>
    </row>
    <row r="1838" spans="1:34" hidden="1" x14ac:dyDescent="0.25">
      <c r="A1838">
        <v>51548</v>
      </c>
      <c r="B1838" t="s">
        <v>2057</v>
      </c>
      <c r="C1838">
        <v>16</v>
      </c>
      <c r="F1838" t="s">
        <v>2099</v>
      </c>
      <c r="G1838" t="s">
        <v>786</v>
      </c>
      <c r="H1838" t="s">
        <v>3145</v>
      </c>
      <c r="I1838" t="s">
        <v>3145</v>
      </c>
      <c r="L1838">
        <v>21.5</v>
      </c>
      <c r="M1838">
        <f t="shared" si="116"/>
        <v>22</v>
      </c>
      <c r="N1838">
        <v>12.05</v>
      </c>
      <c r="O1838">
        <v>12</v>
      </c>
      <c r="P1838" s="46" t="s">
        <v>27</v>
      </c>
      <c r="Q1838" t="s">
        <v>28</v>
      </c>
      <c r="R1838" s="2">
        <v>688</v>
      </c>
      <c r="S1838" s="2">
        <v>88</v>
      </c>
      <c r="T1838">
        <v>1</v>
      </c>
      <c r="U1838" s="2">
        <v>600</v>
      </c>
      <c r="V1838" s="2">
        <v>600</v>
      </c>
      <c r="W1838" t="s">
        <v>2100</v>
      </c>
      <c r="X1838" t="s">
        <v>30</v>
      </c>
      <c r="Y1838" s="6">
        <f t="shared" si="117"/>
        <v>688</v>
      </c>
      <c r="Z1838" s="6">
        <f t="shared" si="118"/>
        <v>88</v>
      </c>
      <c r="AA1838" s="6">
        <f t="shared" si="119"/>
        <v>600</v>
      </c>
      <c r="AD1838" s="50">
        <f>Raw[[#This Row],[Net Contractor Cost after rebate]]+Raw[[#This Row],[TotalIncentive]]</f>
        <v>600</v>
      </c>
      <c r="AH1838" s="69">
        <f>Raw[[#This Row],[Contractor Markup]]/Raw[[#This Row],[RegularPrice]]</f>
        <v>0</v>
      </c>
    </row>
    <row r="1839" spans="1:34" hidden="1" x14ac:dyDescent="0.25">
      <c r="A1839">
        <v>51548</v>
      </c>
      <c r="B1839" t="s">
        <v>2057</v>
      </c>
      <c r="C1839">
        <v>18</v>
      </c>
      <c r="F1839" t="s">
        <v>2101</v>
      </c>
      <c r="G1839" t="s">
        <v>786</v>
      </c>
      <c r="H1839" t="s">
        <v>3145</v>
      </c>
      <c r="I1839" t="s">
        <v>3145</v>
      </c>
      <c r="L1839">
        <v>20</v>
      </c>
      <c r="M1839">
        <f t="shared" si="116"/>
        <v>20</v>
      </c>
      <c r="N1839">
        <v>11.05</v>
      </c>
      <c r="O1839">
        <v>11</v>
      </c>
      <c r="P1839" s="46" t="s">
        <v>27</v>
      </c>
      <c r="Q1839" t="s">
        <v>28</v>
      </c>
      <c r="R1839" s="2">
        <v>1103.58</v>
      </c>
      <c r="S1839" s="2">
        <v>203.58</v>
      </c>
      <c r="T1839">
        <v>1.5</v>
      </c>
      <c r="U1839" s="2">
        <v>600</v>
      </c>
      <c r="V1839" s="2">
        <v>900</v>
      </c>
      <c r="W1839" t="s">
        <v>2095</v>
      </c>
      <c r="X1839" t="s">
        <v>30</v>
      </c>
      <c r="Y1839" s="6">
        <f t="shared" si="117"/>
        <v>735.71999999999991</v>
      </c>
      <c r="Z1839" s="6">
        <f t="shared" si="118"/>
        <v>135.72</v>
      </c>
      <c r="AA1839" s="6">
        <f t="shared" si="119"/>
        <v>599.99999999999989</v>
      </c>
      <c r="AD1839" s="50">
        <f>Raw[[#This Row],[Net Contractor Cost after rebate]]+Raw[[#This Row],[TotalIncentive]]</f>
        <v>900</v>
      </c>
      <c r="AH1839" s="69">
        <f>Raw[[#This Row],[Contractor Markup]]/Raw[[#This Row],[RegularPrice]]</f>
        <v>0</v>
      </c>
    </row>
    <row r="1840" spans="1:34" hidden="1" x14ac:dyDescent="0.25">
      <c r="A1840">
        <v>51548</v>
      </c>
      <c r="B1840" t="s">
        <v>2057</v>
      </c>
      <c r="C1840">
        <v>19</v>
      </c>
      <c r="F1840" t="s">
        <v>2102</v>
      </c>
      <c r="G1840" t="s">
        <v>786</v>
      </c>
      <c r="H1840" t="s">
        <v>3145</v>
      </c>
      <c r="I1840" t="s">
        <v>3145</v>
      </c>
      <c r="L1840">
        <v>21.5</v>
      </c>
      <c r="M1840">
        <f t="shared" si="116"/>
        <v>22</v>
      </c>
      <c r="N1840">
        <v>12.5</v>
      </c>
      <c r="O1840">
        <v>10</v>
      </c>
      <c r="P1840" s="46" t="s">
        <v>27</v>
      </c>
      <c r="Q1840" t="s">
        <v>28</v>
      </c>
      <c r="R1840" s="2">
        <v>1504</v>
      </c>
      <c r="S1840" s="2">
        <v>904</v>
      </c>
      <c r="T1840">
        <v>1</v>
      </c>
      <c r="U1840" s="2">
        <v>600</v>
      </c>
      <c r="V1840" s="2">
        <v>600</v>
      </c>
      <c r="W1840" t="s">
        <v>1091</v>
      </c>
      <c r="X1840" t="s">
        <v>30</v>
      </c>
      <c r="Y1840" s="6">
        <f t="shared" si="117"/>
        <v>1504</v>
      </c>
      <c r="Z1840" s="6">
        <f t="shared" si="118"/>
        <v>904</v>
      </c>
      <c r="AA1840" s="6">
        <f t="shared" si="119"/>
        <v>600</v>
      </c>
      <c r="AD1840" s="50">
        <f>Raw[[#This Row],[Net Contractor Cost after rebate]]+Raw[[#This Row],[TotalIncentive]]</f>
        <v>600</v>
      </c>
      <c r="AH1840" s="69">
        <f>Raw[[#This Row],[Contractor Markup]]/Raw[[#This Row],[RegularPrice]]</f>
        <v>0</v>
      </c>
    </row>
    <row r="1841" spans="1:34" hidden="1" x14ac:dyDescent="0.25">
      <c r="A1841">
        <v>51548</v>
      </c>
      <c r="B1841" t="s">
        <v>2057</v>
      </c>
      <c r="C1841">
        <v>20</v>
      </c>
      <c r="F1841" t="s">
        <v>2103</v>
      </c>
      <c r="G1841" t="s">
        <v>786</v>
      </c>
      <c r="H1841" t="s">
        <v>3145</v>
      </c>
      <c r="I1841" t="s">
        <v>3145</v>
      </c>
      <c r="L1841">
        <v>18</v>
      </c>
      <c r="M1841">
        <f t="shared" si="116"/>
        <v>18</v>
      </c>
      <c r="N1841">
        <v>10.5</v>
      </c>
      <c r="O1841">
        <v>9</v>
      </c>
      <c r="P1841" s="46" t="s">
        <v>27</v>
      </c>
      <c r="Q1841" t="s">
        <v>40</v>
      </c>
      <c r="R1841" s="2">
        <v>1223</v>
      </c>
      <c r="S1841" s="2">
        <v>500</v>
      </c>
      <c r="T1841">
        <v>1.83</v>
      </c>
      <c r="U1841" s="2">
        <v>400</v>
      </c>
      <c r="V1841" s="2">
        <v>732</v>
      </c>
      <c r="W1841" t="s">
        <v>1820</v>
      </c>
      <c r="X1841" t="s">
        <v>30</v>
      </c>
      <c r="Y1841" s="6">
        <f t="shared" si="117"/>
        <v>668.30601092896177</v>
      </c>
      <c r="Z1841" s="6">
        <f t="shared" si="118"/>
        <v>273.22404371584696</v>
      </c>
      <c r="AA1841" s="6">
        <f t="shared" si="119"/>
        <v>395.08196721311481</v>
      </c>
      <c r="AD1841" s="50">
        <f>Raw[[#This Row],[Net Contractor Cost after rebate]]+Raw[[#This Row],[TotalIncentive]]</f>
        <v>732</v>
      </c>
      <c r="AH1841" s="69">
        <f>Raw[[#This Row],[Contractor Markup]]/Raw[[#This Row],[RegularPrice]]</f>
        <v>0</v>
      </c>
    </row>
    <row r="1842" spans="1:34" hidden="1" x14ac:dyDescent="0.25">
      <c r="A1842">
        <v>51548</v>
      </c>
      <c r="B1842" t="s">
        <v>2057</v>
      </c>
      <c r="C1842">
        <v>21</v>
      </c>
      <c r="F1842" t="s">
        <v>2104</v>
      </c>
      <c r="G1842" t="s">
        <v>786</v>
      </c>
      <c r="H1842" t="s">
        <v>3145</v>
      </c>
      <c r="I1842" t="s">
        <v>3145</v>
      </c>
      <c r="L1842">
        <v>19</v>
      </c>
      <c r="M1842">
        <f t="shared" si="116"/>
        <v>19</v>
      </c>
      <c r="N1842">
        <v>12.7</v>
      </c>
      <c r="O1842">
        <v>10</v>
      </c>
      <c r="P1842" s="46" t="s">
        <v>27</v>
      </c>
      <c r="Q1842" t="s">
        <v>28</v>
      </c>
      <c r="R1842" s="2">
        <v>2384</v>
      </c>
      <c r="S1842" s="2">
        <v>1286</v>
      </c>
      <c r="T1842">
        <v>1.83</v>
      </c>
      <c r="U1842" s="2">
        <v>600</v>
      </c>
      <c r="V1842" s="2">
        <v>1098</v>
      </c>
      <c r="W1842" t="s">
        <v>312</v>
      </c>
      <c r="X1842" t="s">
        <v>30</v>
      </c>
      <c r="Y1842" s="6">
        <f t="shared" si="117"/>
        <v>1302.7322404371585</v>
      </c>
      <c r="Z1842" s="6">
        <f t="shared" si="118"/>
        <v>702.73224043715845</v>
      </c>
      <c r="AA1842" s="6">
        <f t="shared" si="119"/>
        <v>600</v>
      </c>
      <c r="AD1842" s="50">
        <f>Raw[[#This Row],[Net Contractor Cost after rebate]]+Raw[[#This Row],[TotalIncentive]]</f>
        <v>1098</v>
      </c>
      <c r="AH1842" s="69">
        <f>Raw[[#This Row],[Contractor Markup]]/Raw[[#This Row],[RegularPrice]]</f>
        <v>0</v>
      </c>
    </row>
    <row r="1843" spans="1:34" hidden="1" x14ac:dyDescent="0.25">
      <c r="A1843">
        <v>51548</v>
      </c>
      <c r="B1843" t="s">
        <v>2057</v>
      </c>
      <c r="C1843">
        <v>22</v>
      </c>
      <c r="F1843" t="s">
        <v>2105</v>
      </c>
      <c r="G1843" t="s">
        <v>786</v>
      </c>
      <c r="H1843" t="s">
        <v>3145</v>
      </c>
      <c r="I1843" t="s">
        <v>3145</v>
      </c>
      <c r="L1843">
        <v>21.5</v>
      </c>
      <c r="M1843">
        <f t="shared" si="116"/>
        <v>22</v>
      </c>
      <c r="N1843">
        <v>12.05</v>
      </c>
      <c r="O1843">
        <v>12</v>
      </c>
      <c r="P1843" s="46" t="s">
        <v>27</v>
      </c>
      <c r="Q1843" t="s">
        <v>28</v>
      </c>
      <c r="R1843" s="2">
        <v>925.22</v>
      </c>
      <c r="S1843" s="2">
        <v>600</v>
      </c>
      <c r="T1843">
        <v>1</v>
      </c>
      <c r="U1843" s="2">
        <v>600</v>
      </c>
      <c r="V1843" s="2">
        <v>600</v>
      </c>
      <c r="W1843" t="s">
        <v>900</v>
      </c>
      <c r="X1843" t="s">
        <v>30</v>
      </c>
      <c r="Y1843" s="6">
        <f t="shared" si="117"/>
        <v>925.22</v>
      </c>
      <c r="Z1843" s="6">
        <f t="shared" si="118"/>
        <v>600</v>
      </c>
      <c r="AA1843" s="6">
        <f t="shared" si="119"/>
        <v>325.22000000000003</v>
      </c>
      <c r="AD1843" s="50">
        <f>Raw[[#This Row],[Net Contractor Cost after rebate]]+Raw[[#This Row],[TotalIncentive]]</f>
        <v>600</v>
      </c>
      <c r="AH1843" s="69">
        <f>Raw[[#This Row],[Contractor Markup]]/Raw[[#This Row],[RegularPrice]]</f>
        <v>0</v>
      </c>
    </row>
    <row r="1844" spans="1:34" hidden="1" x14ac:dyDescent="0.25">
      <c r="A1844">
        <v>51548</v>
      </c>
      <c r="B1844" t="s">
        <v>2057</v>
      </c>
      <c r="C1844">
        <v>23</v>
      </c>
      <c r="F1844" t="s">
        <v>2106</v>
      </c>
      <c r="G1844" t="s">
        <v>786</v>
      </c>
      <c r="H1844" t="s">
        <v>3145</v>
      </c>
      <c r="I1844" t="s">
        <v>3145</v>
      </c>
      <c r="L1844">
        <v>18</v>
      </c>
      <c r="M1844">
        <f t="shared" si="116"/>
        <v>18</v>
      </c>
      <c r="N1844">
        <v>10.5</v>
      </c>
      <c r="O1844">
        <v>9</v>
      </c>
      <c r="P1844" s="46" t="s">
        <v>27</v>
      </c>
      <c r="Q1844" t="s">
        <v>40</v>
      </c>
      <c r="R1844" s="2">
        <v>1341</v>
      </c>
      <c r="S1844" s="2">
        <v>609</v>
      </c>
      <c r="T1844">
        <v>1.83</v>
      </c>
      <c r="U1844" s="2">
        <v>400</v>
      </c>
      <c r="V1844" s="2">
        <v>732</v>
      </c>
      <c r="W1844" t="s">
        <v>240</v>
      </c>
      <c r="X1844" t="s">
        <v>30</v>
      </c>
      <c r="Y1844" s="6">
        <f t="shared" si="117"/>
        <v>732.78688524590166</v>
      </c>
      <c r="Z1844" s="6">
        <f t="shared" si="118"/>
        <v>332.7868852459016</v>
      </c>
      <c r="AA1844" s="6">
        <f t="shared" si="119"/>
        <v>400.00000000000006</v>
      </c>
      <c r="AD1844" s="50">
        <f>Raw[[#This Row],[Net Contractor Cost after rebate]]+Raw[[#This Row],[TotalIncentive]]</f>
        <v>732</v>
      </c>
      <c r="AH1844" s="69">
        <f>Raw[[#This Row],[Contractor Markup]]/Raw[[#This Row],[RegularPrice]]</f>
        <v>0</v>
      </c>
    </row>
    <row r="1845" spans="1:34" hidden="1" x14ac:dyDescent="0.25">
      <c r="A1845">
        <v>51548</v>
      </c>
      <c r="B1845" t="s">
        <v>2057</v>
      </c>
      <c r="C1845">
        <v>24</v>
      </c>
      <c r="F1845" t="s">
        <v>2107</v>
      </c>
      <c r="G1845" t="s">
        <v>786</v>
      </c>
      <c r="H1845" t="s">
        <v>3145</v>
      </c>
      <c r="I1845" t="s">
        <v>3145</v>
      </c>
      <c r="L1845">
        <v>18</v>
      </c>
      <c r="M1845">
        <f t="shared" si="116"/>
        <v>18</v>
      </c>
      <c r="N1845">
        <v>10.5</v>
      </c>
      <c r="O1845">
        <v>9</v>
      </c>
      <c r="P1845" s="46" t="s">
        <v>27</v>
      </c>
      <c r="Q1845" t="s">
        <v>40</v>
      </c>
      <c r="R1845" s="2">
        <v>1341</v>
      </c>
      <c r="S1845" s="2">
        <v>609</v>
      </c>
      <c r="T1845">
        <v>1.83</v>
      </c>
      <c r="U1845" s="2">
        <v>400</v>
      </c>
      <c r="V1845" s="2">
        <v>732</v>
      </c>
      <c r="W1845" t="s">
        <v>771</v>
      </c>
      <c r="X1845" t="s">
        <v>30</v>
      </c>
      <c r="Y1845" s="6">
        <f t="shared" si="117"/>
        <v>732.78688524590166</v>
      </c>
      <c r="Z1845" s="6">
        <f t="shared" si="118"/>
        <v>332.7868852459016</v>
      </c>
      <c r="AA1845" s="6">
        <f t="shared" si="119"/>
        <v>400.00000000000006</v>
      </c>
      <c r="AD1845" s="50">
        <f>Raw[[#This Row],[Net Contractor Cost after rebate]]+Raw[[#This Row],[TotalIncentive]]</f>
        <v>732</v>
      </c>
      <c r="AH1845" s="69">
        <f>Raw[[#This Row],[Contractor Markup]]/Raw[[#This Row],[RegularPrice]]</f>
        <v>0</v>
      </c>
    </row>
    <row r="1846" spans="1:34" hidden="1" x14ac:dyDescent="0.25">
      <c r="A1846">
        <v>51548</v>
      </c>
      <c r="B1846" t="s">
        <v>2057</v>
      </c>
      <c r="C1846">
        <v>25</v>
      </c>
      <c r="F1846" t="s">
        <v>2107</v>
      </c>
      <c r="G1846" t="s">
        <v>786</v>
      </c>
      <c r="H1846" t="s">
        <v>3145</v>
      </c>
      <c r="I1846" t="s">
        <v>3145</v>
      </c>
      <c r="L1846">
        <v>18</v>
      </c>
      <c r="M1846">
        <f t="shared" si="116"/>
        <v>18</v>
      </c>
      <c r="N1846">
        <v>10.5</v>
      </c>
      <c r="O1846">
        <v>9</v>
      </c>
      <c r="P1846" s="46" t="s">
        <v>27</v>
      </c>
      <c r="Q1846" t="s">
        <v>40</v>
      </c>
      <c r="R1846" s="2">
        <v>1341</v>
      </c>
      <c r="S1846" s="2">
        <v>609</v>
      </c>
      <c r="T1846">
        <v>1.83</v>
      </c>
      <c r="U1846" s="2">
        <v>400</v>
      </c>
      <c r="V1846" s="2">
        <v>732</v>
      </c>
      <c r="W1846" t="s">
        <v>771</v>
      </c>
      <c r="X1846" t="s">
        <v>30</v>
      </c>
      <c r="Y1846" s="6">
        <f t="shared" si="117"/>
        <v>732.78688524590166</v>
      </c>
      <c r="Z1846" s="6">
        <f t="shared" si="118"/>
        <v>332.7868852459016</v>
      </c>
      <c r="AA1846" s="6">
        <f t="shared" si="119"/>
        <v>400.00000000000006</v>
      </c>
      <c r="AD1846" s="50">
        <f>Raw[[#This Row],[Net Contractor Cost after rebate]]+Raw[[#This Row],[TotalIncentive]]</f>
        <v>732</v>
      </c>
      <c r="AH1846" s="69">
        <f>Raw[[#This Row],[Contractor Markup]]/Raw[[#This Row],[RegularPrice]]</f>
        <v>0</v>
      </c>
    </row>
    <row r="1847" spans="1:34" hidden="1" x14ac:dyDescent="0.25">
      <c r="A1847">
        <v>51548</v>
      </c>
      <c r="B1847" t="s">
        <v>2057</v>
      </c>
      <c r="C1847">
        <v>1</v>
      </c>
      <c r="F1847" t="s">
        <v>2108</v>
      </c>
      <c r="G1847" t="s">
        <v>439</v>
      </c>
      <c r="H1847" t="s">
        <v>3145</v>
      </c>
      <c r="I1847" t="s">
        <v>3145</v>
      </c>
      <c r="L1847">
        <v>19.7</v>
      </c>
      <c r="M1847">
        <f t="shared" si="116"/>
        <v>20</v>
      </c>
      <c r="N1847">
        <v>10.5</v>
      </c>
      <c r="O1847">
        <v>10.3</v>
      </c>
      <c r="P1847" s="46" t="s">
        <v>27</v>
      </c>
      <c r="Q1847" t="s">
        <v>28</v>
      </c>
      <c r="R1847" s="2">
        <v>4243.37</v>
      </c>
      <c r="S1847" s="2">
        <v>1897.37</v>
      </c>
      <c r="T1847">
        <v>3.91</v>
      </c>
      <c r="U1847" s="2">
        <v>600</v>
      </c>
      <c r="V1847" s="2">
        <v>2346</v>
      </c>
      <c r="W1847" t="s">
        <v>298</v>
      </c>
      <c r="X1847" t="s">
        <v>30</v>
      </c>
      <c r="Y1847" s="6">
        <f t="shared" si="117"/>
        <v>1085.2608695652173</v>
      </c>
      <c r="Z1847" s="6">
        <f t="shared" si="118"/>
        <v>485.26086956521732</v>
      </c>
      <c r="AA1847" s="6">
        <f t="shared" si="119"/>
        <v>600</v>
      </c>
      <c r="AD1847" s="50">
        <f>Raw[[#This Row],[Net Contractor Cost after rebate]]+Raw[[#This Row],[TotalIncentive]]</f>
        <v>2346</v>
      </c>
      <c r="AH1847" s="69">
        <f>Raw[[#This Row],[Contractor Markup]]/Raw[[#This Row],[RegularPrice]]</f>
        <v>0</v>
      </c>
    </row>
    <row r="1848" spans="1:34" hidden="1" x14ac:dyDescent="0.25">
      <c r="A1848">
        <v>51548</v>
      </c>
      <c r="B1848" t="s">
        <v>2057</v>
      </c>
      <c r="C1848">
        <v>2</v>
      </c>
      <c r="F1848" t="s">
        <v>2109</v>
      </c>
      <c r="G1848" t="s">
        <v>439</v>
      </c>
      <c r="H1848" t="s">
        <v>3146</v>
      </c>
      <c r="I1848" t="s">
        <v>3146</v>
      </c>
      <c r="L1848">
        <v>16</v>
      </c>
      <c r="M1848">
        <f t="shared" si="116"/>
        <v>16</v>
      </c>
      <c r="N1848">
        <v>13</v>
      </c>
      <c r="O1848">
        <v>9</v>
      </c>
      <c r="P1848" s="46" t="s">
        <v>51</v>
      </c>
      <c r="Q1848" t="s">
        <v>49</v>
      </c>
      <c r="R1848" s="2">
        <v>2446</v>
      </c>
      <c r="S1848" s="2">
        <v>1573</v>
      </c>
      <c r="T1848">
        <v>2.91</v>
      </c>
      <c r="U1848" s="2">
        <v>300</v>
      </c>
      <c r="V1848" s="2">
        <v>873</v>
      </c>
      <c r="W1848" t="s">
        <v>374</v>
      </c>
      <c r="X1848" t="s">
        <v>30</v>
      </c>
      <c r="Y1848" s="6">
        <f t="shared" si="117"/>
        <v>840.54982817869416</v>
      </c>
      <c r="Z1848" s="6">
        <f t="shared" si="118"/>
        <v>540.54982817869416</v>
      </c>
      <c r="AA1848" s="6">
        <f t="shared" si="119"/>
        <v>300</v>
      </c>
      <c r="AD1848" s="50">
        <f>Raw[[#This Row],[Net Contractor Cost after rebate]]+Raw[[#This Row],[TotalIncentive]]</f>
        <v>873</v>
      </c>
      <c r="AH1848" s="69">
        <f>Raw[[#This Row],[Contractor Markup]]/Raw[[#This Row],[RegularPrice]]</f>
        <v>0</v>
      </c>
    </row>
    <row r="1849" spans="1:34" hidden="1" x14ac:dyDescent="0.25">
      <c r="A1849">
        <v>51548</v>
      </c>
      <c r="B1849" t="s">
        <v>2057</v>
      </c>
      <c r="C1849">
        <v>3</v>
      </c>
      <c r="F1849" t="s">
        <v>2110</v>
      </c>
      <c r="G1849" t="s">
        <v>712</v>
      </c>
      <c r="H1849" t="s">
        <v>3145</v>
      </c>
      <c r="I1849" t="s">
        <v>3145</v>
      </c>
      <c r="L1849">
        <v>19</v>
      </c>
      <c r="M1849">
        <f t="shared" si="116"/>
        <v>19</v>
      </c>
      <c r="N1849">
        <v>9.3000000000000007</v>
      </c>
      <c r="O1849">
        <v>10.199999999999999</v>
      </c>
      <c r="P1849" s="46" t="s">
        <v>27</v>
      </c>
      <c r="Q1849" t="s">
        <v>28</v>
      </c>
      <c r="R1849" s="2">
        <v>4202</v>
      </c>
      <c r="S1849" s="2">
        <v>2402</v>
      </c>
      <c r="T1849">
        <v>3</v>
      </c>
      <c r="U1849" s="2">
        <v>600</v>
      </c>
      <c r="V1849" s="2">
        <v>1800</v>
      </c>
      <c r="W1849" t="s">
        <v>214</v>
      </c>
      <c r="X1849" t="s">
        <v>30</v>
      </c>
      <c r="Y1849" s="6">
        <f t="shared" si="117"/>
        <v>1400.6666666666667</v>
      </c>
      <c r="Z1849" s="6">
        <f t="shared" si="118"/>
        <v>800.66666666666663</v>
      </c>
      <c r="AA1849" s="6">
        <f t="shared" si="119"/>
        <v>600.00000000000011</v>
      </c>
      <c r="AD1849" s="50">
        <f>Raw[[#This Row],[Net Contractor Cost after rebate]]+Raw[[#This Row],[TotalIncentive]]</f>
        <v>1800</v>
      </c>
      <c r="AH1849" s="69">
        <f>Raw[[#This Row],[Contractor Markup]]/Raw[[#This Row],[RegularPrice]]</f>
        <v>0</v>
      </c>
    </row>
    <row r="1850" spans="1:34" hidden="1" x14ac:dyDescent="0.25">
      <c r="A1850">
        <v>51548</v>
      </c>
      <c r="B1850" t="s">
        <v>2057</v>
      </c>
      <c r="C1850">
        <v>4</v>
      </c>
      <c r="F1850" t="s">
        <v>2111</v>
      </c>
      <c r="G1850" t="s">
        <v>712</v>
      </c>
      <c r="H1850" t="s">
        <v>3145</v>
      </c>
      <c r="I1850" t="s">
        <v>3145</v>
      </c>
      <c r="L1850">
        <v>21</v>
      </c>
      <c r="M1850">
        <f t="shared" si="116"/>
        <v>21</v>
      </c>
      <c r="N1850">
        <v>13</v>
      </c>
      <c r="O1850">
        <v>10</v>
      </c>
      <c r="P1850" s="46" t="s">
        <v>27</v>
      </c>
      <c r="Q1850" t="s">
        <v>28</v>
      </c>
      <c r="R1850" s="2">
        <v>3734</v>
      </c>
      <c r="S1850" s="2">
        <v>1238</v>
      </c>
      <c r="T1850">
        <v>1.5</v>
      </c>
      <c r="U1850" s="2">
        <v>600</v>
      </c>
      <c r="V1850" s="2">
        <v>900</v>
      </c>
      <c r="W1850" t="s">
        <v>2112</v>
      </c>
      <c r="X1850" t="s">
        <v>30</v>
      </c>
      <c r="Y1850" s="6">
        <f t="shared" si="117"/>
        <v>2489.3333333333335</v>
      </c>
      <c r="Z1850" s="6">
        <f t="shared" si="118"/>
        <v>825.33333333333337</v>
      </c>
      <c r="AA1850" s="6">
        <f t="shared" si="119"/>
        <v>1664</v>
      </c>
      <c r="AD1850" s="50">
        <f>Raw[[#This Row],[Net Contractor Cost after rebate]]+Raw[[#This Row],[TotalIncentive]]</f>
        <v>900</v>
      </c>
      <c r="AH1850" s="69">
        <f>Raw[[#This Row],[Contractor Markup]]/Raw[[#This Row],[RegularPrice]]</f>
        <v>0</v>
      </c>
    </row>
    <row r="1851" spans="1:34" hidden="1" x14ac:dyDescent="0.25">
      <c r="A1851">
        <v>51548</v>
      </c>
      <c r="B1851" t="s">
        <v>2057</v>
      </c>
      <c r="C1851">
        <v>5</v>
      </c>
      <c r="F1851" t="s">
        <v>2113</v>
      </c>
      <c r="G1851" t="s">
        <v>712</v>
      </c>
      <c r="H1851" t="s">
        <v>3145</v>
      </c>
      <c r="I1851" t="s">
        <v>3145</v>
      </c>
      <c r="L1851">
        <v>19.5</v>
      </c>
      <c r="M1851">
        <f t="shared" si="116"/>
        <v>20</v>
      </c>
      <c r="N1851">
        <v>9.3000000000000007</v>
      </c>
      <c r="O1851">
        <v>10</v>
      </c>
      <c r="P1851" s="46" t="s">
        <v>27</v>
      </c>
      <c r="Q1851" t="s">
        <v>28</v>
      </c>
      <c r="R1851" s="2">
        <v>3144</v>
      </c>
      <c r="S1851" s="2">
        <v>1548</v>
      </c>
      <c r="T1851">
        <v>2.66</v>
      </c>
      <c r="U1851" s="2">
        <v>600</v>
      </c>
      <c r="V1851" s="2">
        <v>1596</v>
      </c>
      <c r="W1851" t="s">
        <v>2112</v>
      </c>
      <c r="X1851" t="s">
        <v>30</v>
      </c>
      <c r="Y1851" s="6">
        <f t="shared" si="117"/>
        <v>1181.9548872180451</v>
      </c>
      <c r="Z1851" s="6">
        <f t="shared" si="118"/>
        <v>581.95488721804509</v>
      </c>
      <c r="AA1851" s="6">
        <f t="shared" si="119"/>
        <v>600</v>
      </c>
      <c r="AD1851" s="50">
        <f>Raw[[#This Row],[Net Contractor Cost after rebate]]+Raw[[#This Row],[TotalIncentive]]</f>
        <v>1596</v>
      </c>
      <c r="AH1851" s="69">
        <f>Raw[[#This Row],[Contractor Markup]]/Raw[[#This Row],[RegularPrice]]</f>
        <v>0</v>
      </c>
    </row>
    <row r="1852" spans="1:34" hidden="1" x14ac:dyDescent="0.25">
      <c r="A1852">
        <v>51548</v>
      </c>
      <c r="B1852" t="s">
        <v>2057</v>
      </c>
      <c r="C1852">
        <v>6</v>
      </c>
      <c r="F1852" t="s">
        <v>2114</v>
      </c>
      <c r="G1852" t="s">
        <v>712</v>
      </c>
      <c r="H1852" t="s">
        <v>3145</v>
      </c>
      <c r="I1852" t="s">
        <v>3145</v>
      </c>
      <c r="L1852">
        <v>19.5</v>
      </c>
      <c r="M1852">
        <f t="shared" si="116"/>
        <v>20</v>
      </c>
      <c r="N1852">
        <v>9.3000000000000007</v>
      </c>
      <c r="O1852">
        <v>10</v>
      </c>
      <c r="P1852" s="46" t="s">
        <v>27</v>
      </c>
      <c r="Q1852" t="s">
        <v>28</v>
      </c>
      <c r="R1852" s="2">
        <v>3144</v>
      </c>
      <c r="S1852" s="2">
        <v>1548</v>
      </c>
      <c r="T1852">
        <v>2.66</v>
      </c>
      <c r="U1852" s="2">
        <v>600</v>
      </c>
      <c r="V1852" s="2">
        <v>1596</v>
      </c>
      <c r="W1852" t="s">
        <v>867</v>
      </c>
      <c r="X1852" t="s">
        <v>30</v>
      </c>
      <c r="Y1852" s="6">
        <f t="shared" si="117"/>
        <v>1181.9548872180451</v>
      </c>
      <c r="Z1852" s="6">
        <f t="shared" si="118"/>
        <v>581.95488721804509</v>
      </c>
      <c r="AA1852" s="6">
        <f t="shared" si="119"/>
        <v>600</v>
      </c>
      <c r="AD1852" s="50">
        <f>Raw[[#This Row],[Net Contractor Cost after rebate]]+Raw[[#This Row],[TotalIncentive]]</f>
        <v>1596</v>
      </c>
      <c r="AH1852" s="69">
        <f>Raw[[#This Row],[Contractor Markup]]/Raw[[#This Row],[RegularPrice]]</f>
        <v>0</v>
      </c>
    </row>
    <row r="1853" spans="1:34" hidden="1" x14ac:dyDescent="0.25">
      <c r="A1853">
        <v>51548</v>
      </c>
      <c r="B1853" t="s">
        <v>2057</v>
      </c>
      <c r="C1853">
        <v>7</v>
      </c>
      <c r="F1853" t="s">
        <v>2115</v>
      </c>
      <c r="G1853" t="s">
        <v>743</v>
      </c>
      <c r="H1853" t="s">
        <v>3133</v>
      </c>
      <c r="I1853" t="s">
        <v>3133</v>
      </c>
      <c r="L1853">
        <v>21</v>
      </c>
      <c r="M1853">
        <f t="shared" si="116"/>
        <v>21</v>
      </c>
      <c r="N1853">
        <v>12.5</v>
      </c>
      <c r="O1853">
        <v>12</v>
      </c>
      <c r="P1853" s="46" t="s">
        <v>27</v>
      </c>
      <c r="Q1853" t="s">
        <v>28</v>
      </c>
      <c r="R1853" s="2">
        <v>1560</v>
      </c>
      <c r="S1853" s="2">
        <v>702</v>
      </c>
      <c r="T1853">
        <v>1.43</v>
      </c>
      <c r="U1853" s="2">
        <v>600</v>
      </c>
      <c r="V1853" s="2">
        <v>858</v>
      </c>
      <c r="W1853" t="s">
        <v>2117</v>
      </c>
      <c r="X1853" t="s">
        <v>30</v>
      </c>
      <c r="Y1853" s="6">
        <f t="shared" si="117"/>
        <v>1090.909090909091</v>
      </c>
      <c r="Z1853" s="6">
        <f t="shared" si="118"/>
        <v>490.90909090909093</v>
      </c>
      <c r="AA1853" s="6">
        <f t="shared" si="119"/>
        <v>600</v>
      </c>
      <c r="AD1853" s="50">
        <f>Raw[[#This Row],[Net Contractor Cost after rebate]]+Raw[[#This Row],[TotalIncentive]]</f>
        <v>858</v>
      </c>
      <c r="AH1853" s="69">
        <f>Raw[[#This Row],[Contractor Markup]]/Raw[[#This Row],[RegularPrice]]</f>
        <v>0</v>
      </c>
    </row>
    <row r="1854" spans="1:34" hidden="1" x14ac:dyDescent="0.25">
      <c r="A1854">
        <v>51548</v>
      </c>
      <c r="B1854" t="s">
        <v>2057</v>
      </c>
      <c r="C1854">
        <v>8</v>
      </c>
      <c r="F1854" t="s">
        <v>2118</v>
      </c>
      <c r="G1854" t="s">
        <v>743</v>
      </c>
      <c r="H1854" t="s">
        <v>3145</v>
      </c>
      <c r="I1854" t="s">
        <v>3145</v>
      </c>
      <c r="L1854">
        <v>17.100000000000001</v>
      </c>
      <c r="M1854">
        <f t="shared" si="116"/>
        <v>18</v>
      </c>
      <c r="N1854">
        <v>10.9</v>
      </c>
      <c r="O1854">
        <v>10.9</v>
      </c>
      <c r="P1854" s="46" t="s">
        <v>27</v>
      </c>
      <c r="Q1854" t="s">
        <v>65</v>
      </c>
      <c r="R1854" s="2">
        <v>4739.67</v>
      </c>
      <c r="S1854" s="2">
        <v>2239.67</v>
      </c>
      <c r="T1854">
        <v>5</v>
      </c>
      <c r="U1854" s="2">
        <v>500</v>
      </c>
      <c r="V1854" s="2">
        <v>2500</v>
      </c>
      <c r="W1854" t="s">
        <v>107</v>
      </c>
      <c r="X1854" t="s">
        <v>30</v>
      </c>
      <c r="Y1854" s="6">
        <f t="shared" si="117"/>
        <v>947.93399999999997</v>
      </c>
      <c r="Z1854" s="6">
        <f t="shared" si="118"/>
        <v>447.93400000000003</v>
      </c>
      <c r="AA1854" s="6">
        <f t="shared" si="119"/>
        <v>499.99999999999994</v>
      </c>
      <c r="AD1854" s="50">
        <f>Raw[[#This Row],[Net Contractor Cost after rebate]]+Raw[[#This Row],[TotalIncentive]]</f>
        <v>2500</v>
      </c>
      <c r="AH1854" s="69">
        <f>Raw[[#This Row],[Contractor Markup]]/Raw[[#This Row],[RegularPrice]]</f>
        <v>0</v>
      </c>
    </row>
    <row r="1855" spans="1:34" hidden="1" x14ac:dyDescent="0.25">
      <c r="A1855">
        <v>51548</v>
      </c>
      <c r="B1855" t="s">
        <v>2057</v>
      </c>
      <c r="C1855">
        <v>9</v>
      </c>
      <c r="F1855" t="s">
        <v>2119</v>
      </c>
      <c r="G1855" t="s">
        <v>743</v>
      </c>
      <c r="H1855" t="s">
        <v>3145</v>
      </c>
      <c r="I1855" t="s">
        <v>3145</v>
      </c>
      <c r="L1855">
        <v>20</v>
      </c>
      <c r="M1855">
        <f t="shared" si="116"/>
        <v>20</v>
      </c>
      <c r="N1855">
        <v>11.05</v>
      </c>
      <c r="O1855">
        <v>11</v>
      </c>
      <c r="P1855" s="46" t="s">
        <v>27</v>
      </c>
      <c r="Q1855" t="s">
        <v>28</v>
      </c>
      <c r="R1855" s="2">
        <v>1026</v>
      </c>
      <c r="S1855" s="2">
        <v>126</v>
      </c>
      <c r="T1855">
        <v>1.5</v>
      </c>
      <c r="U1855" s="2">
        <v>600</v>
      </c>
      <c r="V1855" s="2">
        <v>900</v>
      </c>
      <c r="W1855" t="s">
        <v>407</v>
      </c>
      <c r="X1855" t="s">
        <v>30</v>
      </c>
      <c r="Y1855" s="6">
        <f t="shared" si="117"/>
        <v>684</v>
      </c>
      <c r="Z1855" s="6">
        <f t="shared" si="118"/>
        <v>84</v>
      </c>
      <c r="AA1855" s="6">
        <f t="shared" si="119"/>
        <v>600</v>
      </c>
      <c r="AD1855" s="50">
        <f>Raw[[#This Row],[Net Contractor Cost after rebate]]+Raw[[#This Row],[TotalIncentive]]</f>
        <v>900</v>
      </c>
      <c r="AH1855" s="69">
        <f>Raw[[#This Row],[Contractor Markup]]/Raw[[#This Row],[RegularPrice]]</f>
        <v>0</v>
      </c>
    </row>
    <row r="1856" spans="1:34" hidden="1" x14ac:dyDescent="0.25">
      <c r="A1856">
        <v>51548</v>
      </c>
      <c r="B1856" t="s">
        <v>2057</v>
      </c>
      <c r="C1856">
        <v>10</v>
      </c>
      <c r="F1856" t="s">
        <v>2120</v>
      </c>
      <c r="G1856" t="s">
        <v>743</v>
      </c>
      <c r="H1856" t="s">
        <v>3145</v>
      </c>
      <c r="I1856" t="s">
        <v>3145</v>
      </c>
      <c r="L1856">
        <v>19</v>
      </c>
      <c r="M1856">
        <f t="shared" si="116"/>
        <v>19</v>
      </c>
      <c r="N1856">
        <v>12.7</v>
      </c>
      <c r="O1856">
        <v>10</v>
      </c>
      <c r="P1856" s="46" t="s">
        <v>27</v>
      </c>
      <c r="Q1856" t="s">
        <v>28</v>
      </c>
      <c r="R1856" s="2">
        <v>2637</v>
      </c>
      <c r="S1856" s="2">
        <v>1539</v>
      </c>
      <c r="T1856">
        <v>1.83</v>
      </c>
      <c r="U1856" s="2">
        <v>600</v>
      </c>
      <c r="V1856" s="2">
        <v>1098</v>
      </c>
      <c r="W1856" t="s">
        <v>1112</v>
      </c>
      <c r="X1856" t="s">
        <v>30</v>
      </c>
      <c r="Y1856" s="6">
        <f t="shared" si="117"/>
        <v>1440.983606557377</v>
      </c>
      <c r="Z1856" s="6">
        <f t="shared" si="118"/>
        <v>840.98360655737702</v>
      </c>
      <c r="AA1856" s="6">
        <f t="shared" si="119"/>
        <v>600</v>
      </c>
      <c r="AD1856" s="50">
        <f>Raw[[#This Row],[Net Contractor Cost after rebate]]+Raw[[#This Row],[TotalIncentive]]</f>
        <v>1098</v>
      </c>
      <c r="AH1856" s="69">
        <f>Raw[[#This Row],[Contractor Markup]]/Raw[[#This Row],[RegularPrice]]</f>
        <v>0</v>
      </c>
    </row>
    <row r="1857" spans="1:34" hidden="1" x14ac:dyDescent="0.25">
      <c r="A1857">
        <v>51548</v>
      </c>
      <c r="B1857" t="s">
        <v>2057</v>
      </c>
      <c r="C1857">
        <v>11</v>
      </c>
      <c r="F1857" t="s">
        <v>2121</v>
      </c>
      <c r="G1857" t="s">
        <v>743</v>
      </c>
      <c r="H1857" t="s">
        <v>3145</v>
      </c>
      <c r="I1857" t="s">
        <v>3145</v>
      </c>
      <c r="L1857">
        <v>18</v>
      </c>
      <c r="M1857">
        <f t="shared" si="116"/>
        <v>18</v>
      </c>
      <c r="N1857">
        <v>10.5</v>
      </c>
      <c r="O1857">
        <v>9</v>
      </c>
      <c r="P1857" s="46" t="s">
        <v>27</v>
      </c>
      <c r="Q1857" t="s">
        <v>40</v>
      </c>
      <c r="R1857" s="2">
        <v>1341</v>
      </c>
      <c r="S1857" s="2">
        <v>609</v>
      </c>
      <c r="T1857">
        <v>1.83</v>
      </c>
      <c r="U1857" s="2">
        <v>400</v>
      </c>
      <c r="V1857" s="2">
        <v>732</v>
      </c>
      <c r="W1857" t="s">
        <v>72</v>
      </c>
      <c r="X1857" t="s">
        <v>30</v>
      </c>
      <c r="Y1857" s="6">
        <f t="shared" si="117"/>
        <v>732.78688524590166</v>
      </c>
      <c r="Z1857" s="6">
        <f t="shared" si="118"/>
        <v>332.7868852459016</v>
      </c>
      <c r="AA1857" s="6">
        <f t="shared" si="119"/>
        <v>400.00000000000006</v>
      </c>
      <c r="AD1857" s="50">
        <f>Raw[[#This Row],[Net Contractor Cost after rebate]]+Raw[[#This Row],[TotalIncentive]]</f>
        <v>732</v>
      </c>
      <c r="AH1857" s="69">
        <f>Raw[[#This Row],[Contractor Markup]]/Raw[[#This Row],[RegularPrice]]</f>
        <v>0</v>
      </c>
    </row>
    <row r="1858" spans="1:34" hidden="1" x14ac:dyDescent="0.25">
      <c r="A1858">
        <v>51549</v>
      </c>
      <c r="B1858" t="s">
        <v>2057</v>
      </c>
      <c r="C1858">
        <v>18</v>
      </c>
      <c r="F1858" t="s">
        <v>2122</v>
      </c>
      <c r="G1858" t="s">
        <v>1276</v>
      </c>
      <c r="H1858" t="s">
        <v>3145</v>
      </c>
      <c r="I1858" t="s">
        <v>3145</v>
      </c>
      <c r="L1858">
        <v>20</v>
      </c>
      <c r="M1858">
        <f t="shared" si="116"/>
        <v>20</v>
      </c>
      <c r="N1858">
        <v>11.05</v>
      </c>
      <c r="O1858">
        <v>11</v>
      </c>
      <c r="P1858" s="46" t="s">
        <v>27</v>
      </c>
      <c r="Q1858" t="s">
        <v>28</v>
      </c>
      <c r="R1858" s="2">
        <v>1026</v>
      </c>
      <c r="S1858" s="2">
        <v>126</v>
      </c>
      <c r="T1858">
        <v>1.5</v>
      </c>
      <c r="U1858" s="2">
        <v>600</v>
      </c>
      <c r="V1858" s="2">
        <v>900</v>
      </c>
      <c r="W1858" t="s">
        <v>982</v>
      </c>
      <c r="X1858" t="s">
        <v>30</v>
      </c>
      <c r="Y1858" s="6">
        <f t="shared" si="117"/>
        <v>684</v>
      </c>
      <c r="Z1858" s="6">
        <f t="shared" si="118"/>
        <v>84</v>
      </c>
      <c r="AA1858" s="6">
        <f t="shared" si="119"/>
        <v>600</v>
      </c>
      <c r="AD1858" s="50">
        <f>Raw[[#This Row],[Net Contractor Cost after rebate]]+Raw[[#This Row],[TotalIncentive]]</f>
        <v>900</v>
      </c>
      <c r="AH1858" s="69">
        <f>Raw[[#This Row],[Contractor Markup]]/Raw[[#This Row],[RegularPrice]]</f>
        <v>0</v>
      </c>
    </row>
    <row r="1859" spans="1:34" hidden="1" x14ac:dyDescent="0.25">
      <c r="A1859">
        <v>51549</v>
      </c>
      <c r="B1859" t="s">
        <v>2057</v>
      </c>
      <c r="C1859">
        <v>19</v>
      </c>
      <c r="F1859" t="s">
        <v>2123</v>
      </c>
      <c r="G1859" t="s">
        <v>1276</v>
      </c>
      <c r="H1859" t="s">
        <v>3145</v>
      </c>
      <c r="I1859" t="s">
        <v>3145</v>
      </c>
      <c r="L1859">
        <v>20</v>
      </c>
      <c r="M1859">
        <f t="shared" si="116"/>
        <v>20</v>
      </c>
      <c r="N1859">
        <v>11.05</v>
      </c>
      <c r="O1859">
        <v>11</v>
      </c>
      <c r="P1859" s="46" t="s">
        <v>27</v>
      </c>
      <c r="Q1859" t="s">
        <v>28</v>
      </c>
      <c r="R1859" s="2">
        <v>1026</v>
      </c>
      <c r="S1859" s="2">
        <v>126</v>
      </c>
      <c r="T1859">
        <v>1.5</v>
      </c>
      <c r="U1859" s="2">
        <v>600</v>
      </c>
      <c r="V1859" s="2">
        <v>900</v>
      </c>
      <c r="W1859" t="s">
        <v>2124</v>
      </c>
      <c r="X1859" t="s">
        <v>30</v>
      </c>
      <c r="Y1859" s="6">
        <f t="shared" si="117"/>
        <v>684</v>
      </c>
      <c r="Z1859" s="6">
        <f t="shared" si="118"/>
        <v>84</v>
      </c>
      <c r="AA1859" s="6">
        <f t="shared" si="119"/>
        <v>600</v>
      </c>
      <c r="AD1859" s="50">
        <f>Raw[[#This Row],[Net Contractor Cost after rebate]]+Raw[[#This Row],[TotalIncentive]]</f>
        <v>900</v>
      </c>
      <c r="AH1859" s="69">
        <f>Raw[[#This Row],[Contractor Markup]]/Raw[[#This Row],[RegularPrice]]</f>
        <v>0</v>
      </c>
    </row>
    <row r="1860" spans="1:34" hidden="1" x14ac:dyDescent="0.25">
      <c r="A1860">
        <v>51549</v>
      </c>
      <c r="B1860" t="s">
        <v>2057</v>
      </c>
      <c r="C1860">
        <v>20</v>
      </c>
      <c r="F1860" t="s">
        <v>2125</v>
      </c>
      <c r="G1860" t="s">
        <v>1279</v>
      </c>
      <c r="H1860" t="s">
        <v>3145</v>
      </c>
      <c r="I1860" t="s">
        <v>3145</v>
      </c>
      <c r="L1860">
        <v>20</v>
      </c>
      <c r="M1860">
        <f t="shared" si="116"/>
        <v>20</v>
      </c>
      <c r="N1860">
        <v>12.75</v>
      </c>
      <c r="O1860">
        <v>9</v>
      </c>
      <c r="P1860" s="46" t="s">
        <v>27</v>
      </c>
      <c r="Q1860" t="s">
        <v>40</v>
      </c>
      <c r="R1860" s="2">
        <v>1021</v>
      </c>
      <c r="S1860" s="2">
        <v>621</v>
      </c>
      <c r="T1860">
        <v>1</v>
      </c>
      <c r="U1860" s="2">
        <v>400</v>
      </c>
      <c r="V1860" s="2">
        <v>400</v>
      </c>
      <c r="W1860" t="s">
        <v>85</v>
      </c>
      <c r="X1860" t="s">
        <v>30</v>
      </c>
      <c r="Y1860" s="6">
        <f t="shared" si="117"/>
        <v>1021</v>
      </c>
      <c r="Z1860" s="6">
        <f t="shared" si="118"/>
        <v>621</v>
      </c>
      <c r="AA1860" s="6">
        <f t="shared" si="119"/>
        <v>400</v>
      </c>
      <c r="AD1860" s="50">
        <f>Raw[[#This Row],[Net Contractor Cost after rebate]]+Raw[[#This Row],[TotalIncentive]]</f>
        <v>400</v>
      </c>
      <c r="AH1860" s="69">
        <f>Raw[[#This Row],[Contractor Markup]]/Raw[[#This Row],[RegularPrice]]</f>
        <v>0</v>
      </c>
    </row>
    <row r="1861" spans="1:34" hidden="1" x14ac:dyDescent="0.25">
      <c r="A1861">
        <v>51549</v>
      </c>
      <c r="B1861" t="s">
        <v>2057</v>
      </c>
      <c r="C1861">
        <v>12</v>
      </c>
      <c r="F1861" t="s">
        <v>2126</v>
      </c>
      <c r="G1861" t="s">
        <v>233</v>
      </c>
      <c r="H1861" t="s">
        <v>3145</v>
      </c>
      <c r="I1861" t="s">
        <v>3145</v>
      </c>
      <c r="L1861">
        <v>19</v>
      </c>
      <c r="M1861">
        <f t="shared" si="116"/>
        <v>19</v>
      </c>
      <c r="N1861">
        <v>9.3000000000000007</v>
      </c>
      <c r="O1861">
        <v>10.199999999999999</v>
      </c>
      <c r="P1861" s="46" t="s">
        <v>27</v>
      </c>
      <c r="Q1861" t="s">
        <v>28</v>
      </c>
      <c r="R1861" s="2">
        <v>2987</v>
      </c>
      <c r="S1861" s="2">
        <v>1187</v>
      </c>
      <c r="T1861">
        <v>3</v>
      </c>
      <c r="U1861" s="2">
        <v>600</v>
      </c>
      <c r="V1861" s="2">
        <v>1800</v>
      </c>
      <c r="W1861" t="s">
        <v>2127</v>
      </c>
      <c r="X1861" t="s">
        <v>30</v>
      </c>
      <c r="Y1861" s="6">
        <f t="shared" si="117"/>
        <v>995.66666666666663</v>
      </c>
      <c r="Z1861" s="6">
        <f t="shared" si="118"/>
        <v>395.66666666666669</v>
      </c>
      <c r="AA1861" s="6">
        <f t="shared" si="119"/>
        <v>600</v>
      </c>
      <c r="AD1861" s="50">
        <f>Raw[[#This Row],[Net Contractor Cost after rebate]]+Raw[[#This Row],[TotalIncentive]]</f>
        <v>1800</v>
      </c>
      <c r="AH1861" s="69">
        <f>Raw[[#This Row],[Contractor Markup]]/Raw[[#This Row],[RegularPrice]]</f>
        <v>0</v>
      </c>
    </row>
    <row r="1862" spans="1:34" hidden="1" x14ac:dyDescent="0.25">
      <c r="A1862">
        <v>51549</v>
      </c>
      <c r="B1862" t="s">
        <v>2057</v>
      </c>
      <c r="C1862">
        <v>13</v>
      </c>
      <c r="F1862" t="s">
        <v>2128</v>
      </c>
      <c r="G1862" t="s">
        <v>348</v>
      </c>
      <c r="H1862" t="s">
        <v>3145</v>
      </c>
      <c r="I1862" t="s">
        <v>3145</v>
      </c>
      <c r="L1862">
        <v>19</v>
      </c>
      <c r="M1862">
        <f t="shared" si="116"/>
        <v>19</v>
      </c>
      <c r="N1862">
        <v>9.3000000000000007</v>
      </c>
      <c r="O1862">
        <v>10.199999999999999</v>
      </c>
      <c r="P1862" s="46" t="s">
        <v>27</v>
      </c>
      <c r="Q1862" t="s">
        <v>28</v>
      </c>
      <c r="R1862" s="2">
        <v>2987</v>
      </c>
      <c r="S1862" s="2">
        <v>1187</v>
      </c>
      <c r="T1862">
        <v>3</v>
      </c>
      <c r="U1862" s="2">
        <v>600</v>
      </c>
      <c r="V1862" s="2">
        <v>1800</v>
      </c>
      <c r="W1862" t="s">
        <v>2127</v>
      </c>
      <c r="X1862" t="s">
        <v>30</v>
      </c>
      <c r="Y1862" s="6">
        <f t="shared" si="117"/>
        <v>995.66666666666663</v>
      </c>
      <c r="Z1862" s="6">
        <f t="shared" si="118"/>
        <v>395.66666666666669</v>
      </c>
      <c r="AA1862" s="6">
        <f t="shared" si="119"/>
        <v>600</v>
      </c>
      <c r="AD1862" s="50">
        <f>Raw[[#This Row],[Net Contractor Cost after rebate]]+Raw[[#This Row],[TotalIncentive]]</f>
        <v>1800</v>
      </c>
      <c r="AH1862" s="69">
        <f>Raw[[#This Row],[Contractor Markup]]/Raw[[#This Row],[RegularPrice]]</f>
        <v>0</v>
      </c>
    </row>
    <row r="1863" spans="1:34" hidden="1" x14ac:dyDescent="0.25">
      <c r="A1863">
        <v>51549</v>
      </c>
      <c r="B1863" t="s">
        <v>2057</v>
      </c>
      <c r="C1863">
        <v>21</v>
      </c>
      <c r="F1863" t="s">
        <v>2129</v>
      </c>
      <c r="G1863" t="s">
        <v>1279</v>
      </c>
      <c r="H1863" t="s">
        <v>3145</v>
      </c>
      <c r="I1863" t="s">
        <v>3145</v>
      </c>
      <c r="L1863">
        <v>20</v>
      </c>
      <c r="M1863">
        <f t="shared" si="116"/>
        <v>20</v>
      </c>
      <c r="N1863">
        <v>11.05</v>
      </c>
      <c r="O1863">
        <v>11</v>
      </c>
      <c r="P1863" s="46" t="s">
        <v>27</v>
      </c>
      <c r="Q1863" t="s">
        <v>28</v>
      </c>
      <c r="R1863" s="2">
        <v>957</v>
      </c>
      <c r="S1863" s="2">
        <v>57</v>
      </c>
      <c r="T1863">
        <v>1.5</v>
      </c>
      <c r="U1863" s="2">
        <v>600</v>
      </c>
      <c r="V1863" s="2">
        <v>900</v>
      </c>
      <c r="W1863" t="s">
        <v>243</v>
      </c>
      <c r="X1863" t="s">
        <v>30</v>
      </c>
      <c r="Y1863" s="6">
        <f t="shared" si="117"/>
        <v>638</v>
      </c>
      <c r="Z1863" s="6">
        <f t="shared" si="118"/>
        <v>38</v>
      </c>
      <c r="AA1863" s="6">
        <f t="shared" si="119"/>
        <v>600</v>
      </c>
      <c r="AD1863" s="50">
        <f>Raw[[#This Row],[Net Contractor Cost after rebate]]+Raw[[#This Row],[TotalIncentive]]</f>
        <v>900</v>
      </c>
      <c r="AH1863" s="69">
        <f>Raw[[#This Row],[Contractor Markup]]/Raw[[#This Row],[RegularPrice]]</f>
        <v>0</v>
      </c>
    </row>
    <row r="1864" spans="1:34" hidden="1" x14ac:dyDescent="0.25">
      <c r="A1864">
        <v>51549</v>
      </c>
      <c r="B1864" t="s">
        <v>2057</v>
      </c>
      <c r="C1864">
        <v>22</v>
      </c>
      <c r="F1864" t="s">
        <v>2130</v>
      </c>
      <c r="G1864" t="s">
        <v>1288</v>
      </c>
      <c r="H1864" t="s">
        <v>3145</v>
      </c>
      <c r="I1864" t="s">
        <v>3145</v>
      </c>
      <c r="L1864">
        <v>21.5</v>
      </c>
      <c r="M1864">
        <f t="shared" si="116"/>
        <v>22</v>
      </c>
      <c r="N1864">
        <v>12.05</v>
      </c>
      <c r="O1864">
        <v>12</v>
      </c>
      <c r="P1864" s="46" t="s">
        <v>27</v>
      </c>
      <c r="Q1864" t="s">
        <v>28</v>
      </c>
      <c r="R1864" s="2">
        <v>788</v>
      </c>
      <c r="S1864" s="2">
        <v>188</v>
      </c>
      <c r="T1864">
        <v>1</v>
      </c>
      <c r="U1864" s="2">
        <v>600</v>
      </c>
      <c r="V1864" s="2">
        <v>600</v>
      </c>
      <c r="W1864" t="s">
        <v>292</v>
      </c>
      <c r="X1864" t="s">
        <v>30</v>
      </c>
      <c r="Y1864" s="6">
        <f t="shared" si="117"/>
        <v>788</v>
      </c>
      <c r="Z1864" s="6">
        <f t="shared" si="118"/>
        <v>188</v>
      </c>
      <c r="AA1864" s="6">
        <f t="shared" si="119"/>
        <v>600</v>
      </c>
      <c r="AD1864" s="50">
        <f>Raw[[#This Row],[Net Contractor Cost after rebate]]+Raw[[#This Row],[TotalIncentive]]</f>
        <v>600</v>
      </c>
      <c r="AH1864" s="69">
        <f>Raw[[#This Row],[Contractor Markup]]/Raw[[#This Row],[RegularPrice]]</f>
        <v>0</v>
      </c>
    </row>
    <row r="1865" spans="1:34" hidden="1" x14ac:dyDescent="0.25">
      <c r="A1865">
        <v>51549</v>
      </c>
      <c r="B1865" t="s">
        <v>2057</v>
      </c>
      <c r="C1865">
        <v>1</v>
      </c>
      <c r="F1865" t="s">
        <v>2131</v>
      </c>
      <c r="G1865" t="s">
        <v>1261</v>
      </c>
      <c r="H1865" t="s">
        <v>3145</v>
      </c>
      <c r="I1865" t="s">
        <v>3145</v>
      </c>
      <c r="L1865">
        <v>17.2</v>
      </c>
      <c r="M1865">
        <f t="shared" si="116"/>
        <v>18</v>
      </c>
      <c r="N1865">
        <v>12.5</v>
      </c>
      <c r="O1865">
        <v>9.5</v>
      </c>
      <c r="P1865" s="46" t="s">
        <v>27</v>
      </c>
      <c r="Q1865" t="s">
        <v>65</v>
      </c>
      <c r="R1865" s="2">
        <v>4127</v>
      </c>
      <c r="S1865" s="2">
        <v>2547</v>
      </c>
      <c r="T1865">
        <v>3.16</v>
      </c>
      <c r="U1865" s="2">
        <v>500</v>
      </c>
      <c r="V1865" s="2">
        <v>1580</v>
      </c>
      <c r="W1865" t="s">
        <v>45</v>
      </c>
      <c r="X1865" t="s">
        <v>30</v>
      </c>
      <c r="Y1865" s="6">
        <f t="shared" si="117"/>
        <v>1306.0126582278481</v>
      </c>
      <c r="Z1865" s="6">
        <f t="shared" si="118"/>
        <v>806.01265822784808</v>
      </c>
      <c r="AA1865" s="6">
        <f t="shared" si="119"/>
        <v>500</v>
      </c>
      <c r="AD1865" s="50">
        <f>Raw[[#This Row],[Net Contractor Cost after rebate]]+Raw[[#This Row],[TotalIncentive]]</f>
        <v>1580</v>
      </c>
      <c r="AH1865" s="69">
        <f>Raw[[#This Row],[Contractor Markup]]/Raw[[#This Row],[RegularPrice]]</f>
        <v>0</v>
      </c>
    </row>
    <row r="1866" spans="1:34" hidden="1" x14ac:dyDescent="0.25">
      <c r="A1866">
        <v>51549</v>
      </c>
      <c r="B1866" t="s">
        <v>2057</v>
      </c>
      <c r="C1866">
        <v>2</v>
      </c>
      <c r="F1866" t="s">
        <v>2132</v>
      </c>
      <c r="G1866" t="s">
        <v>1261</v>
      </c>
      <c r="H1866" t="s">
        <v>3145</v>
      </c>
      <c r="I1866" t="s">
        <v>3145</v>
      </c>
      <c r="L1866">
        <v>21.5</v>
      </c>
      <c r="M1866">
        <f t="shared" si="116"/>
        <v>22</v>
      </c>
      <c r="N1866">
        <v>12.05</v>
      </c>
      <c r="O1866">
        <v>12</v>
      </c>
      <c r="P1866" s="46" t="s">
        <v>27</v>
      </c>
      <c r="Q1866" t="s">
        <v>28</v>
      </c>
      <c r="R1866" s="2">
        <v>688</v>
      </c>
      <c r="S1866" s="2">
        <v>88</v>
      </c>
      <c r="T1866">
        <v>1</v>
      </c>
      <c r="U1866" s="2">
        <v>600</v>
      </c>
      <c r="V1866" s="2">
        <v>600</v>
      </c>
      <c r="W1866" t="s">
        <v>586</v>
      </c>
      <c r="X1866" t="s">
        <v>30</v>
      </c>
      <c r="Y1866" s="6">
        <f t="shared" si="117"/>
        <v>688</v>
      </c>
      <c r="Z1866" s="6">
        <f t="shared" si="118"/>
        <v>88</v>
      </c>
      <c r="AA1866" s="6">
        <f t="shared" si="119"/>
        <v>600</v>
      </c>
      <c r="AD1866" s="50">
        <f>Raw[[#This Row],[Net Contractor Cost after rebate]]+Raw[[#This Row],[TotalIncentive]]</f>
        <v>600</v>
      </c>
      <c r="AH1866" s="69">
        <f>Raw[[#This Row],[Contractor Markup]]/Raw[[#This Row],[RegularPrice]]</f>
        <v>0</v>
      </c>
    </row>
    <row r="1867" spans="1:34" hidden="1" x14ac:dyDescent="0.25">
      <c r="A1867">
        <v>51549</v>
      </c>
      <c r="B1867" t="s">
        <v>2057</v>
      </c>
      <c r="C1867">
        <v>3</v>
      </c>
      <c r="F1867" t="s">
        <v>2133</v>
      </c>
      <c r="G1867" t="s">
        <v>1261</v>
      </c>
      <c r="H1867" t="s">
        <v>3145</v>
      </c>
      <c r="I1867" t="s">
        <v>3145</v>
      </c>
      <c r="L1867">
        <v>21.5</v>
      </c>
      <c r="M1867">
        <f t="shared" si="116"/>
        <v>22</v>
      </c>
      <c r="N1867">
        <v>12.05</v>
      </c>
      <c r="O1867">
        <v>12</v>
      </c>
      <c r="P1867" s="46" t="s">
        <v>27</v>
      </c>
      <c r="Q1867" t="s">
        <v>28</v>
      </c>
      <c r="R1867" s="2">
        <v>688</v>
      </c>
      <c r="S1867" s="2">
        <v>88</v>
      </c>
      <c r="T1867">
        <v>1</v>
      </c>
      <c r="U1867" s="2">
        <v>600</v>
      </c>
      <c r="V1867" s="2">
        <v>600</v>
      </c>
      <c r="W1867" t="s">
        <v>694</v>
      </c>
      <c r="X1867" t="s">
        <v>30</v>
      </c>
      <c r="Y1867" s="6">
        <f t="shared" si="117"/>
        <v>688</v>
      </c>
      <c r="Z1867" s="6">
        <f t="shared" si="118"/>
        <v>88</v>
      </c>
      <c r="AA1867" s="6">
        <f t="shared" si="119"/>
        <v>600</v>
      </c>
      <c r="AD1867" s="50">
        <f>Raw[[#This Row],[Net Contractor Cost after rebate]]+Raw[[#This Row],[TotalIncentive]]</f>
        <v>600</v>
      </c>
      <c r="AH1867" s="69">
        <f>Raw[[#This Row],[Contractor Markup]]/Raw[[#This Row],[RegularPrice]]</f>
        <v>0</v>
      </c>
    </row>
    <row r="1868" spans="1:34" hidden="1" x14ac:dyDescent="0.25">
      <c r="A1868">
        <v>51549</v>
      </c>
      <c r="B1868" t="s">
        <v>2057</v>
      </c>
      <c r="C1868">
        <v>4</v>
      </c>
      <c r="F1868" t="s">
        <v>2133</v>
      </c>
      <c r="G1868" t="s">
        <v>1261</v>
      </c>
      <c r="H1868" t="s">
        <v>3145</v>
      </c>
      <c r="I1868" t="s">
        <v>3145</v>
      </c>
      <c r="L1868">
        <v>21.5</v>
      </c>
      <c r="M1868">
        <f t="shared" si="116"/>
        <v>22</v>
      </c>
      <c r="N1868">
        <v>12.05</v>
      </c>
      <c r="O1868">
        <v>12</v>
      </c>
      <c r="P1868" s="46" t="s">
        <v>27</v>
      </c>
      <c r="Q1868" t="s">
        <v>28</v>
      </c>
      <c r="R1868" s="2">
        <v>688</v>
      </c>
      <c r="S1868" s="2">
        <v>88</v>
      </c>
      <c r="T1868">
        <v>1</v>
      </c>
      <c r="U1868" s="2">
        <v>600</v>
      </c>
      <c r="V1868" s="2">
        <v>600</v>
      </c>
      <c r="W1868" t="s">
        <v>694</v>
      </c>
      <c r="X1868" t="s">
        <v>30</v>
      </c>
      <c r="Y1868" s="6">
        <f t="shared" si="117"/>
        <v>688</v>
      </c>
      <c r="Z1868" s="6">
        <f t="shared" si="118"/>
        <v>88</v>
      </c>
      <c r="AA1868" s="6">
        <f t="shared" si="119"/>
        <v>600</v>
      </c>
      <c r="AD1868" s="50">
        <f>Raw[[#This Row],[Net Contractor Cost after rebate]]+Raw[[#This Row],[TotalIncentive]]</f>
        <v>600</v>
      </c>
      <c r="AH1868" s="69">
        <f>Raw[[#This Row],[Contractor Markup]]/Raw[[#This Row],[RegularPrice]]</f>
        <v>0</v>
      </c>
    </row>
    <row r="1869" spans="1:34" hidden="1" x14ac:dyDescent="0.25">
      <c r="A1869">
        <v>51549</v>
      </c>
      <c r="B1869" t="s">
        <v>2057</v>
      </c>
      <c r="C1869">
        <v>5</v>
      </c>
      <c r="F1869" t="s">
        <v>2134</v>
      </c>
      <c r="G1869" t="s">
        <v>1266</v>
      </c>
      <c r="H1869" t="s">
        <v>3145</v>
      </c>
      <c r="I1869" t="s">
        <v>3145</v>
      </c>
      <c r="L1869">
        <v>21.5</v>
      </c>
      <c r="M1869">
        <f t="shared" si="116"/>
        <v>22</v>
      </c>
      <c r="N1869">
        <v>12.05</v>
      </c>
      <c r="O1869">
        <v>12</v>
      </c>
      <c r="P1869" s="46" t="s">
        <v>27</v>
      </c>
      <c r="Q1869" t="s">
        <v>28</v>
      </c>
      <c r="R1869" s="2">
        <v>688</v>
      </c>
      <c r="S1869" s="2">
        <v>88</v>
      </c>
      <c r="T1869">
        <v>1</v>
      </c>
      <c r="U1869" s="2">
        <v>600</v>
      </c>
      <c r="V1869" s="2">
        <v>600</v>
      </c>
      <c r="W1869" t="s">
        <v>453</v>
      </c>
      <c r="X1869" t="s">
        <v>30</v>
      </c>
      <c r="Y1869" s="6">
        <f t="shared" si="117"/>
        <v>688</v>
      </c>
      <c r="Z1869" s="6">
        <f t="shared" si="118"/>
        <v>88</v>
      </c>
      <c r="AA1869" s="6">
        <f t="shared" si="119"/>
        <v>600</v>
      </c>
      <c r="AD1869" s="50">
        <f>Raw[[#This Row],[Net Contractor Cost after rebate]]+Raw[[#This Row],[TotalIncentive]]</f>
        <v>600</v>
      </c>
      <c r="AH1869" s="69">
        <f>Raw[[#This Row],[Contractor Markup]]/Raw[[#This Row],[RegularPrice]]</f>
        <v>0</v>
      </c>
    </row>
    <row r="1870" spans="1:34" hidden="1" x14ac:dyDescent="0.25">
      <c r="A1870">
        <v>51549</v>
      </c>
      <c r="B1870" t="s">
        <v>2057</v>
      </c>
      <c r="C1870">
        <v>6</v>
      </c>
      <c r="F1870" t="s">
        <v>2135</v>
      </c>
      <c r="G1870" t="s">
        <v>1266</v>
      </c>
      <c r="H1870" t="s">
        <v>3145</v>
      </c>
      <c r="I1870" t="s">
        <v>3145</v>
      </c>
      <c r="L1870">
        <v>20</v>
      </c>
      <c r="M1870">
        <f t="shared" si="116"/>
        <v>20</v>
      </c>
      <c r="N1870">
        <v>11.05</v>
      </c>
      <c r="O1870">
        <v>11</v>
      </c>
      <c r="P1870" s="46" t="s">
        <v>27</v>
      </c>
      <c r="Q1870" t="s">
        <v>28</v>
      </c>
      <c r="R1870" s="2">
        <v>993</v>
      </c>
      <c r="S1870" s="2">
        <v>93</v>
      </c>
      <c r="T1870">
        <v>1.5</v>
      </c>
      <c r="U1870" s="2">
        <v>600</v>
      </c>
      <c r="V1870" s="2">
        <v>900</v>
      </c>
      <c r="W1870" t="s">
        <v>2136</v>
      </c>
      <c r="X1870" t="s">
        <v>30</v>
      </c>
      <c r="Y1870" s="6">
        <f t="shared" si="117"/>
        <v>662</v>
      </c>
      <c r="Z1870" s="6">
        <f t="shared" si="118"/>
        <v>62</v>
      </c>
      <c r="AA1870" s="6">
        <f t="shared" si="119"/>
        <v>600</v>
      </c>
      <c r="AD1870" s="50">
        <f>Raw[[#This Row],[Net Contractor Cost after rebate]]+Raw[[#This Row],[TotalIncentive]]</f>
        <v>900</v>
      </c>
      <c r="AH1870" s="69">
        <f>Raw[[#This Row],[Contractor Markup]]/Raw[[#This Row],[RegularPrice]]</f>
        <v>0</v>
      </c>
    </row>
    <row r="1871" spans="1:34" hidden="1" x14ac:dyDescent="0.25">
      <c r="A1871">
        <v>51549</v>
      </c>
      <c r="B1871" t="s">
        <v>2057</v>
      </c>
      <c r="C1871">
        <v>7</v>
      </c>
      <c r="F1871" t="s">
        <v>2135</v>
      </c>
      <c r="G1871" t="s">
        <v>1266</v>
      </c>
      <c r="H1871" t="s">
        <v>3145</v>
      </c>
      <c r="I1871" t="s">
        <v>3145</v>
      </c>
      <c r="L1871">
        <v>20</v>
      </c>
      <c r="M1871">
        <f t="shared" si="116"/>
        <v>20</v>
      </c>
      <c r="N1871">
        <v>11.05</v>
      </c>
      <c r="O1871">
        <v>11</v>
      </c>
      <c r="P1871" s="46" t="s">
        <v>27</v>
      </c>
      <c r="Q1871" t="s">
        <v>28</v>
      </c>
      <c r="R1871" s="2">
        <v>993</v>
      </c>
      <c r="S1871" s="2">
        <v>93</v>
      </c>
      <c r="T1871">
        <v>1.5</v>
      </c>
      <c r="U1871" s="2">
        <v>600</v>
      </c>
      <c r="V1871" s="2">
        <v>900</v>
      </c>
      <c r="W1871" t="s">
        <v>2136</v>
      </c>
      <c r="X1871" t="s">
        <v>30</v>
      </c>
      <c r="Y1871" s="6">
        <f t="shared" si="117"/>
        <v>662</v>
      </c>
      <c r="Z1871" s="6">
        <f t="shared" si="118"/>
        <v>62</v>
      </c>
      <c r="AA1871" s="6">
        <f t="shared" si="119"/>
        <v>600</v>
      </c>
      <c r="AD1871" s="50">
        <f>Raw[[#This Row],[Net Contractor Cost after rebate]]+Raw[[#This Row],[TotalIncentive]]</f>
        <v>900</v>
      </c>
      <c r="AH1871" s="69">
        <f>Raw[[#This Row],[Contractor Markup]]/Raw[[#This Row],[RegularPrice]]</f>
        <v>0</v>
      </c>
    </row>
    <row r="1872" spans="1:34" hidden="1" x14ac:dyDescent="0.25">
      <c r="A1872">
        <v>51549</v>
      </c>
      <c r="B1872" t="s">
        <v>2057</v>
      </c>
      <c r="C1872">
        <v>8</v>
      </c>
      <c r="F1872" t="s">
        <v>2137</v>
      </c>
      <c r="G1872" t="s">
        <v>1266</v>
      </c>
      <c r="H1872" t="s">
        <v>3145</v>
      </c>
      <c r="I1872" t="s">
        <v>3145</v>
      </c>
      <c r="L1872">
        <v>20</v>
      </c>
      <c r="M1872">
        <f t="shared" si="116"/>
        <v>20</v>
      </c>
      <c r="N1872">
        <v>11.05</v>
      </c>
      <c r="O1872">
        <v>11</v>
      </c>
      <c r="P1872" s="46" t="s">
        <v>27</v>
      </c>
      <c r="Q1872" t="s">
        <v>28</v>
      </c>
      <c r="R1872" s="2">
        <v>993</v>
      </c>
      <c r="S1872" s="2">
        <v>93</v>
      </c>
      <c r="T1872">
        <v>1.5</v>
      </c>
      <c r="U1872" s="2">
        <v>600</v>
      </c>
      <c r="V1872" s="2">
        <v>900</v>
      </c>
      <c r="W1872" t="s">
        <v>591</v>
      </c>
      <c r="X1872" t="s">
        <v>30</v>
      </c>
      <c r="Y1872" s="6">
        <f t="shared" si="117"/>
        <v>662</v>
      </c>
      <c r="Z1872" s="6">
        <f t="shared" si="118"/>
        <v>62</v>
      </c>
      <c r="AA1872" s="6">
        <f t="shared" si="119"/>
        <v>600</v>
      </c>
      <c r="AD1872" s="50">
        <f>Raw[[#This Row],[Net Contractor Cost after rebate]]+Raw[[#This Row],[TotalIncentive]]</f>
        <v>900</v>
      </c>
      <c r="AH1872" s="69">
        <f>Raw[[#This Row],[Contractor Markup]]/Raw[[#This Row],[RegularPrice]]</f>
        <v>0</v>
      </c>
    </row>
    <row r="1873" spans="1:34" hidden="1" x14ac:dyDescent="0.25">
      <c r="A1873">
        <v>51549</v>
      </c>
      <c r="B1873" t="s">
        <v>2057</v>
      </c>
      <c r="C1873">
        <v>9</v>
      </c>
      <c r="F1873" t="s">
        <v>2138</v>
      </c>
      <c r="G1873" t="s">
        <v>1266</v>
      </c>
      <c r="H1873" t="s">
        <v>3145</v>
      </c>
      <c r="I1873" t="s">
        <v>3145</v>
      </c>
      <c r="L1873">
        <v>19.5</v>
      </c>
      <c r="M1873">
        <f t="shared" si="116"/>
        <v>20</v>
      </c>
      <c r="N1873">
        <v>9.3000000000000007</v>
      </c>
      <c r="O1873">
        <v>10</v>
      </c>
      <c r="P1873" s="46" t="s">
        <v>27</v>
      </c>
      <c r="Q1873" t="s">
        <v>28</v>
      </c>
      <c r="R1873" s="2">
        <v>2557</v>
      </c>
      <c r="S1873" s="2">
        <v>961</v>
      </c>
      <c r="T1873">
        <v>2.66</v>
      </c>
      <c r="U1873" s="2">
        <v>600</v>
      </c>
      <c r="V1873" s="2">
        <v>1596</v>
      </c>
      <c r="W1873" t="s">
        <v>149</v>
      </c>
      <c r="X1873" t="s">
        <v>30</v>
      </c>
      <c r="Y1873" s="6">
        <f t="shared" si="117"/>
        <v>961.27819548872174</v>
      </c>
      <c r="Z1873" s="6">
        <f t="shared" si="118"/>
        <v>361.27819548872179</v>
      </c>
      <c r="AA1873" s="6">
        <f t="shared" si="119"/>
        <v>600</v>
      </c>
      <c r="AD1873" s="50">
        <f>Raw[[#This Row],[Net Contractor Cost after rebate]]+Raw[[#This Row],[TotalIncentive]]</f>
        <v>1596</v>
      </c>
      <c r="AH1873" s="69">
        <f>Raw[[#This Row],[Contractor Markup]]/Raw[[#This Row],[RegularPrice]]</f>
        <v>0</v>
      </c>
    </row>
    <row r="1874" spans="1:34" hidden="1" x14ac:dyDescent="0.25">
      <c r="A1874">
        <v>51549</v>
      </c>
      <c r="B1874" t="s">
        <v>2057</v>
      </c>
      <c r="C1874">
        <v>10</v>
      </c>
      <c r="F1874" t="s">
        <v>2139</v>
      </c>
      <c r="G1874" t="s">
        <v>1266</v>
      </c>
      <c r="H1874" t="s">
        <v>3145</v>
      </c>
      <c r="I1874" t="s">
        <v>3145</v>
      </c>
      <c r="L1874">
        <v>20</v>
      </c>
      <c r="M1874">
        <f t="shared" si="116"/>
        <v>20</v>
      </c>
      <c r="N1874">
        <v>11.05</v>
      </c>
      <c r="O1874">
        <v>11</v>
      </c>
      <c r="P1874" s="46" t="s">
        <v>27</v>
      </c>
      <c r="Q1874" t="s">
        <v>28</v>
      </c>
      <c r="R1874" s="2">
        <v>1160</v>
      </c>
      <c r="S1874" s="2">
        <v>260</v>
      </c>
      <c r="T1874">
        <v>1.5</v>
      </c>
      <c r="U1874" s="2">
        <v>600</v>
      </c>
      <c r="V1874" s="2">
        <v>900</v>
      </c>
      <c r="W1874" t="s">
        <v>50</v>
      </c>
      <c r="X1874" t="s">
        <v>30</v>
      </c>
      <c r="Y1874" s="6">
        <f t="shared" si="117"/>
        <v>773.33333333333337</v>
      </c>
      <c r="Z1874" s="6">
        <f t="shared" si="118"/>
        <v>173.33333333333334</v>
      </c>
      <c r="AA1874" s="6">
        <f t="shared" si="119"/>
        <v>600</v>
      </c>
      <c r="AD1874" s="50">
        <f>Raw[[#This Row],[Net Contractor Cost after rebate]]+Raw[[#This Row],[TotalIncentive]]</f>
        <v>900</v>
      </c>
      <c r="AH1874" s="69">
        <f>Raw[[#This Row],[Contractor Markup]]/Raw[[#This Row],[RegularPrice]]</f>
        <v>0</v>
      </c>
    </row>
    <row r="1875" spans="1:34" hidden="1" x14ac:dyDescent="0.25">
      <c r="A1875">
        <v>51549</v>
      </c>
      <c r="B1875" t="s">
        <v>2057</v>
      </c>
      <c r="C1875">
        <v>11</v>
      </c>
      <c r="F1875" t="s">
        <v>2140</v>
      </c>
      <c r="G1875" t="s">
        <v>138</v>
      </c>
      <c r="H1875" t="s">
        <v>3145</v>
      </c>
      <c r="I1875" t="s">
        <v>3145</v>
      </c>
      <c r="L1875">
        <v>17.100000000000001</v>
      </c>
      <c r="M1875">
        <f t="shared" si="116"/>
        <v>18</v>
      </c>
      <c r="N1875">
        <v>8.0500000000000007</v>
      </c>
      <c r="O1875">
        <v>9</v>
      </c>
      <c r="P1875" s="46" t="s">
        <v>27</v>
      </c>
      <c r="Q1875" t="s">
        <v>40</v>
      </c>
      <c r="R1875" s="2">
        <v>3196</v>
      </c>
      <c r="S1875" s="2">
        <v>1396</v>
      </c>
      <c r="T1875">
        <v>4.5</v>
      </c>
      <c r="U1875" s="2">
        <v>400</v>
      </c>
      <c r="V1875" s="2">
        <v>1800</v>
      </c>
      <c r="W1875" t="s">
        <v>2127</v>
      </c>
      <c r="X1875" t="s">
        <v>30</v>
      </c>
      <c r="Y1875" s="6">
        <f t="shared" si="117"/>
        <v>710.22222222222217</v>
      </c>
      <c r="Z1875" s="6">
        <f t="shared" si="118"/>
        <v>310.22222222222223</v>
      </c>
      <c r="AA1875" s="6">
        <f t="shared" si="119"/>
        <v>399.99999999999994</v>
      </c>
      <c r="AD1875" s="50">
        <f>Raw[[#This Row],[Net Contractor Cost after rebate]]+Raw[[#This Row],[TotalIncentive]]</f>
        <v>1800</v>
      </c>
      <c r="AH1875" s="69">
        <f>Raw[[#This Row],[Contractor Markup]]/Raw[[#This Row],[RegularPrice]]</f>
        <v>0</v>
      </c>
    </row>
    <row r="1876" spans="1:34" hidden="1" x14ac:dyDescent="0.25">
      <c r="A1876">
        <v>51549</v>
      </c>
      <c r="B1876" t="s">
        <v>2057</v>
      </c>
      <c r="C1876">
        <v>14</v>
      </c>
      <c r="F1876" t="s">
        <v>2141</v>
      </c>
      <c r="G1876" t="s">
        <v>1270</v>
      </c>
      <c r="H1876" t="s">
        <v>3145</v>
      </c>
      <c r="I1876" t="s">
        <v>3145</v>
      </c>
      <c r="L1876">
        <v>21.5</v>
      </c>
      <c r="M1876">
        <f t="shared" ref="M1876:M1939" si="120">ROUNDUP(L1876,0)</f>
        <v>22</v>
      </c>
      <c r="N1876">
        <v>12.05</v>
      </c>
      <c r="O1876">
        <v>12</v>
      </c>
      <c r="P1876" s="46" t="s">
        <v>27</v>
      </c>
      <c r="Q1876" t="s">
        <v>28</v>
      </c>
      <c r="R1876" s="2">
        <v>689</v>
      </c>
      <c r="S1876" s="2">
        <v>89</v>
      </c>
      <c r="T1876">
        <v>1</v>
      </c>
      <c r="U1876" s="2">
        <v>600</v>
      </c>
      <c r="V1876" s="2">
        <v>600</v>
      </c>
      <c r="W1876" t="s">
        <v>2002</v>
      </c>
      <c r="X1876" t="s">
        <v>30</v>
      </c>
      <c r="Y1876" s="6">
        <f t="shared" ref="Y1876:Y1939" si="121">R1876/T1876</f>
        <v>689</v>
      </c>
      <c r="Z1876" s="6">
        <f t="shared" ref="Z1876:Z1939" si="122">S1876/T1876</f>
        <v>89</v>
      </c>
      <c r="AA1876" s="6">
        <f t="shared" ref="AA1876:AA1939" si="123">Y1876-Z1876</f>
        <v>600</v>
      </c>
      <c r="AD1876" s="50">
        <f>Raw[[#This Row],[Net Contractor Cost after rebate]]+Raw[[#This Row],[TotalIncentive]]</f>
        <v>600</v>
      </c>
      <c r="AH1876" s="69">
        <f>Raw[[#This Row],[Contractor Markup]]/Raw[[#This Row],[RegularPrice]]</f>
        <v>0</v>
      </c>
    </row>
    <row r="1877" spans="1:34" hidden="1" x14ac:dyDescent="0.25">
      <c r="A1877">
        <v>51549</v>
      </c>
      <c r="B1877" t="s">
        <v>2057</v>
      </c>
      <c r="C1877">
        <v>15</v>
      </c>
      <c r="F1877" t="s">
        <v>2142</v>
      </c>
      <c r="G1877" t="s">
        <v>1270</v>
      </c>
      <c r="H1877" t="s">
        <v>3145</v>
      </c>
      <c r="I1877" t="s">
        <v>3145</v>
      </c>
      <c r="L1877">
        <v>18</v>
      </c>
      <c r="M1877">
        <f t="shared" si="120"/>
        <v>18</v>
      </c>
      <c r="N1877">
        <v>10.5</v>
      </c>
      <c r="O1877">
        <v>9</v>
      </c>
      <c r="P1877" s="46" t="s">
        <v>27</v>
      </c>
      <c r="Q1877" t="s">
        <v>40</v>
      </c>
      <c r="R1877" s="2">
        <v>1223</v>
      </c>
      <c r="S1877" s="2">
        <v>491</v>
      </c>
      <c r="T1877">
        <v>1.83</v>
      </c>
      <c r="U1877" s="2">
        <v>400</v>
      </c>
      <c r="V1877" s="2">
        <v>732</v>
      </c>
      <c r="W1877" t="s">
        <v>240</v>
      </c>
      <c r="X1877" t="s">
        <v>30</v>
      </c>
      <c r="Y1877" s="6">
        <f t="shared" si="121"/>
        <v>668.30601092896177</v>
      </c>
      <c r="Z1877" s="6">
        <f t="shared" si="122"/>
        <v>268.30601092896171</v>
      </c>
      <c r="AA1877" s="6">
        <f t="shared" si="123"/>
        <v>400.00000000000006</v>
      </c>
      <c r="AD1877" s="50">
        <f>Raw[[#This Row],[Net Contractor Cost after rebate]]+Raw[[#This Row],[TotalIncentive]]</f>
        <v>732</v>
      </c>
      <c r="AH1877" s="69">
        <f>Raw[[#This Row],[Contractor Markup]]/Raw[[#This Row],[RegularPrice]]</f>
        <v>0</v>
      </c>
    </row>
    <row r="1878" spans="1:34" hidden="1" x14ac:dyDescent="0.25">
      <c r="A1878">
        <v>51549</v>
      </c>
      <c r="B1878" t="s">
        <v>2057</v>
      </c>
      <c r="C1878">
        <v>23</v>
      </c>
      <c r="F1878" t="s">
        <v>2130</v>
      </c>
      <c r="G1878" t="s">
        <v>1288</v>
      </c>
      <c r="H1878" t="s">
        <v>3145</v>
      </c>
      <c r="I1878" t="s">
        <v>3145</v>
      </c>
      <c r="L1878">
        <v>20</v>
      </c>
      <c r="M1878">
        <f t="shared" si="120"/>
        <v>20</v>
      </c>
      <c r="N1878">
        <v>11.05</v>
      </c>
      <c r="O1878">
        <v>11</v>
      </c>
      <c r="P1878" s="46" t="s">
        <v>27</v>
      </c>
      <c r="Q1878" t="s">
        <v>28</v>
      </c>
      <c r="R1878" s="2">
        <v>993</v>
      </c>
      <c r="S1878" s="2">
        <v>93</v>
      </c>
      <c r="T1878">
        <v>1.5</v>
      </c>
      <c r="U1878" s="2">
        <v>600</v>
      </c>
      <c r="V1878" s="2">
        <v>900</v>
      </c>
      <c r="W1878" t="s">
        <v>292</v>
      </c>
      <c r="X1878" t="s">
        <v>30</v>
      </c>
      <c r="Y1878" s="6">
        <f t="shared" si="121"/>
        <v>662</v>
      </c>
      <c r="Z1878" s="6">
        <f t="shared" si="122"/>
        <v>62</v>
      </c>
      <c r="AA1878" s="6">
        <f t="shared" si="123"/>
        <v>600</v>
      </c>
      <c r="AD1878" s="50">
        <f>Raw[[#This Row],[Net Contractor Cost after rebate]]+Raw[[#This Row],[TotalIncentive]]</f>
        <v>900</v>
      </c>
      <c r="AH1878" s="69">
        <f>Raw[[#This Row],[Contractor Markup]]/Raw[[#This Row],[RegularPrice]]</f>
        <v>0</v>
      </c>
    </row>
    <row r="1879" spans="1:34" hidden="1" x14ac:dyDescent="0.25">
      <c r="A1879">
        <v>51549</v>
      </c>
      <c r="B1879" t="s">
        <v>2057</v>
      </c>
      <c r="C1879">
        <v>16</v>
      </c>
      <c r="F1879" t="s">
        <v>2143</v>
      </c>
      <c r="G1879" t="s">
        <v>1270</v>
      </c>
      <c r="H1879" t="s">
        <v>3145</v>
      </c>
      <c r="I1879" t="s">
        <v>3145</v>
      </c>
      <c r="L1879">
        <v>20</v>
      </c>
      <c r="M1879">
        <f t="shared" si="120"/>
        <v>20</v>
      </c>
      <c r="N1879">
        <v>11.05</v>
      </c>
      <c r="O1879">
        <v>11</v>
      </c>
      <c r="P1879" s="46" t="s">
        <v>27</v>
      </c>
      <c r="Q1879" t="s">
        <v>28</v>
      </c>
      <c r="R1879" s="2">
        <v>1160</v>
      </c>
      <c r="S1879" s="2">
        <v>260</v>
      </c>
      <c r="T1879">
        <v>1.5</v>
      </c>
      <c r="U1879" s="2">
        <v>600</v>
      </c>
      <c r="V1879" s="2">
        <v>900</v>
      </c>
      <c r="W1879" t="s">
        <v>50</v>
      </c>
      <c r="X1879" t="s">
        <v>30</v>
      </c>
      <c r="Y1879" s="6">
        <f t="shared" si="121"/>
        <v>773.33333333333337</v>
      </c>
      <c r="Z1879" s="6">
        <f t="shared" si="122"/>
        <v>173.33333333333334</v>
      </c>
      <c r="AA1879" s="6">
        <f t="shared" si="123"/>
        <v>600</v>
      </c>
      <c r="AD1879" s="50">
        <f>Raw[[#This Row],[Net Contractor Cost after rebate]]+Raw[[#This Row],[TotalIncentive]]</f>
        <v>900</v>
      </c>
      <c r="AH1879" s="69">
        <f>Raw[[#This Row],[Contractor Markup]]/Raw[[#This Row],[RegularPrice]]</f>
        <v>0</v>
      </c>
    </row>
    <row r="1880" spans="1:34" hidden="1" x14ac:dyDescent="0.25">
      <c r="A1880">
        <v>51549</v>
      </c>
      <c r="B1880" t="s">
        <v>2057</v>
      </c>
      <c r="C1880">
        <v>24</v>
      </c>
      <c r="F1880" t="s">
        <v>2144</v>
      </c>
      <c r="G1880" t="s">
        <v>1288</v>
      </c>
      <c r="H1880" t="s">
        <v>3145</v>
      </c>
      <c r="I1880" t="s">
        <v>3145</v>
      </c>
      <c r="L1880">
        <v>20</v>
      </c>
      <c r="M1880">
        <f t="shared" si="120"/>
        <v>20</v>
      </c>
      <c r="N1880">
        <v>11.05</v>
      </c>
      <c r="O1880">
        <v>11</v>
      </c>
      <c r="P1880" s="46" t="s">
        <v>27</v>
      </c>
      <c r="Q1880" t="s">
        <v>28</v>
      </c>
      <c r="R1880" s="2">
        <v>993</v>
      </c>
      <c r="S1880" s="2">
        <v>93</v>
      </c>
      <c r="T1880">
        <v>1.5</v>
      </c>
      <c r="U1880" s="2">
        <v>600</v>
      </c>
      <c r="V1880" s="2">
        <v>900</v>
      </c>
      <c r="W1880" t="s">
        <v>2145</v>
      </c>
      <c r="X1880" t="s">
        <v>30</v>
      </c>
      <c r="Y1880" s="6">
        <f t="shared" si="121"/>
        <v>662</v>
      </c>
      <c r="Z1880" s="6">
        <f t="shared" si="122"/>
        <v>62</v>
      </c>
      <c r="AA1880" s="6">
        <f t="shared" si="123"/>
        <v>600</v>
      </c>
      <c r="AD1880" s="50">
        <f>Raw[[#This Row],[Net Contractor Cost after rebate]]+Raw[[#This Row],[TotalIncentive]]</f>
        <v>900</v>
      </c>
      <c r="AH1880" s="69">
        <f>Raw[[#This Row],[Contractor Markup]]/Raw[[#This Row],[RegularPrice]]</f>
        <v>0</v>
      </c>
    </row>
    <row r="1881" spans="1:34" hidden="1" x14ac:dyDescent="0.25">
      <c r="A1881">
        <v>51549</v>
      </c>
      <c r="B1881" t="s">
        <v>2057</v>
      </c>
      <c r="C1881">
        <v>25</v>
      </c>
      <c r="F1881" t="s">
        <v>2146</v>
      </c>
      <c r="G1881" t="s">
        <v>1288</v>
      </c>
      <c r="H1881" t="s">
        <v>3145</v>
      </c>
      <c r="I1881" t="s">
        <v>3145</v>
      </c>
      <c r="L1881">
        <v>19</v>
      </c>
      <c r="M1881">
        <f t="shared" si="120"/>
        <v>19</v>
      </c>
      <c r="N1881">
        <v>12.7</v>
      </c>
      <c r="O1881">
        <v>10</v>
      </c>
      <c r="P1881" s="46" t="s">
        <v>27</v>
      </c>
      <c r="Q1881" t="s">
        <v>28</v>
      </c>
      <c r="R1881" s="2">
        <v>2242</v>
      </c>
      <c r="S1881" s="2">
        <v>1144</v>
      </c>
      <c r="T1881">
        <v>1.83</v>
      </c>
      <c r="U1881" s="2">
        <v>600</v>
      </c>
      <c r="V1881" s="2">
        <v>1098</v>
      </c>
      <c r="W1881" t="s">
        <v>117</v>
      </c>
      <c r="X1881" t="s">
        <v>30</v>
      </c>
      <c r="Y1881" s="6">
        <f t="shared" si="121"/>
        <v>1225.1366120218579</v>
      </c>
      <c r="Z1881" s="6">
        <f t="shared" si="122"/>
        <v>625.1366120218579</v>
      </c>
      <c r="AA1881" s="6">
        <f t="shared" si="123"/>
        <v>600</v>
      </c>
      <c r="AD1881" s="50">
        <f>Raw[[#This Row],[Net Contractor Cost after rebate]]+Raw[[#This Row],[TotalIncentive]]</f>
        <v>1098</v>
      </c>
      <c r="AH1881" s="69">
        <f>Raw[[#This Row],[Contractor Markup]]/Raw[[#This Row],[RegularPrice]]</f>
        <v>0</v>
      </c>
    </row>
    <row r="1882" spans="1:34" hidden="1" x14ac:dyDescent="0.25">
      <c r="A1882">
        <v>51549</v>
      </c>
      <c r="B1882" t="s">
        <v>2057</v>
      </c>
      <c r="C1882">
        <v>17</v>
      </c>
      <c r="F1882" t="s">
        <v>2147</v>
      </c>
      <c r="G1882" t="s">
        <v>1276</v>
      </c>
      <c r="H1882" t="s">
        <v>3145</v>
      </c>
      <c r="I1882" t="s">
        <v>3145</v>
      </c>
      <c r="L1882">
        <v>21.5</v>
      </c>
      <c r="M1882">
        <f t="shared" si="120"/>
        <v>22</v>
      </c>
      <c r="N1882">
        <v>12.05</v>
      </c>
      <c r="O1882">
        <v>12</v>
      </c>
      <c r="P1882" s="46" t="s">
        <v>27</v>
      </c>
      <c r="Q1882" t="s">
        <v>28</v>
      </c>
      <c r="R1882" s="2">
        <v>787</v>
      </c>
      <c r="S1882" s="2">
        <v>187</v>
      </c>
      <c r="T1882">
        <v>1</v>
      </c>
      <c r="U1882" s="2">
        <v>600</v>
      </c>
      <c r="V1882" s="2">
        <v>600</v>
      </c>
      <c r="W1882" t="s">
        <v>1377</v>
      </c>
      <c r="X1882" t="s">
        <v>30</v>
      </c>
      <c r="Y1882" s="6">
        <f t="shared" si="121"/>
        <v>787</v>
      </c>
      <c r="Z1882" s="6">
        <f t="shared" si="122"/>
        <v>187</v>
      </c>
      <c r="AA1882" s="6">
        <f t="shared" si="123"/>
        <v>600</v>
      </c>
      <c r="AD1882" s="50">
        <f>Raw[[#This Row],[Net Contractor Cost after rebate]]+Raw[[#This Row],[TotalIncentive]]</f>
        <v>600</v>
      </c>
      <c r="AH1882" s="69">
        <f>Raw[[#This Row],[Contractor Markup]]/Raw[[#This Row],[RegularPrice]]</f>
        <v>0</v>
      </c>
    </row>
    <row r="1883" spans="1:34" hidden="1" x14ac:dyDescent="0.25">
      <c r="A1883">
        <v>51556</v>
      </c>
      <c r="B1883" t="s">
        <v>1550</v>
      </c>
      <c r="C1883">
        <v>10</v>
      </c>
      <c r="F1883" t="s">
        <v>1632</v>
      </c>
      <c r="G1883" t="s">
        <v>233</v>
      </c>
      <c r="H1883" t="s">
        <v>3132</v>
      </c>
      <c r="I1883" t="s">
        <v>3132</v>
      </c>
      <c r="L1883">
        <v>20</v>
      </c>
      <c r="M1883">
        <f t="shared" si="120"/>
        <v>20</v>
      </c>
      <c r="N1883">
        <v>12.7</v>
      </c>
      <c r="O1883">
        <v>10</v>
      </c>
      <c r="P1883" s="46" t="s">
        <v>27</v>
      </c>
      <c r="Q1883" t="s">
        <v>28</v>
      </c>
      <c r="R1883" s="2">
        <v>3518.8</v>
      </c>
      <c r="S1883" s="2">
        <v>2618.8000000000002</v>
      </c>
      <c r="T1883">
        <v>1.5</v>
      </c>
      <c r="U1883" s="2">
        <v>600</v>
      </c>
      <c r="V1883" s="2">
        <v>900</v>
      </c>
      <c r="W1883" t="s">
        <v>50</v>
      </c>
      <c r="X1883" t="s">
        <v>30</v>
      </c>
      <c r="Y1883" s="6">
        <f t="shared" si="121"/>
        <v>2345.8666666666668</v>
      </c>
      <c r="Z1883" s="6">
        <f t="shared" si="122"/>
        <v>1745.8666666666668</v>
      </c>
      <c r="AA1883" s="6">
        <f t="shared" si="123"/>
        <v>600</v>
      </c>
      <c r="AD1883" s="50">
        <f>Raw[[#This Row],[Net Contractor Cost after rebate]]+Raw[[#This Row],[TotalIncentive]]</f>
        <v>900</v>
      </c>
      <c r="AH1883" s="69">
        <f>Raw[[#This Row],[Contractor Markup]]/Raw[[#This Row],[RegularPrice]]</f>
        <v>0</v>
      </c>
    </row>
    <row r="1884" spans="1:34" hidden="1" x14ac:dyDescent="0.25">
      <c r="A1884">
        <v>51556</v>
      </c>
      <c r="B1884" t="s">
        <v>1550</v>
      </c>
      <c r="C1884">
        <v>18</v>
      </c>
      <c r="F1884" t="s">
        <v>2148</v>
      </c>
      <c r="G1884" t="s">
        <v>439</v>
      </c>
      <c r="H1884" t="s">
        <v>3132</v>
      </c>
      <c r="I1884" t="s">
        <v>3132</v>
      </c>
      <c r="L1884">
        <v>19.2</v>
      </c>
      <c r="M1884">
        <f t="shared" si="120"/>
        <v>20</v>
      </c>
      <c r="N1884">
        <v>9.4</v>
      </c>
      <c r="O1884">
        <v>11</v>
      </c>
      <c r="P1884" s="46" t="s">
        <v>27</v>
      </c>
      <c r="Q1884" t="s">
        <v>28</v>
      </c>
      <c r="R1884" s="2">
        <v>6441</v>
      </c>
      <c r="S1884" s="2">
        <v>4671</v>
      </c>
      <c r="T1884">
        <v>2.95</v>
      </c>
      <c r="U1884" s="2">
        <v>600</v>
      </c>
      <c r="V1884" s="2">
        <v>1770</v>
      </c>
      <c r="W1884" t="s">
        <v>1641</v>
      </c>
      <c r="X1884" t="s">
        <v>30</v>
      </c>
      <c r="Y1884" s="6">
        <f t="shared" si="121"/>
        <v>2183.3898305084745</v>
      </c>
      <c r="Z1884" s="6">
        <f t="shared" si="122"/>
        <v>1583.3898305084745</v>
      </c>
      <c r="AA1884" s="6">
        <f t="shared" si="123"/>
        <v>600</v>
      </c>
      <c r="AD1884" s="50">
        <f>Raw[[#This Row],[Net Contractor Cost after rebate]]+Raw[[#This Row],[TotalIncentive]]</f>
        <v>1770</v>
      </c>
      <c r="AH1884" s="69">
        <f>Raw[[#This Row],[Contractor Markup]]/Raw[[#This Row],[RegularPrice]]</f>
        <v>0</v>
      </c>
    </row>
    <row r="1885" spans="1:34" hidden="1" x14ac:dyDescent="0.25">
      <c r="A1885">
        <v>51556</v>
      </c>
      <c r="B1885" t="s">
        <v>1550</v>
      </c>
      <c r="C1885">
        <v>26</v>
      </c>
      <c r="F1885" t="s">
        <v>2149</v>
      </c>
      <c r="G1885" t="s">
        <v>712</v>
      </c>
      <c r="H1885" t="s">
        <v>3132</v>
      </c>
      <c r="I1885" t="s">
        <v>3132</v>
      </c>
      <c r="L1885">
        <v>18</v>
      </c>
      <c r="M1885">
        <f t="shared" si="120"/>
        <v>18</v>
      </c>
      <c r="N1885">
        <v>12</v>
      </c>
      <c r="O1885">
        <v>10</v>
      </c>
      <c r="P1885" s="46" t="s">
        <v>27</v>
      </c>
      <c r="Q1885" t="s">
        <v>28</v>
      </c>
      <c r="R1885" s="2">
        <v>1376.55</v>
      </c>
      <c r="S1885" s="2">
        <v>1076.55</v>
      </c>
      <c r="T1885">
        <v>1</v>
      </c>
      <c r="U1885" s="2">
        <v>600</v>
      </c>
      <c r="V1885" s="2">
        <v>600</v>
      </c>
      <c r="W1885" t="s">
        <v>407</v>
      </c>
      <c r="X1885" t="s">
        <v>30</v>
      </c>
      <c r="Y1885" s="6">
        <f t="shared" si="121"/>
        <v>1376.55</v>
      </c>
      <c r="Z1885" s="6">
        <f t="shared" si="122"/>
        <v>1076.55</v>
      </c>
      <c r="AA1885" s="6">
        <f t="shared" si="123"/>
        <v>300</v>
      </c>
      <c r="AD1885" s="50">
        <f>Raw[[#This Row],[Net Contractor Cost after rebate]]+Raw[[#This Row],[TotalIncentive]]</f>
        <v>600</v>
      </c>
      <c r="AH1885" s="69">
        <f>Raw[[#This Row],[Contractor Markup]]/Raw[[#This Row],[RegularPrice]]</f>
        <v>0</v>
      </c>
    </row>
    <row r="1886" spans="1:34" hidden="1" x14ac:dyDescent="0.25">
      <c r="A1886">
        <v>51556</v>
      </c>
      <c r="B1886" t="s">
        <v>1550</v>
      </c>
      <c r="C1886">
        <v>19</v>
      </c>
      <c r="F1886" t="s">
        <v>2150</v>
      </c>
      <c r="G1886" t="s">
        <v>719</v>
      </c>
      <c r="H1886" t="s">
        <v>3132</v>
      </c>
      <c r="I1886" t="s">
        <v>3132</v>
      </c>
      <c r="L1886">
        <v>19.7</v>
      </c>
      <c r="M1886">
        <f t="shared" si="120"/>
        <v>20</v>
      </c>
      <c r="N1886">
        <v>9.1999999999999993</v>
      </c>
      <c r="O1886">
        <v>10.3</v>
      </c>
      <c r="P1886" s="46" t="s">
        <v>27</v>
      </c>
      <c r="Q1886" t="s">
        <v>28</v>
      </c>
      <c r="R1886" s="2">
        <v>6364.05</v>
      </c>
      <c r="S1886" s="2">
        <v>4339.05</v>
      </c>
      <c r="T1886">
        <v>3.37</v>
      </c>
      <c r="U1886" s="2">
        <v>600</v>
      </c>
      <c r="V1886" s="2">
        <v>2022</v>
      </c>
      <c r="W1886" t="s">
        <v>386</v>
      </c>
      <c r="X1886" t="s">
        <v>30</v>
      </c>
      <c r="Y1886" s="6">
        <f t="shared" si="121"/>
        <v>1888.4421364985162</v>
      </c>
      <c r="Z1886" s="6">
        <f t="shared" si="122"/>
        <v>1287.5519287833829</v>
      </c>
      <c r="AA1886" s="6">
        <f t="shared" si="123"/>
        <v>600.89020771513333</v>
      </c>
      <c r="AD1886" s="50">
        <f>Raw[[#This Row],[Net Contractor Cost after rebate]]+Raw[[#This Row],[TotalIncentive]]</f>
        <v>2022</v>
      </c>
      <c r="AH1886" s="69">
        <f>Raw[[#This Row],[Contractor Markup]]/Raw[[#This Row],[RegularPrice]]</f>
        <v>0</v>
      </c>
    </row>
    <row r="1887" spans="1:34" hidden="1" x14ac:dyDescent="0.25">
      <c r="A1887">
        <v>51556</v>
      </c>
      <c r="B1887" t="s">
        <v>1550</v>
      </c>
      <c r="C1887">
        <v>11</v>
      </c>
      <c r="F1887" t="s">
        <v>1632</v>
      </c>
      <c r="G1887" t="s">
        <v>233</v>
      </c>
      <c r="H1887" t="s">
        <v>3132</v>
      </c>
      <c r="I1887" t="s">
        <v>3132</v>
      </c>
      <c r="L1887">
        <v>20</v>
      </c>
      <c r="M1887">
        <f t="shared" si="120"/>
        <v>20</v>
      </c>
      <c r="N1887">
        <v>12.7</v>
      </c>
      <c r="O1887">
        <v>10</v>
      </c>
      <c r="P1887" s="46" t="s">
        <v>27</v>
      </c>
      <c r="Q1887" t="s">
        <v>28</v>
      </c>
      <c r="R1887" s="2">
        <v>3518.8</v>
      </c>
      <c r="S1887" s="2">
        <v>2618.8000000000002</v>
      </c>
      <c r="T1887">
        <v>1.5</v>
      </c>
      <c r="U1887" s="2">
        <v>600</v>
      </c>
      <c r="V1887" s="2">
        <v>900</v>
      </c>
      <c r="W1887" t="s">
        <v>50</v>
      </c>
      <c r="X1887" t="s">
        <v>30</v>
      </c>
      <c r="Y1887" s="6">
        <f t="shared" si="121"/>
        <v>2345.8666666666668</v>
      </c>
      <c r="Z1887" s="6">
        <f t="shared" si="122"/>
        <v>1745.8666666666668</v>
      </c>
      <c r="AA1887" s="6">
        <f t="shared" si="123"/>
        <v>600</v>
      </c>
      <c r="AD1887" s="50">
        <f>Raw[[#This Row],[Net Contractor Cost after rebate]]+Raw[[#This Row],[TotalIncentive]]</f>
        <v>900</v>
      </c>
      <c r="AH1887" s="69">
        <f>Raw[[#This Row],[Contractor Markup]]/Raw[[#This Row],[RegularPrice]]</f>
        <v>0</v>
      </c>
    </row>
    <row r="1888" spans="1:34" hidden="1" x14ac:dyDescent="0.25">
      <c r="A1888">
        <v>51556</v>
      </c>
      <c r="B1888" t="s">
        <v>1550</v>
      </c>
      <c r="C1888">
        <v>20</v>
      </c>
      <c r="F1888" t="s">
        <v>2151</v>
      </c>
      <c r="G1888" t="s">
        <v>743</v>
      </c>
      <c r="H1888" t="s">
        <v>3132</v>
      </c>
      <c r="I1888" t="s">
        <v>3132</v>
      </c>
      <c r="L1888">
        <v>19.8</v>
      </c>
      <c r="M1888">
        <f t="shared" si="120"/>
        <v>20</v>
      </c>
      <c r="N1888">
        <v>12.5</v>
      </c>
      <c r="O1888">
        <v>12.1</v>
      </c>
      <c r="P1888" s="46" t="s">
        <v>27</v>
      </c>
      <c r="Q1888" t="s">
        <v>28</v>
      </c>
      <c r="R1888" s="2">
        <v>2498.5</v>
      </c>
      <c r="S1888" s="2">
        <v>1898.5</v>
      </c>
      <c r="T1888">
        <v>1</v>
      </c>
      <c r="U1888" s="2">
        <v>600</v>
      </c>
      <c r="V1888" s="2">
        <v>600</v>
      </c>
      <c r="W1888" t="s">
        <v>85</v>
      </c>
      <c r="X1888" t="s">
        <v>30</v>
      </c>
      <c r="Y1888" s="6">
        <f t="shared" si="121"/>
        <v>2498.5</v>
      </c>
      <c r="Z1888" s="6">
        <f t="shared" si="122"/>
        <v>1898.5</v>
      </c>
      <c r="AA1888" s="6">
        <f t="shared" si="123"/>
        <v>600</v>
      </c>
      <c r="AD1888" s="50">
        <f>Raw[[#This Row],[Net Contractor Cost after rebate]]+Raw[[#This Row],[TotalIncentive]]</f>
        <v>600</v>
      </c>
      <c r="AH1888" s="69">
        <f>Raw[[#This Row],[Contractor Markup]]/Raw[[#This Row],[RegularPrice]]</f>
        <v>0</v>
      </c>
    </row>
    <row r="1889" spans="1:34" hidden="1" x14ac:dyDescent="0.25">
      <c r="A1889">
        <v>51556</v>
      </c>
      <c r="B1889" t="s">
        <v>1550</v>
      </c>
      <c r="C1889">
        <v>21</v>
      </c>
      <c r="F1889" t="s">
        <v>2152</v>
      </c>
      <c r="G1889" t="s">
        <v>743</v>
      </c>
      <c r="H1889" t="s">
        <v>3132</v>
      </c>
      <c r="I1889" t="s">
        <v>3132</v>
      </c>
      <c r="L1889">
        <v>18</v>
      </c>
      <c r="M1889">
        <f t="shared" si="120"/>
        <v>18</v>
      </c>
      <c r="N1889">
        <v>9.9</v>
      </c>
      <c r="O1889">
        <v>10</v>
      </c>
      <c r="P1889" s="46" t="s">
        <v>27</v>
      </c>
      <c r="Q1889" t="s">
        <v>28</v>
      </c>
      <c r="R1889" s="2">
        <v>1537.1</v>
      </c>
      <c r="S1889" s="2">
        <v>937.1</v>
      </c>
      <c r="T1889">
        <v>1</v>
      </c>
      <c r="U1889" s="2">
        <v>600</v>
      </c>
      <c r="V1889" s="2">
        <v>600</v>
      </c>
      <c r="W1889" t="s">
        <v>1381</v>
      </c>
      <c r="X1889" t="s">
        <v>30</v>
      </c>
      <c r="Y1889" s="6">
        <f t="shared" si="121"/>
        <v>1537.1</v>
      </c>
      <c r="Z1889" s="6">
        <f t="shared" si="122"/>
        <v>937.1</v>
      </c>
      <c r="AA1889" s="6">
        <f t="shared" si="123"/>
        <v>599.99999999999989</v>
      </c>
      <c r="AD1889" s="50">
        <f>Raw[[#This Row],[Net Contractor Cost after rebate]]+Raw[[#This Row],[TotalIncentive]]</f>
        <v>600</v>
      </c>
      <c r="AH1889" s="69">
        <f>Raw[[#This Row],[Contractor Markup]]/Raw[[#This Row],[RegularPrice]]</f>
        <v>0</v>
      </c>
    </row>
    <row r="1890" spans="1:34" hidden="1" x14ac:dyDescent="0.25">
      <c r="A1890">
        <v>51556</v>
      </c>
      <c r="B1890" t="s">
        <v>1550</v>
      </c>
      <c r="C1890">
        <v>12</v>
      </c>
      <c r="F1890" t="s">
        <v>1632</v>
      </c>
      <c r="G1890" t="s">
        <v>233</v>
      </c>
      <c r="H1890" t="s">
        <v>3132</v>
      </c>
      <c r="I1890" t="s">
        <v>3132</v>
      </c>
      <c r="L1890">
        <v>20</v>
      </c>
      <c r="M1890">
        <f t="shared" si="120"/>
        <v>20</v>
      </c>
      <c r="N1890">
        <v>12.7</v>
      </c>
      <c r="O1890">
        <v>10</v>
      </c>
      <c r="P1890" s="46" t="s">
        <v>27</v>
      </c>
      <c r="Q1890" t="s">
        <v>28</v>
      </c>
      <c r="R1890" s="2">
        <v>3518.8</v>
      </c>
      <c r="S1890" s="2">
        <v>2618.8000000000002</v>
      </c>
      <c r="T1890">
        <v>1.5</v>
      </c>
      <c r="U1890" s="2">
        <v>600</v>
      </c>
      <c r="V1890" s="2">
        <v>900</v>
      </c>
      <c r="W1890" t="s">
        <v>50</v>
      </c>
      <c r="X1890" t="s">
        <v>30</v>
      </c>
      <c r="Y1890" s="6">
        <f t="shared" si="121"/>
        <v>2345.8666666666668</v>
      </c>
      <c r="Z1890" s="6">
        <f t="shared" si="122"/>
        <v>1745.8666666666668</v>
      </c>
      <c r="AA1890" s="6">
        <f t="shared" si="123"/>
        <v>600</v>
      </c>
      <c r="AD1890" s="50">
        <f>Raw[[#This Row],[Net Contractor Cost after rebate]]+Raw[[#This Row],[TotalIncentive]]</f>
        <v>900</v>
      </c>
      <c r="AH1890" s="69">
        <f>Raw[[#This Row],[Contractor Markup]]/Raw[[#This Row],[RegularPrice]]</f>
        <v>0</v>
      </c>
    </row>
    <row r="1891" spans="1:34" hidden="1" x14ac:dyDescent="0.25">
      <c r="A1891">
        <v>51556</v>
      </c>
      <c r="B1891" t="s">
        <v>1550</v>
      </c>
      <c r="C1891">
        <v>27</v>
      </c>
      <c r="F1891" t="s">
        <v>2153</v>
      </c>
      <c r="G1891" t="s">
        <v>719</v>
      </c>
      <c r="H1891" t="s">
        <v>3132</v>
      </c>
      <c r="I1891" t="s">
        <v>3132</v>
      </c>
      <c r="L1891">
        <v>23.1</v>
      </c>
      <c r="M1891">
        <f t="shared" si="120"/>
        <v>24</v>
      </c>
      <c r="N1891">
        <v>13</v>
      </c>
      <c r="O1891">
        <v>12.5</v>
      </c>
      <c r="P1891" s="46" t="s">
        <v>27</v>
      </c>
      <c r="Q1891" t="s">
        <v>28</v>
      </c>
      <c r="R1891" s="2">
        <v>2033.95</v>
      </c>
      <c r="S1891" s="2">
        <v>1433.95</v>
      </c>
      <c r="T1891">
        <v>1</v>
      </c>
      <c r="U1891" s="2">
        <v>600</v>
      </c>
      <c r="V1891" s="2">
        <v>600</v>
      </c>
      <c r="W1891" t="s">
        <v>218</v>
      </c>
      <c r="X1891" t="s">
        <v>30</v>
      </c>
      <c r="Y1891" s="6">
        <f t="shared" si="121"/>
        <v>2033.95</v>
      </c>
      <c r="Z1891" s="6">
        <f t="shared" si="122"/>
        <v>1433.95</v>
      </c>
      <c r="AA1891" s="6">
        <f t="shared" si="123"/>
        <v>600</v>
      </c>
      <c r="AD1891" s="50">
        <f>Raw[[#This Row],[Net Contractor Cost after rebate]]+Raw[[#This Row],[TotalIncentive]]</f>
        <v>600</v>
      </c>
      <c r="AH1891" s="69">
        <f>Raw[[#This Row],[Contractor Markup]]/Raw[[#This Row],[RegularPrice]]</f>
        <v>0</v>
      </c>
    </row>
    <row r="1892" spans="1:34" hidden="1" x14ac:dyDescent="0.25">
      <c r="A1892">
        <v>51556</v>
      </c>
      <c r="B1892" t="s">
        <v>1550</v>
      </c>
      <c r="C1892">
        <v>13</v>
      </c>
      <c r="F1892" t="s">
        <v>2154</v>
      </c>
      <c r="G1892" t="s">
        <v>222</v>
      </c>
      <c r="H1892" t="s">
        <v>3134</v>
      </c>
      <c r="I1892" t="s">
        <v>3134</v>
      </c>
      <c r="L1892">
        <v>16</v>
      </c>
      <c r="M1892">
        <f t="shared" si="120"/>
        <v>16</v>
      </c>
      <c r="N1892">
        <v>13</v>
      </c>
      <c r="O1892">
        <v>9</v>
      </c>
      <c r="P1892" s="46" t="s">
        <v>51</v>
      </c>
      <c r="Q1892" t="s">
        <v>49</v>
      </c>
      <c r="R1892" s="2">
        <v>6594.75</v>
      </c>
      <c r="S1892" s="2">
        <v>5421.75</v>
      </c>
      <c r="T1892">
        <v>3.91</v>
      </c>
      <c r="U1892" s="2">
        <v>300</v>
      </c>
      <c r="V1892" s="2">
        <v>1173</v>
      </c>
      <c r="W1892" t="s">
        <v>2155</v>
      </c>
      <c r="X1892" t="s">
        <v>30</v>
      </c>
      <c r="Y1892" s="6">
        <f t="shared" si="121"/>
        <v>1686.6368286445013</v>
      </c>
      <c r="Z1892" s="6">
        <f t="shared" si="122"/>
        <v>1386.6368286445013</v>
      </c>
      <c r="AA1892" s="6">
        <f t="shared" si="123"/>
        <v>300</v>
      </c>
      <c r="AD1892" s="50">
        <f>Raw[[#This Row],[Net Contractor Cost after rebate]]+Raw[[#This Row],[TotalIncentive]]</f>
        <v>1173</v>
      </c>
      <c r="AH1892" s="69">
        <f>Raw[[#This Row],[Contractor Markup]]/Raw[[#This Row],[RegularPrice]]</f>
        <v>0</v>
      </c>
    </row>
    <row r="1893" spans="1:34" hidden="1" x14ac:dyDescent="0.25">
      <c r="A1893">
        <v>51556</v>
      </c>
      <c r="B1893" t="s">
        <v>1550</v>
      </c>
      <c r="C1893">
        <v>14</v>
      </c>
      <c r="F1893" t="s">
        <v>2156</v>
      </c>
      <c r="G1893" t="s">
        <v>439</v>
      </c>
      <c r="H1893" t="s">
        <v>3132</v>
      </c>
      <c r="I1893" t="s">
        <v>3132</v>
      </c>
      <c r="L1893">
        <v>18</v>
      </c>
      <c r="M1893">
        <f t="shared" si="120"/>
        <v>18</v>
      </c>
      <c r="N1893">
        <v>8.6</v>
      </c>
      <c r="O1893">
        <v>10</v>
      </c>
      <c r="P1893" s="46" t="s">
        <v>27</v>
      </c>
      <c r="Q1893" t="s">
        <v>28</v>
      </c>
      <c r="R1893" s="2">
        <v>2422.5</v>
      </c>
      <c r="S1893" s="2">
        <v>1306.5</v>
      </c>
      <c r="T1893">
        <v>1.86</v>
      </c>
      <c r="U1893" s="2">
        <v>600</v>
      </c>
      <c r="V1893" s="2">
        <v>1116</v>
      </c>
      <c r="W1893" t="s">
        <v>1033</v>
      </c>
      <c r="X1893" t="s">
        <v>30</v>
      </c>
      <c r="Y1893" s="6">
        <f t="shared" si="121"/>
        <v>1302.4193548387095</v>
      </c>
      <c r="Z1893" s="6">
        <f t="shared" si="122"/>
        <v>702.41935483870964</v>
      </c>
      <c r="AA1893" s="6">
        <f t="shared" si="123"/>
        <v>599.99999999999989</v>
      </c>
      <c r="AD1893" s="50">
        <f>Raw[[#This Row],[Net Contractor Cost after rebate]]+Raw[[#This Row],[TotalIncentive]]</f>
        <v>1116</v>
      </c>
      <c r="AH1893" s="69">
        <f>Raw[[#This Row],[Contractor Markup]]/Raw[[#This Row],[RegularPrice]]</f>
        <v>0</v>
      </c>
    </row>
    <row r="1894" spans="1:34" hidden="1" x14ac:dyDescent="0.25">
      <c r="A1894">
        <v>51556</v>
      </c>
      <c r="B1894" t="s">
        <v>1550</v>
      </c>
      <c r="C1894">
        <v>22</v>
      </c>
      <c r="F1894" t="s">
        <v>2151</v>
      </c>
      <c r="G1894" t="s">
        <v>743</v>
      </c>
      <c r="H1894" t="s">
        <v>3132</v>
      </c>
      <c r="I1894" t="s">
        <v>3132</v>
      </c>
      <c r="L1894">
        <v>19.8</v>
      </c>
      <c r="M1894">
        <f t="shared" si="120"/>
        <v>20</v>
      </c>
      <c r="N1894">
        <v>12.5</v>
      </c>
      <c r="O1894">
        <v>12.1</v>
      </c>
      <c r="P1894" s="46" t="s">
        <v>27</v>
      </c>
      <c r="Q1894" t="s">
        <v>28</v>
      </c>
      <c r="R1894" s="2">
        <v>2498.5</v>
      </c>
      <c r="S1894" s="2">
        <v>1898.5</v>
      </c>
      <c r="T1894">
        <v>1</v>
      </c>
      <c r="U1894" s="2">
        <v>600</v>
      </c>
      <c r="V1894" s="2">
        <v>600</v>
      </c>
      <c r="W1894" t="s">
        <v>85</v>
      </c>
      <c r="X1894" t="s">
        <v>30</v>
      </c>
      <c r="Y1894" s="6">
        <f t="shared" si="121"/>
        <v>2498.5</v>
      </c>
      <c r="Z1894" s="6">
        <f t="shared" si="122"/>
        <v>1898.5</v>
      </c>
      <c r="AA1894" s="6">
        <f t="shared" si="123"/>
        <v>600</v>
      </c>
      <c r="AD1894" s="50">
        <f>Raw[[#This Row],[Net Contractor Cost after rebate]]+Raw[[#This Row],[TotalIncentive]]</f>
        <v>600</v>
      </c>
      <c r="AH1894" s="69">
        <f>Raw[[#This Row],[Contractor Markup]]/Raw[[#This Row],[RegularPrice]]</f>
        <v>0</v>
      </c>
    </row>
    <row r="1895" spans="1:34" hidden="1" x14ac:dyDescent="0.25">
      <c r="A1895">
        <v>51556</v>
      </c>
      <c r="B1895" t="s">
        <v>1550</v>
      </c>
      <c r="C1895">
        <v>23</v>
      </c>
      <c r="F1895" t="s">
        <v>2157</v>
      </c>
      <c r="G1895" t="s">
        <v>743</v>
      </c>
      <c r="H1895" t="s">
        <v>3134</v>
      </c>
      <c r="I1895" t="s">
        <v>3134</v>
      </c>
      <c r="L1895">
        <v>18</v>
      </c>
      <c r="M1895">
        <f t="shared" si="120"/>
        <v>18</v>
      </c>
      <c r="N1895">
        <v>12.5</v>
      </c>
      <c r="O1895">
        <v>10</v>
      </c>
      <c r="P1895" s="46" t="s">
        <v>51</v>
      </c>
      <c r="Q1895" t="s">
        <v>62</v>
      </c>
      <c r="R1895" s="2">
        <v>7834.5</v>
      </c>
      <c r="S1895" s="2">
        <v>6961.5</v>
      </c>
      <c r="T1895">
        <v>2.91</v>
      </c>
      <c r="U1895" s="2">
        <v>300</v>
      </c>
      <c r="V1895" s="2">
        <v>873</v>
      </c>
      <c r="W1895" t="s">
        <v>53</v>
      </c>
      <c r="X1895" t="s">
        <v>30</v>
      </c>
      <c r="Y1895" s="6">
        <f t="shared" si="121"/>
        <v>2692.2680412371133</v>
      </c>
      <c r="Z1895" s="6">
        <f t="shared" si="122"/>
        <v>2392.2680412371133</v>
      </c>
      <c r="AA1895" s="6">
        <f t="shared" si="123"/>
        <v>300</v>
      </c>
      <c r="AD1895" s="50">
        <f>Raw[[#This Row],[Net Contractor Cost after rebate]]+Raw[[#This Row],[TotalIncentive]]</f>
        <v>873</v>
      </c>
      <c r="AH1895" s="69">
        <f>Raw[[#This Row],[Contractor Markup]]/Raw[[#This Row],[RegularPrice]]</f>
        <v>0</v>
      </c>
    </row>
    <row r="1896" spans="1:34" hidden="1" x14ac:dyDescent="0.25">
      <c r="A1896">
        <v>51556</v>
      </c>
      <c r="B1896" t="s">
        <v>1550</v>
      </c>
      <c r="C1896">
        <v>28</v>
      </c>
      <c r="F1896" t="s">
        <v>2158</v>
      </c>
      <c r="G1896" t="s">
        <v>719</v>
      </c>
      <c r="H1896" t="s">
        <v>3132</v>
      </c>
      <c r="I1896" t="s">
        <v>3132</v>
      </c>
      <c r="L1896">
        <v>19</v>
      </c>
      <c r="M1896">
        <f t="shared" si="120"/>
        <v>19</v>
      </c>
      <c r="N1896">
        <v>10.6</v>
      </c>
      <c r="O1896">
        <v>10.6</v>
      </c>
      <c r="P1896" s="46" t="s">
        <v>27</v>
      </c>
      <c r="Q1896" t="s">
        <v>28</v>
      </c>
      <c r="R1896" s="2">
        <v>5503.35</v>
      </c>
      <c r="S1896" s="2">
        <v>4087.35</v>
      </c>
      <c r="T1896">
        <v>2.36</v>
      </c>
      <c r="U1896" s="2">
        <v>600</v>
      </c>
      <c r="V1896" s="2">
        <v>1416</v>
      </c>
      <c r="W1896" t="s">
        <v>376</v>
      </c>
      <c r="X1896" t="s">
        <v>30</v>
      </c>
      <c r="Y1896" s="6">
        <f t="shared" si="121"/>
        <v>2331.9279661016953</v>
      </c>
      <c r="Z1896" s="6">
        <f t="shared" si="122"/>
        <v>1731.9279661016949</v>
      </c>
      <c r="AA1896" s="6">
        <f t="shared" si="123"/>
        <v>600.00000000000045</v>
      </c>
      <c r="AD1896" s="50">
        <f>Raw[[#This Row],[Net Contractor Cost after rebate]]+Raw[[#This Row],[TotalIncentive]]</f>
        <v>1416</v>
      </c>
      <c r="AH1896" s="69">
        <f>Raw[[#This Row],[Contractor Markup]]/Raw[[#This Row],[RegularPrice]]</f>
        <v>0</v>
      </c>
    </row>
    <row r="1897" spans="1:34" hidden="1" x14ac:dyDescent="0.25">
      <c r="A1897">
        <v>51556</v>
      </c>
      <c r="B1897" t="s">
        <v>1550</v>
      </c>
      <c r="C1897">
        <v>29</v>
      </c>
      <c r="F1897" t="s">
        <v>2159</v>
      </c>
      <c r="G1897" t="s">
        <v>719</v>
      </c>
      <c r="H1897" t="s">
        <v>3132</v>
      </c>
      <c r="I1897" t="s">
        <v>3132</v>
      </c>
      <c r="L1897">
        <v>19.7</v>
      </c>
      <c r="M1897">
        <f t="shared" si="120"/>
        <v>20</v>
      </c>
      <c r="N1897">
        <v>9.1999999999999993</v>
      </c>
      <c r="O1897">
        <v>10.3</v>
      </c>
      <c r="P1897" s="46" t="s">
        <v>27</v>
      </c>
      <c r="Q1897" t="s">
        <v>28</v>
      </c>
      <c r="R1897" s="2">
        <v>6632.9</v>
      </c>
      <c r="S1897" s="2">
        <v>4610.8999999999996</v>
      </c>
      <c r="T1897">
        <v>3.37</v>
      </c>
      <c r="U1897" s="2">
        <v>600</v>
      </c>
      <c r="V1897" s="2">
        <v>2022</v>
      </c>
      <c r="W1897" t="s">
        <v>2160</v>
      </c>
      <c r="X1897" t="s">
        <v>30</v>
      </c>
      <c r="Y1897" s="6">
        <f t="shared" si="121"/>
        <v>1968.2195845697327</v>
      </c>
      <c r="Z1897" s="6">
        <f t="shared" si="122"/>
        <v>1368.2195845697329</v>
      </c>
      <c r="AA1897" s="6">
        <f t="shared" si="123"/>
        <v>599.99999999999977</v>
      </c>
      <c r="AD1897" s="50">
        <f>Raw[[#This Row],[Net Contractor Cost after rebate]]+Raw[[#This Row],[TotalIncentive]]</f>
        <v>2022</v>
      </c>
      <c r="AH1897" s="69">
        <f>Raw[[#This Row],[Contractor Markup]]/Raw[[#This Row],[RegularPrice]]</f>
        <v>0</v>
      </c>
    </row>
    <row r="1898" spans="1:34" hidden="1" x14ac:dyDescent="0.25">
      <c r="A1898">
        <v>51556</v>
      </c>
      <c r="B1898" t="s">
        <v>1550</v>
      </c>
      <c r="C1898">
        <v>32</v>
      </c>
      <c r="F1898" t="s">
        <v>2161</v>
      </c>
      <c r="G1898" t="s">
        <v>719</v>
      </c>
      <c r="H1898" t="s">
        <v>3132</v>
      </c>
      <c r="I1898" t="s">
        <v>3132</v>
      </c>
      <c r="L1898">
        <v>17</v>
      </c>
      <c r="M1898">
        <f t="shared" si="120"/>
        <v>17</v>
      </c>
      <c r="N1898">
        <v>12</v>
      </c>
      <c r="O1898">
        <v>9</v>
      </c>
      <c r="P1898" s="46" t="s">
        <v>27</v>
      </c>
      <c r="Q1898" t="s">
        <v>40</v>
      </c>
      <c r="R1898" s="2">
        <v>1376.55</v>
      </c>
      <c r="S1898" s="2">
        <v>976.55</v>
      </c>
      <c r="T1898">
        <v>1</v>
      </c>
      <c r="U1898" s="2">
        <v>400</v>
      </c>
      <c r="V1898" s="2">
        <v>400</v>
      </c>
      <c r="W1898" t="s">
        <v>85</v>
      </c>
      <c r="X1898" t="s">
        <v>30</v>
      </c>
      <c r="Y1898" s="6">
        <f t="shared" si="121"/>
        <v>1376.55</v>
      </c>
      <c r="Z1898" s="6">
        <f t="shared" si="122"/>
        <v>976.55</v>
      </c>
      <c r="AA1898" s="6">
        <f t="shared" si="123"/>
        <v>400</v>
      </c>
      <c r="AD1898" s="50">
        <f>Raw[[#This Row],[Net Contractor Cost after rebate]]+Raw[[#This Row],[TotalIncentive]]</f>
        <v>400</v>
      </c>
      <c r="AH1898" s="69">
        <f>Raw[[#This Row],[Contractor Markup]]/Raw[[#This Row],[RegularPrice]]</f>
        <v>0</v>
      </c>
    </row>
    <row r="1899" spans="1:34" hidden="1" x14ac:dyDescent="0.25">
      <c r="A1899">
        <v>51556</v>
      </c>
      <c r="B1899" t="s">
        <v>1550</v>
      </c>
      <c r="C1899">
        <v>1</v>
      </c>
      <c r="F1899" t="s">
        <v>2162</v>
      </c>
      <c r="G1899" t="s">
        <v>732</v>
      </c>
      <c r="H1899" t="s">
        <v>3134</v>
      </c>
      <c r="I1899" t="s">
        <v>3134</v>
      </c>
      <c r="L1899">
        <v>19</v>
      </c>
      <c r="M1899">
        <f t="shared" si="120"/>
        <v>19</v>
      </c>
      <c r="N1899">
        <v>10.5</v>
      </c>
      <c r="O1899">
        <v>10</v>
      </c>
      <c r="P1899" s="46" t="s">
        <v>51</v>
      </c>
      <c r="Q1899" t="s">
        <v>62</v>
      </c>
      <c r="R1899" s="2">
        <v>10305.75</v>
      </c>
      <c r="S1899" s="2">
        <v>8805.75</v>
      </c>
      <c r="T1899">
        <v>4.91</v>
      </c>
      <c r="U1899" s="2">
        <v>300</v>
      </c>
      <c r="V1899" s="2">
        <v>1473</v>
      </c>
      <c r="W1899" t="s">
        <v>246</v>
      </c>
      <c r="X1899" t="s">
        <v>30</v>
      </c>
      <c r="Y1899" s="6">
        <f t="shared" si="121"/>
        <v>2098.9307535641547</v>
      </c>
      <c r="Z1899" s="6">
        <f t="shared" si="122"/>
        <v>1793.4317718940936</v>
      </c>
      <c r="AA1899" s="6">
        <f t="shared" si="123"/>
        <v>305.49898167006108</v>
      </c>
      <c r="AD1899" s="50">
        <f>Raw[[#This Row],[Net Contractor Cost after rebate]]+Raw[[#This Row],[TotalIncentive]]</f>
        <v>1473</v>
      </c>
      <c r="AH1899" s="69">
        <f>Raw[[#This Row],[Contractor Markup]]/Raw[[#This Row],[RegularPrice]]</f>
        <v>0</v>
      </c>
    </row>
    <row r="1900" spans="1:34" hidden="1" x14ac:dyDescent="0.25">
      <c r="A1900">
        <v>51556</v>
      </c>
      <c r="B1900" t="s">
        <v>1550</v>
      </c>
      <c r="C1900">
        <v>2</v>
      </c>
      <c r="F1900" t="s">
        <v>2163</v>
      </c>
      <c r="G1900" t="s">
        <v>732</v>
      </c>
      <c r="H1900" t="s">
        <v>3132</v>
      </c>
      <c r="I1900" t="s">
        <v>3132</v>
      </c>
      <c r="L1900">
        <v>19.2</v>
      </c>
      <c r="M1900">
        <f t="shared" si="120"/>
        <v>20</v>
      </c>
      <c r="N1900">
        <v>9.4</v>
      </c>
      <c r="O1900">
        <v>11</v>
      </c>
      <c r="P1900" s="46" t="s">
        <v>27</v>
      </c>
      <c r="Q1900" t="s">
        <v>28</v>
      </c>
      <c r="R1900" s="2">
        <v>6441</v>
      </c>
      <c r="S1900" s="2">
        <v>4671</v>
      </c>
      <c r="T1900">
        <v>2.95</v>
      </c>
      <c r="U1900" s="2">
        <v>600</v>
      </c>
      <c r="V1900" s="2">
        <v>1770</v>
      </c>
      <c r="W1900" t="s">
        <v>216</v>
      </c>
      <c r="X1900" t="s">
        <v>30</v>
      </c>
      <c r="Y1900" s="6">
        <f t="shared" si="121"/>
        <v>2183.3898305084745</v>
      </c>
      <c r="Z1900" s="6">
        <f t="shared" si="122"/>
        <v>1583.3898305084745</v>
      </c>
      <c r="AA1900" s="6">
        <f t="shared" si="123"/>
        <v>600</v>
      </c>
      <c r="AD1900" s="50">
        <f>Raw[[#This Row],[Net Contractor Cost after rebate]]+Raw[[#This Row],[TotalIncentive]]</f>
        <v>1770</v>
      </c>
      <c r="AH1900" s="69">
        <f>Raw[[#This Row],[Contractor Markup]]/Raw[[#This Row],[RegularPrice]]</f>
        <v>0</v>
      </c>
    </row>
    <row r="1901" spans="1:34" hidden="1" x14ac:dyDescent="0.25">
      <c r="A1901">
        <v>51556</v>
      </c>
      <c r="B1901" t="s">
        <v>1550</v>
      </c>
      <c r="C1901">
        <v>3</v>
      </c>
      <c r="F1901" t="s">
        <v>2164</v>
      </c>
      <c r="G1901" t="s">
        <v>732</v>
      </c>
      <c r="H1901" t="s">
        <v>3132</v>
      </c>
      <c r="I1901" t="s">
        <v>3132</v>
      </c>
      <c r="L1901">
        <v>19.7</v>
      </c>
      <c r="M1901">
        <f t="shared" si="120"/>
        <v>20</v>
      </c>
      <c r="N1901">
        <v>9.1999999999999993</v>
      </c>
      <c r="O1901">
        <v>10.3</v>
      </c>
      <c r="P1901" s="46" t="s">
        <v>27</v>
      </c>
      <c r="Q1901" t="s">
        <v>28</v>
      </c>
      <c r="R1901" s="2">
        <v>6632.9</v>
      </c>
      <c r="S1901" s="2">
        <v>4610.8999999999996</v>
      </c>
      <c r="T1901">
        <v>3.37</v>
      </c>
      <c r="U1901" s="2">
        <v>600</v>
      </c>
      <c r="V1901" s="2">
        <v>2022</v>
      </c>
      <c r="W1901" t="s">
        <v>152</v>
      </c>
      <c r="X1901" t="s">
        <v>30</v>
      </c>
      <c r="Y1901" s="6">
        <f t="shared" si="121"/>
        <v>1968.2195845697327</v>
      </c>
      <c r="Z1901" s="6">
        <f t="shared" si="122"/>
        <v>1368.2195845697329</v>
      </c>
      <c r="AA1901" s="6">
        <f t="shared" si="123"/>
        <v>599.99999999999977</v>
      </c>
      <c r="AD1901" s="50">
        <f>Raw[[#This Row],[Net Contractor Cost after rebate]]+Raw[[#This Row],[TotalIncentive]]</f>
        <v>2022</v>
      </c>
      <c r="AH1901" s="69">
        <f>Raw[[#This Row],[Contractor Markup]]/Raw[[#This Row],[RegularPrice]]</f>
        <v>0</v>
      </c>
    </row>
    <row r="1902" spans="1:34" hidden="1" x14ac:dyDescent="0.25">
      <c r="A1902">
        <v>51556</v>
      </c>
      <c r="B1902" t="s">
        <v>1550</v>
      </c>
      <c r="C1902">
        <v>4</v>
      </c>
      <c r="F1902" t="s">
        <v>2165</v>
      </c>
      <c r="G1902" t="s">
        <v>732</v>
      </c>
      <c r="H1902" t="s">
        <v>3132</v>
      </c>
      <c r="I1902" t="s">
        <v>3132</v>
      </c>
      <c r="L1902">
        <v>18</v>
      </c>
      <c r="M1902">
        <f t="shared" si="120"/>
        <v>18</v>
      </c>
      <c r="N1902">
        <v>9.9</v>
      </c>
      <c r="O1902">
        <v>10</v>
      </c>
      <c r="P1902" s="46" t="s">
        <v>27</v>
      </c>
      <c r="Q1902" t="s">
        <v>28</v>
      </c>
      <c r="R1902" s="2">
        <v>1579.85</v>
      </c>
      <c r="S1902" s="2">
        <v>979.85</v>
      </c>
      <c r="T1902">
        <v>1</v>
      </c>
      <c r="U1902" s="2">
        <v>600</v>
      </c>
      <c r="V1902" s="2">
        <v>600</v>
      </c>
      <c r="W1902" t="s">
        <v>573</v>
      </c>
      <c r="X1902" t="s">
        <v>30</v>
      </c>
      <c r="Y1902" s="6">
        <f t="shared" si="121"/>
        <v>1579.85</v>
      </c>
      <c r="Z1902" s="6">
        <f t="shared" si="122"/>
        <v>979.85</v>
      </c>
      <c r="AA1902" s="6">
        <f t="shared" si="123"/>
        <v>599.99999999999989</v>
      </c>
      <c r="AD1902" s="50">
        <f>Raw[[#This Row],[Net Contractor Cost after rebate]]+Raw[[#This Row],[TotalIncentive]]</f>
        <v>600</v>
      </c>
      <c r="AH1902" s="69">
        <f>Raw[[#This Row],[Contractor Markup]]/Raw[[#This Row],[RegularPrice]]</f>
        <v>0</v>
      </c>
    </row>
    <row r="1903" spans="1:34" hidden="1" x14ac:dyDescent="0.25">
      <c r="A1903">
        <v>51556</v>
      </c>
      <c r="B1903" t="s">
        <v>1550</v>
      </c>
      <c r="C1903">
        <v>5</v>
      </c>
      <c r="F1903" t="s">
        <v>2166</v>
      </c>
      <c r="G1903" t="s">
        <v>732</v>
      </c>
      <c r="H1903" t="s">
        <v>3134</v>
      </c>
      <c r="I1903" t="s">
        <v>3134</v>
      </c>
      <c r="L1903">
        <v>19</v>
      </c>
      <c r="M1903">
        <f t="shared" si="120"/>
        <v>19</v>
      </c>
      <c r="N1903">
        <v>10.5</v>
      </c>
      <c r="O1903">
        <v>10</v>
      </c>
      <c r="P1903" s="46" t="s">
        <v>51</v>
      </c>
      <c r="Q1903" t="s">
        <v>62</v>
      </c>
      <c r="R1903" s="2">
        <v>10305.75</v>
      </c>
      <c r="S1903" s="2">
        <v>8805.75</v>
      </c>
      <c r="T1903">
        <v>4.91</v>
      </c>
      <c r="U1903" s="2">
        <v>300</v>
      </c>
      <c r="V1903" s="2">
        <v>1473</v>
      </c>
      <c r="W1903" t="s">
        <v>916</v>
      </c>
      <c r="X1903" t="s">
        <v>30</v>
      </c>
      <c r="Y1903" s="6">
        <f t="shared" si="121"/>
        <v>2098.9307535641547</v>
      </c>
      <c r="Z1903" s="6">
        <f t="shared" si="122"/>
        <v>1793.4317718940936</v>
      </c>
      <c r="AA1903" s="6">
        <f t="shared" si="123"/>
        <v>305.49898167006108</v>
      </c>
      <c r="AD1903" s="50">
        <f>Raw[[#This Row],[Net Contractor Cost after rebate]]+Raw[[#This Row],[TotalIncentive]]</f>
        <v>1473</v>
      </c>
      <c r="AH1903" s="69">
        <f>Raw[[#This Row],[Contractor Markup]]/Raw[[#This Row],[RegularPrice]]</f>
        <v>0</v>
      </c>
    </row>
    <row r="1904" spans="1:34" hidden="1" x14ac:dyDescent="0.25">
      <c r="A1904">
        <v>51556</v>
      </c>
      <c r="B1904" t="s">
        <v>1550</v>
      </c>
      <c r="C1904">
        <v>6</v>
      </c>
      <c r="F1904" t="s">
        <v>2167</v>
      </c>
      <c r="G1904" t="s">
        <v>732</v>
      </c>
      <c r="H1904" t="s">
        <v>3134</v>
      </c>
      <c r="I1904" t="s">
        <v>3134</v>
      </c>
      <c r="L1904">
        <v>19</v>
      </c>
      <c r="M1904">
        <f t="shared" si="120"/>
        <v>19</v>
      </c>
      <c r="N1904">
        <v>10.5</v>
      </c>
      <c r="O1904">
        <v>10</v>
      </c>
      <c r="P1904" s="46" t="s">
        <v>51</v>
      </c>
      <c r="Q1904" t="s">
        <v>62</v>
      </c>
      <c r="R1904" s="2">
        <v>10305.75</v>
      </c>
      <c r="S1904" s="2">
        <v>8805.75</v>
      </c>
      <c r="T1904">
        <v>4.91</v>
      </c>
      <c r="U1904" s="2">
        <v>300</v>
      </c>
      <c r="V1904" s="2">
        <v>1473</v>
      </c>
      <c r="W1904" t="s">
        <v>2168</v>
      </c>
      <c r="X1904" t="s">
        <v>30</v>
      </c>
      <c r="Y1904" s="6">
        <f t="shared" si="121"/>
        <v>2098.9307535641547</v>
      </c>
      <c r="Z1904" s="6">
        <f t="shared" si="122"/>
        <v>1793.4317718940936</v>
      </c>
      <c r="AA1904" s="6">
        <f t="shared" si="123"/>
        <v>305.49898167006108</v>
      </c>
      <c r="AD1904" s="50">
        <f>Raw[[#This Row],[Net Contractor Cost after rebate]]+Raw[[#This Row],[TotalIncentive]]</f>
        <v>1473</v>
      </c>
      <c r="AH1904" s="69">
        <f>Raw[[#This Row],[Contractor Markup]]/Raw[[#This Row],[RegularPrice]]</f>
        <v>0</v>
      </c>
    </row>
    <row r="1905" spans="1:34" hidden="1" x14ac:dyDescent="0.25">
      <c r="A1905">
        <v>51556</v>
      </c>
      <c r="B1905" t="s">
        <v>1550</v>
      </c>
      <c r="C1905">
        <v>7</v>
      </c>
      <c r="F1905" t="s">
        <v>2167</v>
      </c>
      <c r="G1905" t="s">
        <v>732</v>
      </c>
      <c r="H1905" t="s">
        <v>3134</v>
      </c>
      <c r="I1905" t="s">
        <v>3134</v>
      </c>
      <c r="L1905">
        <v>19</v>
      </c>
      <c r="M1905">
        <f t="shared" si="120"/>
        <v>19</v>
      </c>
      <c r="N1905">
        <v>10.5</v>
      </c>
      <c r="O1905">
        <v>10</v>
      </c>
      <c r="P1905" s="46" t="s">
        <v>51</v>
      </c>
      <c r="Q1905" t="s">
        <v>62</v>
      </c>
      <c r="R1905" s="2">
        <v>10305.75</v>
      </c>
      <c r="S1905" s="2">
        <v>8805.75</v>
      </c>
      <c r="T1905">
        <v>4.91</v>
      </c>
      <c r="U1905" s="2">
        <v>300</v>
      </c>
      <c r="V1905" s="2">
        <v>1473</v>
      </c>
      <c r="W1905" t="s">
        <v>2168</v>
      </c>
      <c r="X1905" t="s">
        <v>30</v>
      </c>
      <c r="Y1905" s="6">
        <f t="shared" si="121"/>
        <v>2098.9307535641547</v>
      </c>
      <c r="Z1905" s="6">
        <f t="shared" si="122"/>
        <v>1793.4317718940936</v>
      </c>
      <c r="AA1905" s="6">
        <f t="shared" si="123"/>
        <v>305.49898167006108</v>
      </c>
      <c r="AD1905" s="50">
        <f>Raw[[#This Row],[Net Contractor Cost after rebate]]+Raw[[#This Row],[TotalIncentive]]</f>
        <v>1473</v>
      </c>
      <c r="AH1905" s="69">
        <f>Raw[[#This Row],[Contractor Markup]]/Raw[[#This Row],[RegularPrice]]</f>
        <v>0</v>
      </c>
    </row>
    <row r="1906" spans="1:34" hidden="1" x14ac:dyDescent="0.25">
      <c r="A1906">
        <v>51556</v>
      </c>
      <c r="B1906" t="s">
        <v>1550</v>
      </c>
      <c r="C1906">
        <v>8</v>
      </c>
      <c r="F1906" t="s">
        <v>2169</v>
      </c>
      <c r="G1906" t="s">
        <v>719</v>
      </c>
      <c r="H1906" t="s">
        <v>3134</v>
      </c>
      <c r="I1906" t="s">
        <v>3134</v>
      </c>
      <c r="L1906">
        <v>18</v>
      </c>
      <c r="M1906">
        <f t="shared" si="120"/>
        <v>18</v>
      </c>
      <c r="N1906">
        <v>11.75</v>
      </c>
      <c r="O1906">
        <v>9.5</v>
      </c>
      <c r="P1906" s="46" t="s">
        <v>51</v>
      </c>
      <c r="Q1906" t="s">
        <v>91</v>
      </c>
      <c r="R1906" s="2">
        <v>8309.25</v>
      </c>
      <c r="S1906" s="2">
        <v>7295.25</v>
      </c>
      <c r="T1906">
        <v>3.38</v>
      </c>
      <c r="U1906" s="2">
        <v>300</v>
      </c>
      <c r="V1906" s="2">
        <v>1014</v>
      </c>
      <c r="W1906" t="s">
        <v>578</v>
      </c>
      <c r="X1906" t="s">
        <v>30</v>
      </c>
      <c r="Y1906" s="6">
        <f t="shared" si="121"/>
        <v>2458.3579881656806</v>
      </c>
      <c r="Z1906" s="6">
        <f t="shared" si="122"/>
        <v>2158.3579881656806</v>
      </c>
      <c r="AA1906" s="6">
        <f t="shared" si="123"/>
        <v>300</v>
      </c>
      <c r="AD1906" s="50">
        <f>Raw[[#This Row],[Net Contractor Cost after rebate]]+Raw[[#This Row],[TotalIncentive]]</f>
        <v>1014</v>
      </c>
      <c r="AH1906" s="69">
        <f>Raw[[#This Row],[Contractor Markup]]/Raw[[#This Row],[RegularPrice]]</f>
        <v>0</v>
      </c>
    </row>
    <row r="1907" spans="1:34" hidden="1" x14ac:dyDescent="0.25">
      <c r="A1907">
        <v>51556</v>
      </c>
      <c r="B1907" t="s">
        <v>1550</v>
      </c>
      <c r="C1907">
        <v>9</v>
      </c>
      <c r="F1907" t="s">
        <v>2170</v>
      </c>
      <c r="G1907" t="s">
        <v>712</v>
      </c>
      <c r="H1907" t="s">
        <v>3132</v>
      </c>
      <c r="I1907" t="s">
        <v>3132</v>
      </c>
      <c r="L1907">
        <v>18</v>
      </c>
      <c r="M1907">
        <f t="shared" si="120"/>
        <v>18</v>
      </c>
      <c r="N1907">
        <v>10.1</v>
      </c>
      <c r="O1907">
        <v>9.3000000000000007</v>
      </c>
      <c r="P1907" s="46" t="s">
        <v>27</v>
      </c>
      <c r="Q1907" t="s">
        <v>40</v>
      </c>
      <c r="R1907" s="2">
        <v>7616.15</v>
      </c>
      <c r="S1907" s="2">
        <v>6216.15</v>
      </c>
      <c r="T1907">
        <v>3.5</v>
      </c>
      <c r="U1907" s="2">
        <v>400</v>
      </c>
      <c r="V1907" s="2">
        <v>1400</v>
      </c>
      <c r="W1907" t="s">
        <v>751</v>
      </c>
      <c r="X1907" t="s">
        <v>30</v>
      </c>
      <c r="Y1907" s="6">
        <f t="shared" si="121"/>
        <v>2176.042857142857</v>
      </c>
      <c r="Z1907" s="6">
        <f t="shared" si="122"/>
        <v>1776.042857142857</v>
      </c>
      <c r="AA1907" s="6">
        <f t="shared" si="123"/>
        <v>400</v>
      </c>
      <c r="AD1907" s="50">
        <f>Raw[[#This Row],[Net Contractor Cost after rebate]]+Raw[[#This Row],[TotalIncentive]]</f>
        <v>1400</v>
      </c>
      <c r="AH1907" s="69">
        <f>Raw[[#This Row],[Contractor Markup]]/Raw[[#This Row],[RegularPrice]]</f>
        <v>0</v>
      </c>
    </row>
    <row r="1908" spans="1:34" hidden="1" x14ac:dyDescent="0.25">
      <c r="A1908">
        <v>51556</v>
      </c>
      <c r="B1908" t="s">
        <v>1550</v>
      </c>
      <c r="C1908">
        <v>15</v>
      </c>
      <c r="F1908" t="s">
        <v>2156</v>
      </c>
      <c r="G1908" t="s">
        <v>439</v>
      </c>
      <c r="H1908" t="s">
        <v>3132</v>
      </c>
      <c r="I1908" t="s">
        <v>3132</v>
      </c>
      <c r="L1908">
        <v>18</v>
      </c>
      <c r="M1908">
        <f t="shared" si="120"/>
        <v>18</v>
      </c>
      <c r="N1908">
        <v>8.6</v>
      </c>
      <c r="O1908">
        <v>10</v>
      </c>
      <c r="P1908" s="46" t="s">
        <v>27</v>
      </c>
      <c r="Q1908" t="s">
        <v>28</v>
      </c>
      <c r="R1908" s="2">
        <v>2422.5</v>
      </c>
      <c r="S1908" s="2">
        <v>1306.5</v>
      </c>
      <c r="T1908">
        <v>1.86</v>
      </c>
      <c r="U1908" s="2">
        <v>600</v>
      </c>
      <c r="V1908" s="2">
        <v>1116</v>
      </c>
      <c r="W1908" t="s">
        <v>1033</v>
      </c>
      <c r="X1908" t="s">
        <v>30</v>
      </c>
      <c r="Y1908" s="6">
        <f t="shared" si="121"/>
        <v>1302.4193548387095</v>
      </c>
      <c r="Z1908" s="6">
        <f t="shared" si="122"/>
        <v>702.41935483870964</v>
      </c>
      <c r="AA1908" s="6">
        <f t="shared" si="123"/>
        <v>599.99999999999989</v>
      </c>
      <c r="AD1908" s="50">
        <f>Raw[[#This Row],[Net Contractor Cost after rebate]]+Raw[[#This Row],[TotalIncentive]]</f>
        <v>1116</v>
      </c>
      <c r="AH1908" s="69">
        <f>Raw[[#This Row],[Contractor Markup]]/Raw[[#This Row],[RegularPrice]]</f>
        <v>0</v>
      </c>
    </row>
    <row r="1909" spans="1:34" hidden="1" x14ac:dyDescent="0.25">
      <c r="A1909">
        <v>51556</v>
      </c>
      <c r="B1909" t="s">
        <v>1550</v>
      </c>
      <c r="C1909">
        <v>24</v>
      </c>
      <c r="F1909" t="s">
        <v>2171</v>
      </c>
      <c r="G1909" t="s">
        <v>743</v>
      </c>
      <c r="H1909" t="s">
        <v>3132</v>
      </c>
      <c r="I1909" t="s">
        <v>3132</v>
      </c>
      <c r="L1909">
        <v>18</v>
      </c>
      <c r="M1909">
        <f t="shared" si="120"/>
        <v>18</v>
      </c>
      <c r="N1909">
        <v>9.9</v>
      </c>
      <c r="O1909">
        <v>10</v>
      </c>
      <c r="P1909" s="46" t="s">
        <v>27</v>
      </c>
      <c r="Q1909" t="s">
        <v>28</v>
      </c>
      <c r="R1909" s="2">
        <v>1537.1</v>
      </c>
      <c r="S1909" s="2">
        <v>937.1</v>
      </c>
      <c r="T1909">
        <v>1</v>
      </c>
      <c r="U1909" s="2">
        <v>600</v>
      </c>
      <c r="V1909" s="2">
        <v>600</v>
      </c>
      <c r="W1909" t="s">
        <v>240</v>
      </c>
      <c r="X1909" t="s">
        <v>30</v>
      </c>
      <c r="Y1909" s="6">
        <f t="shared" si="121"/>
        <v>1537.1</v>
      </c>
      <c r="Z1909" s="6">
        <f t="shared" si="122"/>
        <v>937.1</v>
      </c>
      <c r="AA1909" s="6">
        <f t="shared" si="123"/>
        <v>599.99999999999989</v>
      </c>
      <c r="AD1909" s="50">
        <f>Raw[[#This Row],[Net Contractor Cost after rebate]]+Raw[[#This Row],[TotalIncentive]]</f>
        <v>600</v>
      </c>
      <c r="AH1909" s="69">
        <f>Raw[[#This Row],[Contractor Markup]]/Raw[[#This Row],[RegularPrice]]</f>
        <v>0</v>
      </c>
    </row>
    <row r="1910" spans="1:34" hidden="1" x14ac:dyDescent="0.25">
      <c r="A1910">
        <v>51556</v>
      </c>
      <c r="B1910" t="s">
        <v>1550</v>
      </c>
      <c r="C1910">
        <v>30</v>
      </c>
      <c r="F1910" t="s">
        <v>2172</v>
      </c>
      <c r="G1910" t="s">
        <v>719</v>
      </c>
      <c r="H1910" t="s">
        <v>3132</v>
      </c>
      <c r="I1910" t="s">
        <v>3132</v>
      </c>
      <c r="L1910">
        <v>20</v>
      </c>
      <c r="M1910">
        <f t="shared" si="120"/>
        <v>20</v>
      </c>
      <c r="N1910">
        <v>13.6</v>
      </c>
      <c r="O1910">
        <v>9.8000000000000007</v>
      </c>
      <c r="P1910" s="46" t="s">
        <v>27</v>
      </c>
      <c r="Q1910" t="s">
        <v>28</v>
      </c>
      <c r="R1910" s="2">
        <v>5026.45</v>
      </c>
      <c r="S1910" s="2">
        <v>3928.45</v>
      </c>
      <c r="T1910">
        <v>1.83</v>
      </c>
      <c r="U1910" s="2">
        <v>600</v>
      </c>
      <c r="V1910" s="2">
        <v>1098</v>
      </c>
      <c r="W1910" t="s">
        <v>43</v>
      </c>
      <c r="X1910" t="s">
        <v>30</v>
      </c>
      <c r="Y1910" s="6">
        <f t="shared" si="121"/>
        <v>2746.6939890710382</v>
      </c>
      <c r="Z1910" s="6">
        <f t="shared" si="122"/>
        <v>2146.6939890710382</v>
      </c>
      <c r="AA1910" s="6">
        <f t="shared" si="123"/>
        <v>600</v>
      </c>
      <c r="AD1910" s="50">
        <f>Raw[[#This Row],[Net Contractor Cost after rebate]]+Raw[[#This Row],[TotalIncentive]]</f>
        <v>1098</v>
      </c>
      <c r="AH1910" s="69">
        <f>Raw[[#This Row],[Contractor Markup]]/Raw[[#This Row],[RegularPrice]]</f>
        <v>0</v>
      </c>
    </row>
    <row r="1911" spans="1:34" hidden="1" x14ac:dyDescent="0.25">
      <c r="A1911">
        <v>51556</v>
      </c>
      <c r="B1911" t="s">
        <v>1550</v>
      </c>
      <c r="C1911">
        <v>44</v>
      </c>
      <c r="F1911" t="s">
        <v>2173</v>
      </c>
      <c r="G1911" t="s">
        <v>732</v>
      </c>
      <c r="H1911" t="s">
        <v>3132</v>
      </c>
      <c r="I1911" t="s">
        <v>3132</v>
      </c>
      <c r="L1911">
        <v>19.2</v>
      </c>
      <c r="M1911">
        <f t="shared" si="120"/>
        <v>20</v>
      </c>
      <c r="N1911">
        <v>9.4</v>
      </c>
      <c r="O1911">
        <v>11</v>
      </c>
      <c r="P1911" s="46" t="s">
        <v>27</v>
      </c>
      <c r="Q1911" t="s">
        <v>28</v>
      </c>
      <c r="R1911" s="2">
        <v>6441</v>
      </c>
      <c r="S1911" s="2">
        <v>4671</v>
      </c>
      <c r="T1911">
        <v>2.95</v>
      </c>
      <c r="U1911" s="2">
        <v>600</v>
      </c>
      <c r="V1911" s="2">
        <v>1770</v>
      </c>
      <c r="W1911" t="s">
        <v>684</v>
      </c>
      <c r="X1911" t="s">
        <v>30</v>
      </c>
      <c r="Y1911" s="6">
        <f t="shared" si="121"/>
        <v>2183.3898305084745</v>
      </c>
      <c r="Z1911" s="6">
        <f t="shared" si="122"/>
        <v>1583.3898305084745</v>
      </c>
      <c r="AA1911" s="6">
        <f t="shared" si="123"/>
        <v>600</v>
      </c>
      <c r="AD1911" s="50">
        <f>Raw[[#This Row],[Net Contractor Cost after rebate]]+Raw[[#This Row],[TotalIncentive]]</f>
        <v>1770</v>
      </c>
      <c r="AH1911" s="69">
        <f>Raw[[#This Row],[Contractor Markup]]/Raw[[#This Row],[RegularPrice]]</f>
        <v>0</v>
      </c>
    </row>
    <row r="1912" spans="1:34" hidden="1" x14ac:dyDescent="0.25">
      <c r="A1912">
        <v>51556</v>
      </c>
      <c r="B1912" t="s">
        <v>1550</v>
      </c>
      <c r="C1912">
        <v>45</v>
      </c>
      <c r="F1912" t="s">
        <v>2167</v>
      </c>
      <c r="G1912" t="s">
        <v>732</v>
      </c>
      <c r="H1912" t="s">
        <v>3134</v>
      </c>
      <c r="I1912" t="s">
        <v>3134</v>
      </c>
      <c r="L1912">
        <v>15</v>
      </c>
      <c r="M1912">
        <f t="shared" si="120"/>
        <v>15</v>
      </c>
      <c r="N1912">
        <v>12.5</v>
      </c>
      <c r="O1912">
        <v>9</v>
      </c>
      <c r="P1912" s="46" t="s">
        <v>51</v>
      </c>
      <c r="Q1912" t="s">
        <v>100</v>
      </c>
      <c r="R1912" s="2">
        <v>6009.45</v>
      </c>
      <c r="S1912" s="2">
        <v>4824.45</v>
      </c>
      <c r="T1912">
        <v>4</v>
      </c>
      <c r="U1912" s="2">
        <v>300</v>
      </c>
      <c r="V1912" s="2">
        <v>1200</v>
      </c>
      <c r="W1912" t="s">
        <v>602</v>
      </c>
      <c r="X1912" t="s">
        <v>30</v>
      </c>
      <c r="Y1912" s="6">
        <f t="shared" si="121"/>
        <v>1502.3625</v>
      </c>
      <c r="Z1912" s="6">
        <f t="shared" si="122"/>
        <v>1206.1125</v>
      </c>
      <c r="AA1912" s="6">
        <f t="shared" si="123"/>
        <v>296.25</v>
      </c>
      <c r="AD1912" s="50">
        <f>Raw[[#This Row],[Net Contractor Cost after rebate]]+Raw[[#This Row],[TotalIncentive]]</f>
        <v>1200</v>
      </c>
      <c r="AH1912" s="69">
        <f>Raw[[#This Row],[Contractor Markup]]/Raw[[#This Row],[RegularPrice]]</f>
        <v>0</v>
      </c>
    </row>
    <row r="1913" spans="1:34" hidden="1" x14ac:dyDescent="0.25">
      <c r="A1913">
        <v>51556</v>
      </c>
      <c r="B1913" t="s">
        <v>1550</v>
      </c>
      <c r="C1913">
        <v>46</v>
      </c>
      <c r="F1913" t="s">
        <v>2167</v>
      </c>
      <c r="G1913" t="s">
        <v>732</v>
      </c>
      <c r="H1913" t="s">
        <v>3134</v>
      </c>
      <c r="I1913" t="s">
        <v>3134</v>
      </c>
      <c r="L1913">
        <v>15</v>
      </c>
      <c r="M1913">
        <f t="shared" si="120"/>
        <v>15</v>
      </c>
      <c r="N1913">
        <v>12.5</v>
      </c>
      <c r="O1913">
        <v>9</v>
      </c>
      <c r="P1913" s="46" t="s">
        <v>51</v>
      </c>
      <c r="Q1913" t="s">
        <v>100</v>
      </c>
      <c r="R1913" s="2">
        <v>6009.45</v>
      </c>
      <c r="S1913" s="2">
        <v>4824.45</v>
      </c>
      <c r="T1913">
        <v>4</v>
      </c>
      <c r="U1913" s="2">
        <v>300</v>
      </c>
      <c r="V1913" s="2">
        <v>1200</v>
      </c>
      <c r="W1913" t="s">
        <v>602</v>
      </c>
      <c r="X1913" t="s">
        <v>30</v>
      </c>
      <c r="Y1913" s="6">
        <f t="shared" si="121"/>
        <v>1502.3625</v>
      </c>
      <c r="Z1913" s="6">
        <f t="shared" si="122"/>
        <v>1206.1125</v>
      </c>
      <c r="AA1913" s="6">
        <f t="shared" si="123"/>
        <v>296.25</v>
      </c>
      <c r="AD1913" s="50">
        <f>Raw[[#This Row],[Net Contractor Cost after rebate]]+Raw[[#This Row],[TotalIncentive]]</f>
        <v>1200</v>
      </c>
      <c r="AH1913" s="69">
        <f>Raw[[#This Row],[Contractor Markup]]/Raw[[#This Row],[RegularPrice]]</f>
        <v>0</v>
      </c>
    </row>
    <row r="1914" spans="1:34" hidden="1" x14ac:dyDescent="0.25">
      <c r="A1914">
        <v>51556</v>
      </c>
      <c r="B1914" t="s">
        <v>1550</v>
      </c>
      <c r="C1914">
        <v>47</v>
      </c>
      <c r="F1914" t="s">
        <v>2174</v>
      </c>
      <c r="G1914" t="s">
        <v>389</v>
      </c>
      <c r="H1914" t="s">
        <v>3134</v>
      </c>
      <c r="I1914" t="s">
        <v>3134</v>
      </c>
      <c r="L1914">
        <v>19</v>
      </c>
      <c r="M1914">
        <f t="shared" si="120"/>
        <v>19</v>
      </c>
      <c r="N1914">
        <v>12</v>
      </c>
      <c r="O1914">
        <v>10</v>
      </c>
      <c r="P1914" s="46" t="s">
        <v>51</v>
      </c>
      <c r="Q1914" t="s">
        <v>62</v>
      </c>
      <c r="R1914" s="2">
        <v>8510.25</v>
      </c>
      <c r="S1914" s="2">
        <v>7337.25</v>
      </c>
      <c r="T1914">
        <v>3.91</v>
      </c>
      <c r="U1914" s="2">
        <v>300</v>
      </c>
      <c r="V1914" s="2">
        <v>1173</v>
      </c>
      <c r="W1914" t="s">
        <v>1146</v>
      </c>
      <c r="X1914" t="s">
        <v>30</v>
      </c>
      <c r="Y1914" s="6">
        <f t="shared" si="121"/>
        <v>2176.5345268542201</v>
      </c>
      <c r="Z1914" s="6">
        <f t="shared" si="122"/>
        <v>1876.5345268542198</v>
      </c>
      <c r="AA1914" s="6">
        <f t="shared" si="123"/>
        <v>300.00000000000023</v>
      </c>
      <c r="AD1914" s="50">
        <f>Raw[[#This Row],[Net Contractor Cost after rebate]]+Raw[[#This Row],[TotalIncentive]]</f>
        <v>1173</v>
      </c>
      <c r="AH1914" s="69">
        <f>Raw[[#This Row],[Contractor Markup]]/Raw[[#This Row],[RegularPrice]]</f>
        <v>0</v>
      </c>
    </row>
    <row r="1915" spans="1:34" hidden="1" x14ac:dyDescent="0.25">
      <c r="A1915">
        <v>51556</v>
      </c>
      <c r="B1915" t="s">
        <v>1550</v>
      </c>
      <c r="C1915">
        <v>48</v>
      </c>
      <c r="F1915" t="s">
        <v>2174</v>
      </c>
      <c r="G1915" t="s">
        <v>389</v>
      </c>
      <c r="H1915" t="s">
        <v>3134</v>
      </c>
      <c r="I1915" t="s">
        <v>3134</v>
      </c>
      <c r="L1915">
        <v>19</v>
      </c>
      <c r="M1915">
        <f t="shared" si="120"/>
        <v>19</v>
      </c>
      <c r="N1915">
        <v>12</v>
      </c>
      <c r="O1915">
        <v>10</v>
      </c>
      <c r="P1915" s="46" t="s">
        <v>51</v>
      </c>
      <c r="Q1915" t="s">
        <v>62</v>
      </c>
      <c r="R1915" s="2">
        <v>8510.25</v>
      </c>
      <c r="S1915" s="2">
        <v>7337.25</v>
      </c>
      <c r="T1915">
        <v>3.91</v>
      </c>
      <c r="U1915" s="2">
        <v>300</v>
      </c>
      <c r="V1915" s="2">
        <v>1173</v>
      </c>
      <c r="W1915" t="s">
        <v>1146</v>
      </c>
      <c r="X1915" t="s">
        <v>30</v>
      </c>
      <c r="Y1915" s="6">
        <f t="shared" si="121"/>
        <v>2176.5345268542201</v>
      </c>
      <c r="Z1915" s="6">
        <f t="shared" si="122"/>
        <v>1876.5345268542198</v>
      </c>
      <c r="AA1915" s="6">
        <f t="shared" si="123"/>
        <v>300.00000000000023</v>
      </c>
      <c r="AD1915" s="50">
        <f>Raw[[#This Row],[Net Contractor Cost after rebate]]+Raw[[#This Row],[TotalIncentive]]</f>
        <v>1173</v>
      </c>
      <c r="AH1915" s="69">
        <f>Raw[[#This Row],[Contractor Markup]]/Raw[[#This Row],[RegularPrice]]</f>
        <v>0</v>
      </c>
    </row>
    <row r="1916" spans="1:34" hidden="1" x14ac:dyDescent="0.25">
      <c r="A1916">
        <v>51556</v>
      </c>
      <c r="B1916" t="s">
        <v>1550</v>
      </c>
      <c r="C1916">
        <v>49</v>
      </c>
      <c r="F1916" t="s">
        <v>2175</v>
      </c>
      <c r="G1916" t="s">
        <v>389</v>
      </c>
      <c r="H1916" t="s">
        <v>3134</v>
      </c>
      <c r="I1916" t="s">
        <v>3134</v>
      </c>
      <c r="L1916">
        <v>15</v>
      </c>
      <c r="M1916">
        <f t="shared" si="120"/>
        <v>15</v>
      </c>
      <c r="N1916">
        <v>12.5</v>
      </c>
      <c r="O1916">
        <v>9</v>
      </c>
      <c r="P1916" s="46" t="s">
        <v>51</v>
      </c>
      <c r="Q1916" t="s">
        <v>100</v>
      </c>
      <c r="R1916" s="2">
        <v>3304.74</v>
      </c>
      <c r="S1916" s="2">
        <v>2929.74</v>
      </c>
      <c r="T1916">
        <v>2.2599999999999998</v>
      </c>
      <c r="U1916" s="2">
        <v>300</v>
      </c>
      <c r="V1916" s="2">
        <v>678</v>
      </c>
      <c r="W1916" t="s">
        <v>401</v>
      </c>
      <c r="X1916" t="s">
        <v>30</v>
      </c>
      <c r="Y1916" s="6">
        <f t="shared" si="121"/>
        <v>1462.2743362831859</v>
      </c>
      <c r="Z1916" s="6">
        <f t="shared" si="122"/>
        <v>1296.3451327433629</v>
      </c>
      <c r="AA1916" s="6">
        <f t="shared" si="123"/>
        <v>165.92920353982299</v>
      </c>
      <c r="AD1916" s="50">
        <f>Raw[[#This Row],[Net Contractor Cost after rebate]]+Raw[[#This Row],[TotalIncentive]]</f>
        <v>678</v>
      </c>
      <c r="AH1916" s="69">
        <f>Raw[[#This Row],[Contractor Markup]]/Raw[[#This Row],[RegularPrice]]</f>
        <v>0</v>
      </c>
    </row>
    <row r="1917" spans="1:34" hidden="1" x14ac:dyDescent="0.25">
      <c r="A1917">
        <v>51556</v>
      </c>
      <c r="B1917" t="s">
        <v>1550</v>
      </c>
      <c r="C1917">
        <v>16</v>
      </c>
      <c r="F1917" t="s">
        <v>2156</v>
      </c>
      <c r="G1917" t="s">
        <v>439</v>
      </c>
      <c r="H1917" t="s">
        <v>3132</v>
      </c>
      <c r="I1917" t="s">
        <v>3132</v>
      </c>
      <c r="L1917">
        <v>18</v>
      </c>
      <c r="M1917">
        <f t="shared" si="120"/>
        <v>18</v>
      </c>
      <c r="N1917">
        <v>9.9</v>
      </c>
      <c r="O1917">
        <v>10</v>
      </c>
      <c r="P1917" s="46" t="s">
        <v>27</v>
      </c>
      <c r="Q1917" t="s">
        <v>28</v>
      </c>
      <c r="R1917" s="2">
        <v>1579.85</v>
      </c>
      <c r="S1917" s="2">
        <v>979.85</v>
      </c>
      <c r="T1917">
        <v>1</v>
      </c>
      <c r="U1917" s="2">
        <v>600</v>
      </c>
      <c r="V1917" s="2">
        <v>600</v>
      </c>
      <c r="W1917" t="s">
        <v>1033</v>
      </c>
      <c r="X1917" t="s">
        <v>30</v>
      </c>
      <c r="Y1917" s="6">
        <f t="shared" si="121"/>
        <v>1579.85</v>
      </c>
      <c r="Z1917" s="6">
        <f t="shared" si="122"/>
        <v>979.85</v>
      </c>
      <c r="AA1917" s="6">
        <f t="shared" si="123"/>
        <v>599.99999999999989</v>
      </c>
      <c r="AD1917" s="50">
        <f>Raw[[#This Row],[Net Contractor Cost after rebate]]+Raw[[#This Row],[TotalIncentive]]</f>
        <v>600</v>
      </c>
      <c r="AH1917" s="69">
        <f>Raw[[#This Row],[Contractor Markup]]/Raw[[#This Row],[RegularPrice]]</f>
        <v>0</v>
      </c>
    </row>
    <row r="1918" spans="1:34" hidden="1" x14ac:dyDescent="0.25">
      <c r="A1918">
        <v>51556</v>
      </c>
      <c r="B1918" t="s">
        <v>1550</v>
      </c>
      <c r="C1918">
        <v>25</v>
      </c>
      <c r="F1918" t="s">
        <v>2149</v>
      </c>
      <c r="G1918" t="s">
        <v>712</v>
      </c>
      <c r="H1918" t="s">
        <v>3132</v>
      </c>
      <c r="I1918" t="s">
        <v>3132</v>
      </c>
      <c r="L1918">
        <v>18</v>
      </c>
      <c r="M1918">
        <f t="shared" si="120"/>
        <v>18</v>
      </c>
      <c r="N1918">
        <v>12</v>
      </c>
      <c r="O1918">
        <v>10</v>
      </c>
      <c r="P1918" s="46" t="s">
        <v>27</v>
      </c>
      <c r="Q1918" t="s">
        <v>28</v>
      </c>
      <c r="R1918" s="2">
        <v>1376.55</v>
      </c>
      <c r="S1918" s="2">
        <v>1076.55</v>
      </c>
      <c r="T1918">
        <v>1</v>
      </c>
      <c r="U1918" s="2">
        <v>600</v>
      </c>
      <c r="V1918" s="2">
        <v>600</v>
      </c>
      <c r="W1918" t="s">
        <v>407</v>
      </c>
      <c r="X1918" t="s">
        <v>30</v>
      </c>
      <c r="Y1918" s="6">
        <f t="shared" si="121"/>
        <v>1376.55</v>
      </c>
      <c r="Z1918" s="6">
        <f t="shared" si="122"/>
        <v>1076.55</v>
      </c>
      <c r="AA1918" s="6">
        <f t="shared" si="123"/>
        <v>300</v>
      </c>
      <c r="AD1918" s="50">
        <f>Raw[[#This Row],[Net Contractor Cost after rebate]]+Raw[[#This Row],[TotalIncentive]]</f>
        <v>600</v>
      </c>
      <c r="AH1918" s="69">
        <f>Raw[[#This Row],[Contractor Markup]]/Raw[[#This Row],[RegularPrice]]</f>
        <v>0</v>
      </c>
    </row>
    <row r="1919" spans="1:34" hidden="1" x14ac:dyDescent="0.25">
      <c r="A1919">
        <v>51556</v>
      </c>
      <c r="B1919" t="s">
        <v>1550</v>
      </c>
      <c r="C1919">
        <v>31</v>
      </c>
      <c r="F1919" t="s">
        <v>2176</v>
      </c>
      <c r="G1919" t="s">
        <v>719</v>
      </c>
      <c r="H1919" t="s">
        <v>3132</v>
      </c>
      <c r="I1919" t="s">
        <v>3132</v>
      </c>
      <c r="L1919">
        <v>26.1</v>
      </c>
      <c r="M1919">
        <f t="shared" si="120"/>
        <v>27</v>
      </c>
      <c r="N1919">
        <v>13.8</v>
      </c>
      <c r="O1919">
        <v>12.5</v>
      </c>
      <c r="P1919" s="46" t="s">
        <v>27</v>
      </c>
      <c r="Q1919" t="s">
        <v>28</v>
      </c>
      <c r="R1919" s="2">
        <v>2384.5</v>
      </c>
      <c r="S1919" s="2">
        <v>1784.5</v>
      </c>
      <c r="T1919">
        <v>1</v>
      </c>
      <c r="U1919" s="2">
        <v>600</v>
      </c>
      <c r="V1919" s="2">
        <v>600</v>
      </c>
      <c r="W1919" t="s">
        <v>437</v>
      </c>
      <c r="X1919" t="s">
        <v>30</v>
      </c>
      <c r="Y1919" s="6">
        <f t="shared" si="121"/>
        <v>2384.5</v>
      </c>
      <c r="Z1919" s="6">
        <f t="shared" si="122"/>
        <v>1784.5</v>
      </c>
      <c r="AA1919" s="6">
        <f t="shared" si="123"/>
        <v>600</v>
      </c>
      <c r="AD1919" s="50">
        <f>Raw[[#This Row],[Net Contractor Cost after rebate]]+Raw[[#This Row],[TotalIncentive]]</f>
        <v>600</v>
      </c>
      <c r="AH1919" s="69">
        <f>Raw[[#This Row],[Contractor Markup]]/Raw[[#This Row],[RegularPrice]]</f>
        <v>0</v>
      </c>
    </row>
    <row r="1920" spans="1:34" hidden="1" x14ac:dyDescent="0.25">
      <c r="A1920">
        <v>51556</v>
      </c>
      <c r="B1920" t="s">
        <v>1550</v>
      </c>
      <c r="C1920">
        <v>50</v>
      </c>
      <c r="F1920" t="s">
        <v>1640</v>
      </c>
      <c r="G1920" t="s">
        <v>172</v>
      </c>
      <c r="H1920" t="s">
        <v>3132</v>
      </c>
      <c r="I1920" t="s">
        <v>3132</v>
      </c>
      <c r="L1920">
        <v>16</v>
      </c>
      <c r="M1920">
        <f t="shared" si="120"/>
        <v>16</v>
      </c>
      <c r="N1920">
        <v>11</v>
      </c>
      <c r="O1920">
        <v>8.5</v>
      </c>
      <c r="P1920" s="46" t="s">
        <v>27</v>
      </c>
      <c r="Q1920" t="s">
        <v>74</v>
      </c>
      <c r="R1920" s="2">
        <v>1153.3</v>
      </c>
      <c r="S1920" s="2">
        <v>928.3</v>
      </c>
      <c r="T1920">
        <v>0.75</v>
      </c>
      <c r="U1920" s="2">
        <v>300</v>
      </c>
      <c r="V1920" s="2">
        <v>225</v>
      </c>
      <c r="W1920" t="s">
        <v>1641</v>
      </c>
      <c r="X1920" t="s">
        <v>30</v>
      </c>
      <c r="Y1920" s="6">
        <f t="shared" si="121"/>
        <v>1537.7333333333333</v>
      </c>
      <c r="Z1920" s="6">
        <f t="shared" si="122"/>
        <v>1237.7333333333333</v>
      </c>
      <c r="AA1920" s="6">
        <f t="shared" si="123"/>
        <v>300</v>
      </c>
      <c r="AD1920" s="50">
        <f>Raw[[#This Row],[Net Contractor Cost after rebate]]+Raw[[#This Row],[TotalIncentive]]</f>
        <v>225</v>
      </c>
      <c r="AH1920" s="69">
        <f>Raw[[#This Row],[Contractor Markup]]/Raw[[#This Row],[RegularPrice]]</f>
        <v>0</v>
      </c>
    </row>
    <row r="1921" spans="1:34" hidden="1" x14ac:dyDescent="0.25">
      <c r="A1921">
        <v>51556</v>
      </c>
      <c r="B1921" t="s">
        <v>1550</v>
      </c>
      <c r="C1921">
        <v>17</v>
      </c>
      <c r="F1921" t="s">
        <v>2148</v>
      </c>
      <c r="G1921" t="s">
        <v>439</v>
      </c>
      <c r="H1921" t="s">
        <v>3132</v>
      </c>
      <c r="I1921" t="s">
        <v>3132</v>
      </c>
      <c r="L1921">
        <v>19.7</v>
      </c>
      <c r="M1921">
        <f t="shared" si="120"/>
        <v>20</v>
      </c>
      <c r="N1921">
        <v>9.1999999999999993</v>
      </c>
      <c r="O1921">
        <v>10.3</v>
      </c>
      <c r="P1921" s="46" t="s">
        <v>27</v>
      </c>
      <c r="Q1921" t="s">
        <v>28</v>
      </c>
      <c r="R1921" s="2">
        <v>6364.05</v>
      </c>
      <c r="S1921" s="2">
        <v>4339.05</v>
      </c>
      <c r="T1921">
        <v>3.37</v>
      </c>
      <c r="U1921" s="2">
        <v>600</v>
      </c>
      <c r="V1921" s="2">
        <v>2022</v>
      </c>
      <c r="W1921" t="s">
        <v>1641</v>
      </c>
      <c r="X1921" t="s">
        <v>30</v>
      </c>
      <c r="Y1921" s="6">
        <f t="shared" si="121"/>
        <v>1888.4421364985162</v>
      </c>
      <c r="Z1921" s="6">
        <f t="shared" si="122"/>
        <v>1287.5519287833829</v>
      </c>
      <c r="AA1921" s="6">
        <f t="shared" si="123"/>
        <v>600.89020771513333</v>
      </c>
      <c r="AD1921" s="50">
        <f>Raw[[#This Row],[Net Contractor Cost after rebate]]+Raw[[#This Row],[TotalIncentive]]</f>
        <v>2022</v>
      </c>
      <c r="AH1921" s="69">
        <f>Raw[[#This Row],[Contractor Markup]]/Raw[[#This Row],[RegularPrice]]</f>
        <v>0</v>
      </c>
    </row>
    <row r="1922" spans="1:34" hidden="1" x14ac:dyDescent="0.25">
      <c r="A1922">
        <v>51556</v>
      </c>
      <c r="B1922" t="s">
        <v>1550</v>
      </c>
      <c r="C1922">
        <v>33</v>
      </c>
      <c r="F1922" t="s">
        <v>2177</v>
      </c>
      <c r="G1922" t="s">
        <v>715</v>
      </c>
      <c r="H1922" t="s">
        <v>3134</v>
      </c>
      <c r="I1922" t="s">
        <v>3134</v>
      </c>
      <c r="L1922">
        <v>15</v>
      </c>
      <c r="M1922">
        <f t="shared" si="120"/>
        <v>15</v>
      </c>
      <c r="N1922">
        <v>12.5</v>
      </c>
      <c r="O1922">
        <v>9</v>
      </c>
      <c r="P1922" s="46" t="s">
        <v>51</v>
      </c>
      <c r="Q1922" t="s">
        <v>100</v>
      </c>
      <c r="R1922" s="2">
        <v>5511.23</v>
      </c>
      <c r="S1922" s="2">
        <v>4626.2299999999996</v>
      </c>
      <c r="T1922">
        <v>2.95</v>
      </c>
      <c r="U1922" s="2">
        <v>300</v>
      </c>
      <c r="V1922" s="2">
        <v>885</v>
      </c>
      <c r="W1922" t="s">
        <v>183</v>
      </c>
      <c r="X1922" t="s">
        <v>30</v>
      </c>
      <c r="Y1922" s="6">
        <f t="shared" si="121"/>
        <v>1868.2135593220337</v>
      </c>
      <c r="Z1922" s="6">
        <f t="shared" si="122"/>
        <v>1568.2135593220337</v>
      </c>
      <c r="AA1922" s="6">
        <f t="shared" si="123"/>
        <v>300</v>
      </c>
      <c r="AD1922" s="50">
        <f>Raw[[#This Row],[Net Contractor Cost after rebate]]+Raw[[#This Row],[TotalIncentive]]</f>
        <v>885</v>
      </c>
      <c r="AH1922" s="69">
        <f>Raw[[#This Row],[Contractor Markup]]/Raw[[#This Row],[RegularPrice]]</f>
        <v>0</v>
      </c>
    </row>
    <row r="1923" spans="1:34" hidden="1" x14ac:dyDescent="0.25">
      <c r="A1923">
        <v>51556</v>
      </c>
      <c r="B1923" t="s">
        <v>1550</v>
      </c>
      <c r="C1923">
        <v>34</v>
      </c>
      <c r="F1923" t="s">
        <v>2177</v>
      </c>
      <c r="G1923" t="s">
        <v>715</v>
      </c>
      <c r="H1923" t="s">
        <v>3134</v>
      </c>
      <c r="I1923" t="s">
        <v>3134</v>
      </c>
      <c r="L1923">
        <v>15</v>
      </c>
      <c r="M1923">
        <f t="shared" si="120"/>
        <v>15</v>
      </c>
      <c r="N1923">
        <v>12.5</v>
      </c>
      <c r="O1923">
        <v>9</v>
      </c>
      <c r="P1923" s="46" t="s">
        <v>51</v>
      </c>
      <c r="Q1923" t="s">
        <v>100</v>
      </c>
      <c r="R1923" s="2">
        <v>6009.45</v>
      </c>
      <c r="S1923" s="2">
        <v>4809.45</v>
      </c>
      <c r="T1923">
        <v>4</v>
      </c>
      <c r="U1923" s="2">
        <v>300</v>
      </c>
      <c r="V1923" s="2">
        <v>1200</v>
      </c>
      <c r="W1923" t="s">
        <v>183</v>
      </c>
      <c r="X1923" t="s">
        <v>30</v>
      </c>
      <c r="Y1923" s="6">
        <f t="shared" si="121"/>
        <v>1502.3625</v>
      </c>
      <c r="Z1923" s="6">
        <f t="shared" si="122"/>
        <v>1202.3625</v>
      </c>
      <c r="AA1923" s="6">
        <f t="shared" si="123"/>
        <v>300</v>
      </c>
      <c r="AD1923" s="50">
        <f>Raw[[#This Row],[Net Contractor Cost after rebate]]+Raw[[#This Row],[TotalIncentive]]</f>
        <v>1200</v>
      </c>
      <c r="AH1923" s="69">
        <f>Raw[[#This Row],[Contractor Markup]]/Raw[[#This Row],[RegularPrice]]</f>
        <v>0</v>
      </c>
    </row>
    <row r="1924" spans="1:34" hidden="1" x14ac:dyDescent="0.25">
      <c r="A1924">
        <v>51556</v>
      </c>
      <c r="B1924" t="s">
        <v>1550</v>
      </c>
      <c r="C1924">
        <v>35</v>
      </c>
      <c r="F1924" t="s">
        <v>2148</v>
      </c>
      <c r="G1924" t="s">
        <v>719</v>
      </c>
      <c r="H1924" t="s">
        <v>3132</v>
      </c>
      <c r="I1924" t="s">
        <v>3132</v>
      </c>
      <c r="L1924">
        <v>19.2</v>
      </c>
      <c r="M1924">
        <f t="shared" si="120"/>
        <v>20</v>
      </c>
      <c r="N1924">
        <v>9.4</v>
      </c>
      <c r="O1924">
        <v>11</v>
      </c>
      <c r="P1924" s="46" t="s">
        <v>27</v>
      </c>
      <c r="Q1924" t="s">
        <v>28</v>
      </c>
      <c r="R1924" s="2">
        <v>6441</v>
      </c>
      <c r="S1924" s="2">
        <v>4671</v>
      </c>
      <c r="T1924">
        <v>2.95</v>
      </c>
      <c r="U1924" s="2">
        <v>600</v>
      </c>
      <c r="V1924" s="2">
        <v>1770</v>
      </c>
      <c r="W1924" t="s">
        <v>1641</v>
      </c>
      <c r="X1924" t="s">
        <v>30</v>
      </c>
      <c r="Y1924" s="6">
        <f t="shared" si="121"/>
        <v>2183.3898305084745</v>
      </c>
      <c r="Z1924" s="6">
        <f t="shared" si="122"/>
        <v>1583.3898305084745</v>
      </c>
      <c r="AA1924" s="6">
        <f t="shared" si="123"/>
        <v>600</v>
      </c>
      <c r="AD1924" s="50">
        <f>Raw[[#This Row],[Net Contractor Cost after rebate]]+Raw[[#This Row],[TotalIncentive]]</f>
        <v>1770</v>
      </c>
      <c r="AH1924" s="69">
        <f>Raw[[#This Row],[Contractor Markup]]/Raw[[#This Row],[RegularPrice]]</f>
        <v>0</v>
      </c>
    </row>
    <row r="1925" spans="1:34" hidden="1" x14ac:dyDescent="0.25">
      <c r="A1925">
        <v>51556</v>
      </c>
      <c r="B1925" t="s">
        <v>1550</v>
      </c>
      <c r="C1925">
        <v>36</v>
      </c>
      <c r="F1925" t="s">
        <v>2178</v>
      </c>
      <c r="G1925" t="s">
        <v>715</v>
      </c>
      <c r="H1925" t="s">
        <v>3134</v>
      </c>
      <c r="I1925" t="s">
        <v>3134</v>
      </c>
      <c r="L1925">
        <v>19</v>
      </c>
      <c r="M1925">
        <f t="shared" si="120"/>
        <v>19</v>
      </c>
      <c r="N1925">
        <v>10.5</v>
      </c>
      <c r="O1925">
        <v>10</v>
      </c>
      <c r="P1925" s="46" t="s">
        <v>51</v>
      </c>
      <c r="Q1925" t="s">
        <v>62</v>
      </c>
      <c r="R1925" s="2">
        <v>10305.75</v>
      </c>
      <c r="S1925" s="2">
        <v>8805.75</v>
      </c>
      <c r="T1925">
        <v>4.91</v>
      </c>
      <c r="U1925" s="2">
        <v>300</v>
      </c>
      <c r="V1925" s="2">
        <v>1473</v>
      </c>
      <c r="W1925" t="s">
        <v>63</v>
      </c>
      <c r="X1925" t="s">
        <v>30</v>
      </c>
      <c r="Y1925" s="6">
        <f t="shared" si="121"/>
        <v>2098.9307535641547</v>
      </c>
      <c r="Z1925" s="6">
        <f t="shared" si="122"/>
        <v>1793.4317718940936</v>
      </c>
      <c r="AA1925" s="6">
        <f t="shared" si="123"/>
        <v>305.49898167006108</v>
      </c>
      <c r="AD1925" s="50">
        <f>Raw[[#This Row],[Net Contractor Cost after rebate]]+Raw[[#This Row],[TotalIncentive]]</f>
        <v>1473</v>
      </c>
      <c r="AH1925" s="69">
        <f>Raw[[#This Row],[Contractor Markup]]/Raw[[#This Row],[RegularPrice]]</f>
        <v>0</v>
      </c>
    </row>
    <row r="1926" spans="1:34" hidden="1" x14ac:dyDescent="0.25">
      <c r="A1926">
        <v>51556</v>
      </c>
      <c r="B1926" t="s">
        <v>1550</v>
      </c>
      <c r="C1926">
        <v>37</v>
      </c>
      <c r="F1926" t="s">
        <v>2179</v>
      </c>
      <c r="G1926" t="s">
        <v>715</v>
      </c>
      <c r="H1926" t="s">
        <v>3134</v>
      </c>
      <c r="I1926" t="s">
        <v>3134</v>
      </c>
      <c r="L1926">
        <v>17</v>
      </c>
      <c r="M1926">
        <f t="shared" si="120"/>
        <v>17</v>
      </c>
      <c r="N1926">
        <v>13</v>
      </c>
      <c r="O1926">
        <v>9</v>
      </c>
      <c r="P1926" s="46" t="s">
        <v>51</v>
      </c>
      <c r="Q1926" t="s">
        <v>49</v>
      </c>
      <c r="R1926" s="2">
        <v>7358.25</v>
      </c>
      <c r="S1926" s="2">
        <v>6173.25</v>
      </c>
      <c r="T1926">
        <v>4.04</v>
      </c>
      <c r="U1926" s="2">
        <v>300</v>
      </c>
      <c r="V1926" s="2">
        <v>1212</v>
      </c>
      <c r="W1926" t="s">
        <v>63</v>
      </c>
      <c r="X1926" t="s">
        <v>30</v>
      </c>
      <c r="Y1926" s="6">
        <f t="shared" si="121"/>
        <v>1821.34900990099</v>
      </c>
      <c r="Z1926" s="6">
        <f t="shared" si="122"/>
        <v>1528.0321782178219</v>
      </c>
      <c r="AA1926" s="6">
        <f t="shared" si="123"/>
        <v>293.31683168316818</v>
      </c>
      <c r="AD1926" s="50">
        <f>Raw[[#This Row],[Net Contractor Cost after rebate]]+Raw[[#This Row],[TotalIncentive]]</f>
        <v>1212</v>
      </c>
      <c r="AH1926" s="69">
        <f>Raw[[#This Row],[Contractor Markup]]/Raw[[#This Row],[RegularPrice]]</f>
        <v>0</v>
      </c>
    </row>
    <row r="1927" spans="1:34" hidden="1" x14ac:dyDescent="0.25">
      <c r="A1927">
        <v>51556</v>
      </c>
      <c r="B1927" t="s">
        <v>1550</v>
      </c>
      <c r="C1927">
        <v>38</v>
      </c>
      <c r="F1927" t="s">
        <v>2180</v>
      </c>
      <c r="G1927" t="s">
        <v>356</v>
      </c>
      <c r="H1927" t="s">
        <v>3134</v>
      </c>
      <c r="I1927" t="s">
        <v>3134</v>
      </c>
      <c r="L1927">
        <v>15</v>
      </c>
      <c r="M1927">
        <f t="shared" si="120"/>
        <v>15</v>
      </c>
      <c r="N1927">
        <v>12.5</v>
      </c>
      <c r="O1927">
        <v>10</v>
      </c>
      <c r="P1927" s="46" t="s">
        <v>51</v>
      </c>
      <c r="Q1927" t="s">
        <v>100</v>
      </c>
      <c r="R1927" s="2">
        <v>6622.5</v>
      </c>
      <c r="S1927" s="2">
        <v>5410.5</v>
      </c>
      <c r="T1927">
        <v>4.04</v>
      </c>
      <c r="U1927" s="2">
        <v>300</v>
      </c>
      <c r="V1927" s="2">
        <v>1212</v>
      </c>
      <c r="W1927" t="s">
        <v>101</v>
      </c>
      <c r="X1927" t="s">
        <v>30</v>
      </c>
      <c r="Y1927" s="6">
        <f t="shared" si="121"/>
        <v>1639.2326732673266</v>
      </c>
      <c r="Z1927" s="6">
        <f t="shared" si="122"/>
        <v>1339.2326732673266</v>
      </c>
      <c r="AA1927" s="6">
        <f t="shared" si="123"/>
        <v>300</v>
      </c>
      <c r="AD1927" s="50">
        <f>Raw[[#This Row],[Net Contractor Cost after rebate]]+Raw[[#This Row],[TotalIncentive]]</f>
        <v>1212</v>
      </c>
      <c r="AH1927" s="69">
        <f>Raw[[#This Row],[Contractor Markup]]/Raw[[#This Row],[RegularPrice]]</f>
        <v>0</v>
      </c>
    </row>
    <row r="1928" spans="1:34" hidden="1" x14ac:dyDescent="0.25">
      <c r="A1928">
        <v>51556</v>
      </c>
      <c r="B1928" t="s">
        <v>1550</v>
      </c>
      <c r="C1928">
        <v>39</v>
      </c>
      <c r="F1928" t="s">
        <v>2181</v>
      </c>
      <c r="G1928" t="s">
        <v>732</v>
      </c>
      <c r="H1928" t="s">
        <v>3132</v>
      </c>
      <c r="I1928" t="s">
        <v>3132</v>
      </c>
      <c r="L1928">
        <v>19.7</v>
      </c>
      <c r="M1928">
        <f t="shared" si="120"/>
        <v>20</v>
      </c>
      <c r="N1928">
        <v>9.1999999999999993</v>
      </c>
      <c r="O1928">
        <v>10.3</v>
      </c>
      <c r="P1928" s="46" t="s">
        <v>27</v>
      </c>
      <c r="Q1928" t="s">
        <v>28</v>
      </c>
      <c r="R1928" s="2">
        <v>7797.6</v>
      </c>
      <c r="S1928" s="2">
        <v>5775.6</v>
      </c>
      <c r="T1928">
        <v>3.37</v>
      </c>
      <c r="U1928" s="2">
        <v>600</v>
      </c>
      <c r="V1928" s="2">
        <v>2022</v>
      </c>
      <c r="W1928" t="s">
        <v>631</v>
      </c>
      <c r="X1928" t="s">
        <v>30</v>
      </c>
      <c r="Y1928" s="6">
        <f t="shared" si="121"/>
        <v>2313.8278931750742</v>
      </c>
      <c r="Z1928" s="6">
        <f t="shared" si="122"/>
        <v>1713.8278931750742</v>
      </c>
      <c r="AA1928" s="6">
        <f t="shared" si="123"/>
        <v>600</v>
      </c>
      <c r="AD1928" s="50">
        <f>Raw[[#This Row],[Net Contractor Cost after rebate]]+Raw[[#This Row],[TotalIncentive]]</f>
        <v>2022</v>
      </c>
      <c r="AH1928" s="69">
        <f>Raw[[#This Row],[Contractor Markup]]/Raw[[#This Row],[RegularPrice]]</f>
        <v>0</v>
      </c>
    </row>
    <row r="1929" spans="1:34" hidden="1" x14ac:dyDescent="0.25">
      <c r="A1929">
        <v>51556</v>
      </c>
      <c r="B1929" t="s">
        <v>1550</v>
      </c>
      <c r="C1929">
        <v>40</v>
      </c>
      <c r="F1929" t="s">
        <v>2182</v>
      </c>
      <c r="G1929" t="s">
        <v>732</v>
      </c>
      <c r="H1929" t="s">
        <v>3132</v>
      </c>
      <c r="I1929" t="s">
        <v>3132</v>
      </c>
      <c r="L1929">
        <v>19.7</v>
      </c>
      <c r="M1929">
        <f t="shared" si="120"/>
        <v>20</v>
      </c>
      <c r="N1929">
        <v>9.1999999999999993</v>
      </c>
      <c r="O1929">
        <v>10.3</v>
      </c>
      <c r="P1929" s="46" t="s">
        <v>27</v>
      </c>
      <c r="Q1929" t="s">
        <v>28</v>
      </c>
      <c r="R1929" s="2">
        <v>7797.6</v>
      </c>
      <c r="S1929" s="2">
        <v>5775.6</v>
      </c>
      <c r="T1929">
        <v>3.37</v>
      </c>
      <c r="U1929" s="2">
        <v>600</v>
      </c>
      <c r="V1929" s="2">
        <v>2022</v>
      </c>
      <c r="W1929" t="s">
        <v>527</v>
      </c>
      <c r="X1929" t="s">
        <v>30</v>
      </c>
      <c r="Y1929" s="6">
        <f t="shared" si="121"/>
        <v>2313.8278931750742</v>
      </c>
      <c r="Z1929" s="6">
        <f t="shared" si="122"/>
        <v>1713.8278931750742</v>
      </c>
      <c r="AA1929" s="6">
        <f t="shared" si="123"/>
        <v>600</v>
      </c>
      <c r="AD1929" s="50">
        <f>Raw[[#This Row],[Net Contractor Cost after rebate]]+Raw[[#This Row],[TotalIncentive]]</f>
        <v>2022</v>
      </c>
      <c r="AH1929" s="69">
        <f>Raw[[#This Row],[Contractor Markup]]/Raw[[#This Row],[RegularPrice]]</f>
        <v>0</v>
      </c>
    </row>
    <row r="1930" spans="1:34" hidden="1" x14ac:dyDescent="0.25">
      <c r="A1930">
        <v>51556</v>
      </c>
      <c r="B1930" t="s">
        <v>1550</v>
      </c>
      <c r="C1930">
        <v>41</v>
      </c>
      <c r="F1930" t="s">
        <v>2183</v>
      </c>
      <c r="G1930" t="s">
        <v>732</v>
      </c>
      <c r="H1930" t="s">
        <v>3134</v>
      </c>
      <c r="I1930" t="s">
        <v>3134</v>
      </c>
      <c r="L1930">
        <v>18</v>
      </c>
      <c r="M1930">
        <f t="shared" si="120"/>
        <v>18</v>
      </c>
      <c r="N1930">
        <v>12</v>
      </c>
      <c r="O1930">
        <v>9</v>
      </c>
      <c r="P1930" s="46" t="s">
        <v>51</v>
      </c>
      <c r="Q1930" t="s">
        <v>49</v>
      </c>
      <c r="R1930" s="2">
        <v>9249</v>
      </c>
      <c r="S1930" s="2">
        <v>7875</v>
      </c>
      <c r="T1930">
        <v>4.58</v>
      </c>
      <c r="U1930" s="2">
        <v>300</v>
      </c>
      <c r="V1930" s="2">
        <v>1374</v>
      </c>
      <c r="W1930" t="s">
        <v>573</v>
      </c>
      <c r="X1930" t="s">
        <v>30</v>
      </c>
      <c r="Y1930" s="6">
        <f t="shared" si="121"/>
        <v>2019.4323144104803</v>
      </c>
      <c r="Z1930" s="6">
        <f t="shared" si="122"/>
        <v>1719.4323144104803</v>
      </c>
      <c r="AA1930" s="6">
        <f t="shared" si="123"/>
        <v>300</v>
      </c>
      <c r="AD1930" s="50">
        <f>Raw[[#This Row],[Net Contractor Cost after rebate]]+Raw[[#This Row],[TotalIncentive]]</f>
        <v>1374</v>
      </c>
      <c r="AH1930" s="69">
        <f>Raw[[#This Row],[Contractor Markup]]/Raw[[#This Row],[RegularPrice]]</f>
        <v>0</v>
      </c>
    </row>
    <row r="1931" spans="1:34" hidden="1" x14ac:dyDescent="0.25">
      <c r="A1931">
        <v>51556</v>
      </c>
      <c r="B1931" t="s">
        <v>1550</v>
      </c>
      <c r="C1931">
        <v>42</v>
      </c>
      <c r="F1931" t="s">
        <v>2184</v>
      </c>
      <c r="G1931" t="s">
        <v>732</v>
      </c>
      <c r="H1931" t="s">
        <v>3134</v>
      </c>
      <c r="I1931" t="s">
        <v>3134</v>
      </c>
      <c r="L1931">
        <v>15</v>
      </c>
      <c r="M1931">
        <f t="shared" si="120"/>
        <v>15</v>
      </c>
      <c r="N1931">
        <v>12.5</v>
      </c>
      <c r="O1931">
        <v>9</v>
      </c>
      <c r="P1931" s="46" t="s">
        <v>51</v>
      </c>
      <c r="Q1931" t="s">
        <v>100</v>
      </c>
      <c r="R1931" s="2">
        <v>5511.23</v>
      </c>
      <c r="S1931" s="2">
        <v>4626.2299999999996</v>
      </c>
      <c r="T1931">
        <v>2.95</v>
      </c>
      <c r="U1931" s="2">
        <v>300</v>
      </c>
      <c r="V1931" s="2">
        <v>885</v>
      </c>
      <c r="W1931" t="s">
        <v>2185</v>
      </c>
      <c r="X1931" t="s">
        <v>30</v>
      </c>
      <c r="Y1931" s="6">
        <f t="shared" si="121"/>
        <v>1868.2135593220337</v>
      </c>
      <c r="Z1931" s="6">
        <f t="shared" si="122"/>
        <v>1568.2135593220337</v>
      </c>
      <c r="AA1931" s="6">
        <f t="shared" si="123"/>
        <v>300</v>
      </c>
      <c r="AD1931" s="50">
        <f>Raw[[#This Row],[Net Contractor Cost after rebate]]+Raw[[#This Row],[TotalIncentive]]</f>
        <v>885</v>
      </c>
      <c r="AH1931" s="69">
        <f>Raw[[#This Row],[Contractor Markup]]/Raw[[#This Row],[RegularPrice]]</f>
        <v>0</v>
      </c>
    </row>
    <row r="1932" spans="1:34" hidden="1" x14ac:dyDescent="0.25">
      <c r="A1932">
        <v>51556</v>
      </c>
      <c r="B1932" t="s">
        <v>1550</v>
      </c>
      <c r="C1932">
        <v>43</v>
      </c>
      <c r="F1932" t="s">
        <v>2184</v>
      </c>
      <c r="G1932" t="s">
        <v>732</v>
      </c>
      <c r="H1932" t="s">
        <v>3134</v>
      </c>
      <c r="I1932" t="s">
        <v>3134</v>
      </c>
      <c r="L1932">
        <v>15</v>
      </c>
      <c r="M1932">
        <f t="shared" si="120"/>
        <v>15</v>
      </c>
      <c r="N1932">
        <v>12.5</v>
      </c>
      <c r="O1932">
        <v>9</v>
      </c>
      <c r="P1932" s="46" t="s">
        <v>51</v>
      </c>
      <c r="Q1932" t="s">
        <v>100</v>
      </c>
      <c r="R1932" s="2">
        <v>5833.95</v>
      </c>
      <c r="S1932" s="2">
        <v>4798.95</v>
      </c>
      <c r="T1932">
        <v>3.45</v>
      </c>
      <c r="U1932" s="2">
        <v>300</v>
      </c>
      <c r="V1932" s="2">
        <v>1035</v>
      </c>
      <c r="W1932" t="s">
        <v>2185</v>
      </c>
      <c r="X1932" t="s">
        <v>30</v>
      </c>
      <c r="Y1932" s="6">
        <f t="shared" si="121"/>
        <v>1690.9999999999998</v>
      </c>
      <c r="Z1932" s="6">
        <f t="shared" si="122"/>
        <v>1390.9999999999998</v>
      </c>
      <c r="AA1932" s="6">
        <f t="shared" si="123"/>
        <v>300</v>
      </c>
      <c r="AD1932" s="50">
        <f>Raw[[#This Row],[Net Contractor Cost after rebate]]+Raw[[#This Row],[TotalIncentive]]</f>
        <v>1035</v>
      </c>
      <c r="AH1932" s="69">
        <f>Raw[[#This Row],[Contractor Markup]]/Raw[[#This Row],[RegularPrice]]</f>
        <v>0</v>
      </c>
    </row>
    <row r="1933" spans="1:34" hidden="1" x14ac:dyDescent="0.25">
      <c r="A1933">
        <v>51560</v>
      </c>
      <c r="B1933" t="s">
        <v>2186</v>
      </c>
      <c r="C1933">
        <v>5</v>
      </c>
      <c r="F1933" t="s">
        <v>2187</v>
      </c>
      <c r="G1933" t="s">
        <v>1896</v>
      </c>
      <c r="H1933" t="s">
        <v>3152</v>
      </c>
      <c r="I1933" t="s">
        <v>3152</v>
      </c>
      <c r="L1933">
        <v>19</v>
      </c>
      <c r="M1933">
        <f t="shared" si="120"/>
        <v>19</v>
      </c>
      <c r="N1933">
        <v>11</v>
      </c>
      <c r="O1933">
        <v>10</v>
      </c>
      <c r="P1933" s="46" t="s">
        <v>27</v>
      </c>
      <c r="Q1933" t="s">
        <v>28</v>
      </c>
      <c r="R1933" s="2">
        <v>778.64</v>
      </c>
      <c r="S1933" s="2">
        <v>0</v>
      </c>
      <c r="T1933">
        <v>1.5</v>
      </c>
      <c r="U1933" s="2">
        <v>600</v>
      </c>
      <c r="V1933" s="2">
        <v>900</v>
      </c>
      <c r="W1933" t="s">
        <v>376</v>
      </c>
      <c r="X1933" t="s">
        <v>30</v>
      </c>
      <c r="Y1933" s="6">
        <f t="shared" si="121"/>
        <v>519.09333333333336</v>
      </c>
      <c r="Z1933" s="6">
        <f t="shared" si="122"/>
        <v>0</v>
      </c>
      <c r="AA1933" s="6">
        <f t="shared" si="123"/>
        <v>519.09333333333336</v>
      </c>
      <c r="AD1933" s="50">
        <f>Raw[[#This Row],[Net Contractor Cost after rebate]]+Raw[[#This Row],[TotalIncentive]]</f>
        <v>900</v>
      </c>
      <c r="AH1933" s="69">
        <f>Raw[[#This Row],[Contractor Markup]]/Raw[[#This Row],[RegularPrice]]</f>
        <v>0</v>
      </c>
    </row>
    <row r="1934" spans="1:34" hidden="1" x14ac:dyDescent="0.25">
      <c r="A1934">
        <v>51560</v>
      </c>
      <c r="B1934" t="s">
        <v>2186</v>
      </c>
      <c r="C1934">
        <v>12</v>
      </c>
      <c r="F1934" t="s">
        <v>2188</v>
      </c>
      <c r="G1934" t="s">
        <v>2012</v>
      </c>
      <c r="H1934" t="s">
        <v>3144</v>
      </c>
      <c r="I1934" t="s">
        <v>3144</v>
      </c>
      <c r="L1934">
        <v>17.7</v>
      </c>
      <c r="M1934">
        <f t="shared" si="120"/>
        <v>18</v>
      </c>
      <c r="N1934">
        <v>9.1999999999999993</v>
      </c>
      <c r="O1934">
        <v>12.2</v>
      </c>
      <c r="P1934" s="46" t="s">
        <v>27</v>
      </c>
      <c r="Q1934" t="s">
        <v>65</v>
      </c>
      <c r="R1934" s="2">
        <v>2982.07</v>
      </c>
      <c r="S1934" s="2">
        <v>1482.07</v>
      </c>
      <c r="T1934">
        <v>3</v>
      </c>
      <c r="U1934" s="2">
        <v>500</v>
      </c>
      <c r="V1934" s="2">
        <v>1500</v>
      </c>
      <c r="W1934" t="s">
        <v>2127</v>
      </c>
      <c r="X1934" t="s">
        <v>30</v>
      </c>
      <c r="Y1934" s="6">
        <f t="shared" si="121"/>
        <v>994.02333333333343</v>
      </c>
      <c r="Z1934" s="6">
        <f t="shared" si="122"/>
        <v>494.02333333333331</v>
      </c>
      <c r="AA1934" s="6">
        <f t="shared" si="123"/>
        <v>500.00000000000011</v>
      </c>
      <c r="AD1934" s="50">
        <f>Raw[[#This Row],[Net Contractor Cost after rebate]]+Raw[[#This Row],[TotalIncentive]]</f>
        <v>1500</v>
      </c>
      <c r="AH1934" s="69">
        <f>Raw[[#This Row],[Contractor Markup]]/Raw[[#This Row],[RegularPrice]]</f>
        <v>0</v>
      </c>
    </row>
    <row r="1935" spans="1:34" hidden="1" x14ac:dyDescent="0.25">
      <c r="A1935">
        <v>51560</v>
      </c>
      <c r="B1935" t="s">
        <v>2186</v>
      </c>
      <c r="C1935">
        <v>13</v>
      </c>
      <c r="F1935" t="s">
        <v>1902</v>
      </c>
      <c r="G1935" t="s">
        <v>1896</v>
      </c>
      <c r="H1935" t="s">
        <v>3152</v>
      </c>
      <c r="I1935" t="s">
        <v>3152</v>
      </c>
      <c r="L1935">
        <v>19</v>
      </c>
      <c r="M1935">
        <f t="shared" si="120"/>
        <v>19</v>
      </c>
      <c r="N1935">
        <v>11</v>
      </c>
      <c r="O1935">
        <v>10</v>
      </c>
      <c r="P1935" s="46" t="s">
        <v>27</v>
      </c>
      <c r="Q1935" t="s">
        <v>28</v>
      </c>
      <c r="R1935" s="2">
        <v>900</v>
      </c>
      <c r="S1935" s="2">
        <v>0</v>
      </c>
      <c r="T1935">
        <v>1.5</v>
      </c>
      <c r="U1935" s="2">
        <v>600</v>
      </c>
      <c r="V1935" s="2">
        <v>900</v>
      </c>
      <c r="W1935" t="s">
        <v>832</v>
      </c>
      <c r="X1935" t="s">
        <v>30</v>
      </c>
      <c r="Y1935" s="6">
        <f t="shared" si="121"/>
        <v>600</v>
      </c>
      <c r="Z1935" s="6">
        <f t="shared" si="122"/>
        <v>0</v>
      </c>
      <c r="AA1935" s="6">
        <f t="shared" si="123"/>
        <v>600</v>
      </c>
      <c r="AD1935" s="50">
        <f>Raw[[#This Row],[Net Contractor Cost after rebate]]+Raw[[#This Row],[TotalIncentive]]</f>
        <v>900</v>
      </c>
      <c r="AH1935" s="69">
        <f>Raw[[#This Row],[Contractor Markup]]/Raw[[#This Row],[RegularPrice]]</f>
        <v>0</v>
      </c>
    </row>
    <row r="1936" spans="1:34" hidden="1" x14ac:dyDescent="0.25">
      <c r="A1936">
        <v>51560</v>
      </c>
      <c r="B1936" t="s">
        <v>2186</v>
      </c>
      <c r="C1936">
        <v>14</v>
      </c>
      <c r="F1936" t="s">
        <v>1903</v>
      </c>
      <c r="G1936" t="s">
        <v>1896</v>
      </c>
      <c r="H1936" t="s">
        <v>3152</v>
      </c>
      <c r="I1936" t="s">
        <v>3152</v>
      </c>
      <c r="L1936">
        <v>17</v>
      </c>
      <c r="M1936">
        <f t="shared" si="120"/>
        <v>17</v>
      </c>
      <c r="N1936">
        <v>9.5</v>
      </c>
      <c r="O1936">
        <v>9.5</v>
      </c>
      <c r="P1936" s="46" t="s">
        <v>27</v>
      </c>
      <c r="Q1936" t="s">
        <v>65</v>
      </c>
      <c r="R1936" s="2">
        <v>843.28</v>
      </c>
      <c r="S1936" s="2">
        <v>0</v>
      </c>
      <c r="T1936">
        <v>2</v>
      </c>
      <c r="U1936" s="2">
        <v>500</v>
      </c>
      <c r="V1936" s="2">
        <v>1000</v>
      </c>
      <c r="W1936" t="s">
        <v>1208</v>
      </c>
      <c r="X1936" t="s">
        <v>30</v>
      </c>
      <c r="Y1936" s="6">
        <f t="shared" si="121"/>
        <v>421.64</v>
      </c>
      <c r="Z1936" s="6">
        <f t="shared" si="122"/>
        <v>0</v>
      </c>
      <c r="AA1936" s="6">
        <f t="shared" si="123"/>
        <v>421.64</v>
      </c>
      <c r="AD1936" s="50">
        <f>Raw[[#This Row],[Net Contractor Cost after rebate]]+Raw[[#This Row],[TotalIncentive]]</f>
        <v>1000</v>
      </c>
      <c r="AH1936" s="69">
        <f>Raw[[#This Row],[Contractor Markup]]/Raw[[#This Row],[RegularPrice]]</f>
        <v>0</v>
      </c>
    </row>
    <row r="1937" spans="1:34" hidden="1" x14ac:dyDescent="0.25">
      <c r="A1937">
        <v>51560</v>
      </c>
      <c r="B1937" t="s">
        <v>2186</v>
      </c>
      <c r="C1937">
        <v>15</v>
      </c>
      <c r="F1937" t="s">
        <v>2189</v>
      </c>
      <c r="G1937" t="s">
        <v>2019</v>
      </c>
      <c r="H1937" t="s">
        <v>3152</v>
      </c>
      <c r="I1937" t="s">
        <v>3152</v>
      </c>
      <c r="L1937">
        <v>17</v>
      </c>
      <c r="M1937">
        <f t="shared" si="120"/>
        <v>17</v>
      </c>
      <c r="N1937">
        <v>9.5</v>
      </c>
      <c r="O1937">
        <v>9.5</v>
      </c>
      <c r="P1937" s="46" t="s">
        <v>27</v>
      </c>
      <c r="Q1937" t="s">
        <v>65</v>
      </c>
      <c r="R1937" s="2">
        <v>2000</v>
      </c>
      <c r="S1937" s="2">
        <v>0</v>
      </c>
      <c r="T1937">
        <v>2</v>
      </c>
      <c r="U1937" s="2">
        <v>500</v>
      </c>
      <c r="V1937" s="2">
        <v>1000</v>
      </c>
      <c r="W1937" t="s">
        <v>2190</v>
      </c>
      <c r="X1937" t="s">
        <v>30</v>
      </c>
      <c r="Y1937" s="6">
        <f t="shared" si="121"/>
        <v>1000</v>
      </c>
      <c r="Z1937" s="6">
        <f t="shared" si="122"/>
        <v>0</v>
      </c>
      <c r="AA1937" s="6">
        <f t="shared" si="123"/>
        <v>1000</v>
      </c>
      <c r="AD1937" s="50">
        <f>Raw[[#This Row],[Net Contractor Cost after rebate]]+Raw[[#This Row],[TotalIncentive]]</f>
        <v>1000</v>
      </c>
      <c r="AH1937" s="69">
        <f>Raw[[#This Row],[Contractor Markup]]/Raw[[#This Row],[RegularPrice]]</f>
        <v>0</v>
      </c>
    </row>
    <row r="1938" spans="1:34" hidden="1" x14ac:dyDescent="0.25">
      <c r="A1938">
        <v>51560</v>
      </c>
      <c r="B1938" t="s">
        <v>2186</v>
      </c>
      <c r="C1938">
        <v>16</v>
      </c>
      <c r="F1938" t="s">
        <v>2191</v>
      </c>
      <c r="G1938" t="s">
        <v>2016</v>
      </c>
      <c r="H1938" t="s">
        <v>3152</v>
      </c>
      <c r="I1938" t="s">
        <v>3152</v>
      </c>
      <c r="L1938">
        <v>19</v>
      </c>
      <c r="M1938">
        <f t="shared" si="120"/>
        <v>19</v>
      </c>
      <c r="N1938">
        <v>11</v>
      </c>
      <c r="O1938">
        <v>10</v>
      </c>
      <c r="P1938" s="46" t="s">
        <v>27</v>
      </c>
      <c r="Q1938" t="s">
        <v>28</v>
      </c>
      <c r="R1938" s="2">
        <v>900</v>
      </c>
      <c r="S1938" s="2">
        <v>0</v>
      </c>
      <c r="T1938">
        <v>1.5</v>
      </c>
      <c r="U1938" s="2">
        <v>600</v>
      </c>
      <c r="V1938" s="2">
        <v>900</v>
      </c>
      <c r="W1938" t="s">
        <v>2192</v>
      </c>
      <c r="X1938" t="s">
        <v>30</v>
      </c>
      <c r="Y1938" s="6">
        <f t="shared" si="121"/>
        <v>600</v>
      </c>
      <c r="Z1938" s="6">
        <f t="shared" si="122"/>
        <v>0</v>
      </c>
      <c r="AA1938" s="6">
        <f t="shared" si="123"/>
        <v>600</v>
      </c>
      <c r="AD1938" s="50">
        <f>Raw[[#This Row],[Net Contractor Cost after rebate]]+Raw[[#This Row],[TotalIncentive]]</f>
        <v>900</v>
      </c>
      <c r="AH1938" s="69">
        <f>Raw[[#This Row],[Contractor Markup]]/Raw[[#This Row],[RegularPrice]]</f>
        <v>0</v>
      </c>
    </row>
    <row r="1939" spans="1:34" hidden="1" x14ac:dyDescent="0.25">
      <c r="A1939">
        <v>51560</v>
      </c>
      <c r="B1939" t="s">
        <v>2186</v>
      </c>
      <c r="C1939">
        <v>17</v>
      </c>
      <c r="F1939" t="s">
        <v>2193</v>
      </c>
      <c r="G1939" t="s">
        <v>2012</v>
      </c>
      <c r="H1939" t="s">
        <v>3152</v>
      </c>
      <c r="I1939" t="s">
        <v>3152</v>
      </c>
      <c r="L1939">
        <v>17</v>
      </c>
      <c r="M1939">
        <f t="shared" si="120"/>
        <v>17</v>
      </c>
      <c r="N1939">
        <v>9.5</v>
      </c>
      <c r="O1939">
        <v>9.5</v>
      </c>
      <c r="P1939" s="46" t="s">
        <v>27</v>
      </c>
      <c r="Q1939" t="s">
        <v>65</v>
      </c>
      <c r="R1939" s="2">
        <v>1000.25</v>
      </c>
      <c r="S1939" s="2">
        <v>0.25</v>
      </c>
      <c r="T1939">
        <v>2</v>
      </c>
      <c r="U1939" s="2">
        <v>500</v>
      </c>
      <c r="V1939" s="2">
        <v>1000</v>
      </c>
      <c r="W1939" t="s">
        <v>161</v>
      </c>
      <c r="X1939" t="s">
        <v>30</v>
      </c>
      <c r="Y1939" s="6">
        <f t="shared" si="121"/>
        <v>500.125</v>
      </c>
      <c r="Z1939" s="6">
        <f t="shared" si="122"/>
        <v>0.125</v>
      </c>
      <c r="AA1939" s="6">
        <f t="shared" si="123"/>
        <v>500</v>
      </c>
      <c r="AD1939" s="50">
        <f>Raw[[#This Row],[Net Contractor Cost after rebate]]+Raw[[#This Row],[TotalIncentive]]</f>
        <v>1000</v>
      </c>
      <c r="AH1939" s="69">
        <f>Raw[[#This Row],[Contractor Markup]]/Raw[[#This Row],[RegularPrice]]</f>
        <v>0</v>
      </c>
    </row>
    <row r="1940" spans="1:34" hidden="1" x14ac:dyDescent="0.25">
      <c r="A1940">
        <v>51560</v>
      </c>
      <c r="B1940" t="s">
        <v>2186</v>
      </c>
      <c r="C1940">
        <v>18</v>
      </c>
      <c r="F1940" t="s">
        <v>2194</v>
      </c>
      <c r="G1940" t="s">
        <v>2012</v>
      </c>
      <c r="H1940" t="s">
        <v>3152</v>
      </c>
      <c r="I1940" t="s">
        <v>3152</v>
      </c>
      <c r="L1940">
        <v>17</v>
      </c>
      <c r="M1940">
        <f t="shared" ref="M1940:M2003" si="124">ROUNDUP(L1940,0)</f>
        <v>17</v>
      </c>
      <c r="N1940">
        <v>9.5</v>
      </c>
      <c r="O1940">
        <v>9.5</v>
      </c>
      <c r="P1940" s="46" t="s">
        <v>27</v>
      </c>
      <c r="Q1940" t="s">
        <v>65</v>
      </c>
      <c r="R1940" s="2">
        <v>1000.25</v>
      </c>
      <c r="S1940" s="2">
        <v>0.25</v>
      </c>
      <c r="T1940">
        <v>2</v>
      </c>
      <c r="U1940" s="2">
        <v>500</v>
      </c>
      <c r="V1940" s="2">
        <v>1000</v>
      </c>
      <c r="W1940" t="s">
        <v>407</v>
      </c>
      <c r="X1940" t="s">
        <v>30</v>
      </c>
      <c r="Y1940" s="6">
        <f t="shared" ref="Y1940:Y2003" si="125">R1940/T1940</f>
        <v>500.125</v>
      </c>
      <c r="Z1940" s="6">
        <f t="shared" ref="Z1940:Z2003" si="126">S1940/T1940</f>
        <v>0.125</v>
      </c>
      <c r="AA1940" s="6">
        <f t="shared" ref="AA1940:AA2003" si="127">Y1940-Z1940</f>
        <v>500</v>
      </c>
      <c r="AD1940" s="50">
        <f>Raw[[#This Row],[Net Contractor Cost after rebate]]+Raw[[#This Row],[TotalIncentive]]</f>
        <v>1000</v>
      </c>
      <c r="AH1940" s="69">
        <f>Raw[[#This Row],[Contractor Markup]]/Raw[[#This Row],[RegularPrice]]</f>
        <v>0</v>
      </c>
    </row>
    <row r="1941" spans="1:34" hidden="1" x14ac:dyDescent="0.25">
      <c r="A1941">
        <v>51560</v>
      </c>
      <c r="B1941" t="s">
        <v>2186</v>
      </c>
      <c r="C1941">
        <v>19</v>
      </c>
      <c r="F1941" t="s">
        <v>2195</v>
      </c>
      <c r="G1941" t="s">
        <v>2012</v>
      </c>
      <c r="H1941" t="s">
        <v>3152</v>
      </c>
      <c r="I1941" t="s">
        <v>3152</v>
      </c>
      <c r="L1941">
        <v>19</v>
      </c>
      <c r="M1941">
        <f t="shared" si="124"/>
        <v>19</v>
      </c>
      <c r="N1941">
        <v>10.5</v>
      </c>
      <c r="O1941">
        <v>9.5</v>
      </c>
      <c r="P1941" s="46" t="s">
        <v>27</v>
      </c>
      <c r="Q1941" t="s">
        <v>65</v>
      </c>
      <c r="R1941" s="2">
        <v>1516.96</v>
      </c>
      <c r="S1941" s="2">
        <v>116.96</v>
      </c>
      <c r="T1941">
        <v>1</v>
      </c>
      <c r="U1941" s="2">
        <v>500</v>
      </c>
      <c r="V1941" s="2">
        <v>500</v>
      </c>
      <c r="W1941" t="s">
        <v>2196</v>
      </c>
      <c r="X1941" t="s">
        <v>30</v>
      </c>
      <c r="Y1941" s="6">
        <f t="shared" si="125"/>
        <v>1516.96</v>
      </c>
      <c r="Z1941" s="6">
        <f t="shared" si="126"/>
        <v>116.96</v>
      </c>
      <c r="AA1941" s="6">
        <f t="shared" si="127"/>
        <v>1400</v>
      </c>
      <c r="AD1941" s="50">
        <f>Raw[[#This Row],[Net Contractor Cost after rebate]]+Raw[[#This Row],[TotalIncentive]]</f>
        <v>500</v>
      </c>
      <c r="AH1941" s="69">
        <f>Raw[[#This Row],[Contractor Markup]]/Raw[[#This Row],[RegularPrice]]</f>
        <v>0</v>
      </c>
    </row>
    <row r="1942" spans="1:34" hidden="1" x14ac:dyDescent="0.25">
      <c r="A1942">
        <v>51560</v>
      </c>
      <c r="B1942" t="s">
        <v>2186</v>
      </c>
      <c r="C1942">
        <v>20</v>
      </c>
      <c r="F1942" t="s">
        <v>2197</v>
      </c>
      <c r="G1942" t="s">
        <v>2016</v>
      </c>
      <c r="H1942" t="s">
        <v>3152</v>
      </c>
      <c r="I1942" t="s">
        <v>3152</v>
      </c>
      <c r="L1942">
        <v>17</v>
      </c>
      <c r="M1942">
        <f t="shared" si="124"/>
        <v>17</v>
      </c>
      <c r="N1942">
        <v>9.5</v>
      </c>
      <c r="O1942">
        <v>9.5</v>
      </c>
      <c r="P1942" s="46" t="s">
        <v>27</v>
      </c>
      <c r="Q1942" t="s">
        <v>65</v>
      </c>
      <c r="R1942" s="2">
        <v>1000</v>
      </c>
      <c r="S1942" s="2">
        <v>51.309999999999903</v>
      </c>
      <c r="T1942">
        <v>2</v>
      </c>
      <c r="U1942" s="2">
        <v>500</v>
      </c>
      <c r="V1942" s="2">
        <v>1000</v>
      </c>
      <c r="W1942" t="s">
        <v>2190</v>
      </c>
      <c r="X1942" t="s">
        <v>30</v>
      </c>
      <c r="Y1942" s="6">
        <f t="shared" si="125"/>
        <v>500</v>
      </c>
      <c r="Z1942" s="6">
        <f t="shared" si="126"/>
        <v>25.654999999999951</v>
      </c>
      <c r="AA1942" s="6">
        <f t="shared" si="127"/>
        <v>474.34500000000003</v>
      </c>
      <c r="AD1942" s="50">
        <f>Raw[[#This Row],[Net Contractor Cost after rebate]]+Raw[[#This Row],[TotalIncentive]]</f>
        <v>1000</v>
      </c>
      <c r="AH1942" s="69">
        <f>Raw[[#This Row],[Contractor Markup]]/Raw[[#This Row],[RegularPrice]]</f>
        <v>0</v>
      </c>
    </row>
    <row r="1943" spans="1:34" hidden="1" x14ac:dyDescent="0.25">
      <c r="A1943">
        <v>51560</v>
      </c>
      <c r="B1943" t="s">
        <v>2186</v>
      </c>
      <c r="C1943">
        <v>21</v>
      </c>
      <c r="F1943" t="s">
        <v>2198</v>
      </c>
      <c r="G1943" t="s">
        <v>2016</v>
      </c>
      <c r="H1943" t="s">
        <v>3152</v>
      </c>
      <c r="I1943" t="s">
        <v>3152</v>
      </c>
      <c r="L1943">
        <v>17</v>
      </c>
      <c r="M1943">
        <f t="shared" si="124"/>
        <v>17</v>
      </c>
      <c r="N1943">
        <v>9.5</v>
      </c>
      <c r="O1943">
        <v>9.5</v>
      </c>
      <c r="P1943" s="46" t="s">
        <v>27</v>
      </c>
      <c r="Q1943" t="s">
        <v>65</v>
      </c>
      <c r="R1943" s="2">
        <v>1000</v>
      </c>
      <c r="S1943" s="2">
        <v>0</v>
      </c>
      <c r="T1943">
        <v>2</v>
      </c>
      <c r="U1943" s="2">
        <v>500</v>
      </c>
      <c r="V1943" s="2">
        <v>1000</v>
      </c>
      <c r="W1943" t="s">
        <v>374</v>
      </c>
      <c r="X1943" t="s">
        <v>30</v>
      </c>
      <c r="Y1943" s="6">
        <f t="shared" si="125"/>
        <v>500</v>
      </c>
      <c r="Z1943" s="6">
        <f t="shared" si="126"/>
        <v>0</v>
      </c>
      <c r="AA1943" s="6">
        <f t="shared" si="127"/>
        <v>500</v>
      </c>
      <c r="AD1943" s="50">
        <f>Raw[[#This Row],[Net Contractor Cost after rebate]]+Raw[[#This Row],[TotalIncentive]]</f>
        <v>1000</v>
      </c>
      <c r="AH1943" s="69">
        <f>Raw[[#This Row],[Contractor Markup]]/Raw[[#This Row],[RegularPrice]]</f>
        <v>0</v>
      </c>
    </row>
    <row r="1944" spans="1:34" hidden="1" x14ac:dyDescent="0.25">
      <c r="A1944">
        <v>51560</v>
      </c>
      <c r="B1944" t="s">
        <v>2186</v>
      </c>
      <c r="C1944">
        <v>6</v>
      </c>
      <c r="F1944" t="s">
        <v>2199</v>
      </c>
      <c r="G1944" t="s">
        <v>1896</v>
      </c>
      <c r="H1944" t="s">
        <v>3152</v>
      </c>
      <c r="I1944" t="s">
        <v>3152</v>
      </c>
      <c r="L1944">
        <v>17</v>
      </c>
      <c r="M1944">
        <f t="shared" si="124"/>
        <v>17</v>
      </c>
      <c r="N1944">
        <v>9.5</v>
      </c>
      <c r="O1944">
        <v>9.5</v>
      </c>
      <c r="P1944" s="46" t="s">
        <v>27</v>
      </c>
      <c r="Q1944" t="s">
        <v>65</v>
      </c>
      <c r="R1944" s="2">
        <v>948.69</v>
      </c>
      <c r="S1944" s="2">
        <v>0</v>
      </c>
      <c r="T1944">
        <v>2</v>
      </c>
      <c r="U1944" s="2">
        <v>500</v>
      </c>
      <c r="V1944" s="2">
        <v>1000</v>
      </c>
      <c r="W1944" t="s">
        <v>374</v>
      </c>
      <c r="X1944" t="s">
        <v>30</v>
      </c>
      <c r="Y1944" s="6">
        <f t="shared" si="125"/>
        <v>474.34500000000003</v>
      </c>
      <c r="Z1944" s="6">
        <f t="shared" si="126"/>
        <v>0</v>
      </c>
      <c r="AA1944" s="6">
        <f t="shared" si="127"/>
        <v>474.34500000000003</v>
      </c>
      <c r="AD1944" s="50">
        <f>Raw[[#This Row],[Net Contractor Cost after rebate]]+Raw[[#This Row],[TotalIncentive]]</f>
        <v>1000</v>
      </c>
      <c r="AH1944" s="69">
        <f>Raw[[#This Row],[Contractor Markup]]/Raw[[#This Row],[RegularPrice]]</f>
        <v>0</v>
      </c>
    </row>
    <row r="1945" spans="1:34" hidden="1" x14ac:dyDescent="0.25">
      <c r="A1945">
        <v>51560</v>
      </c>
      <c r="B1945" t="s">
        <v>2186</v>
      </c>
      <c r="C1945">
        <v>7</v>
      </c>
      <c r="F1945" t="s">
        <v>2200</v>
      </c>
      <c r="G1945" t="s">
        <v>1896</v>
      </c>
      <c r="H1945" t="s">
        <v>3152</v>
      </c>
      <c r="I1945" t="s">
        <v>3152</v>
      </c>
      <c r="L1945">
        <v>17</v>
      </c>
      <c r="M1945">
        <f t="shared" si="124"/>
        <v>17</v>
      </c>
      <c r="N1945">
        <v>9.5</v>
      </c>
      <c r="O1945">
        <v>9.5</v>
      </c>
      <c r="P1945" s="46" t="s">
        <v>27</v>
      </c>
      <c r="Q1945" t="s">
        <v>65</v>
      </c>
      <c r="R1945" s="2">
        <v>948.69</v>
      </c>
      <c r="S1945" s="2">
        <v>0</v>
      </c>
      <c r="T1945">
        <v>2</v>
      </c>
      <c r="U1945" s="2">
        <v>500</v>
      </c>
      <c r="V1945" s="2">
        <v>1000</v>
      </c>
      <c r="W1945" t="s">
        <v>69</v>
      </c>
      <c r="X1945" t="s">
        <v>30</v>
      </c>
      <c r="Y1945" s="6">
        <f t="shared" si="125"/>
        <v>474.34500000000003</v>
      </c>
      <c r="Z1945" s="6">
        <f t="shared" si="126"/>
        <v>0</v>
      </c>
      <c r="AA1945" s="6">
        <f t="shared" si="127"/>
        <v>474.34500000000003</v>
      </c>
      <c r="AD1945" s="50">
        <f>Raw[[#This Row],[Net Contractor Cost after rebate]]+Raw[[#This Row],[TotalIncentive]]</f>
        <v>1000</v>
      </c>
      <c r="AH1945" s="69">
        <f>Raw[[#This Row],[Contractor Markup]]/Raw[[#This Row],[RegularPrice]]</f>
        <v>0</v>
      </c>
    </row>
    <row r="1946" spans="1:34" hidden="1" x14ac:dyDescent="0.25">
      <c r="A1946">
        <v>51560</v>
      </c>
      <c r="B1946" t="s">
        <v>2186</v>
      </c>
      <c r="C1946">
        <v>8</v>
      </c>
      <c r="F1946" t="s">
        <v>2201</v>
      </c>
      <c r="G1946" t="s">
        <v>2026</v>
      </c>
      <c r="H1946" t="s">
        <v>3152</v>
      </c>
      <c r="I1946" t="s">
        <v>3152</v>
      </c>
      <c r="L1946">
        <v>19</v>
      </c>
      <c r="M1946">
        <f t="shared" si="124"/>
        <v>19</v>
      </c>
      <c r="N1946">
        <v>10.5</v>
      </c>
      <c r="O1946">
        <v>9.5</v>
      </c>
      <c r="P1946" s="46" t="s">
        <v>27</v>
      </c>
      <c r="Q1946" t="s">
        <v>65</v>
      </c>
      <c r="R1946" s="2">
        <v>582.28</v>
      </c>
      <c r="S1946" s="2">
        <v>82.28</v>
      </c>
      <c r="T1946">
        <v>1</v>
      </c>
      <c r="U1946" s="2">
        <v>500</v>
      </c>
      <c r="V1946" s="2">
        <v>500</v>
      </c>
      <c r="W1946" t="s">
        <v>1506</v>
      </c>
      <c r="X1946" t="s">
        <v>30</v>
      </c>
      <c r="Y1946" s="6">
        <f t="shared" si="125"/>
        <v>582.28</v>
      </c>
      <c r="Z1946" s="6">
        <f t="shared" si="126"/>
        <v>82.28</v>
      </c>
      <c r="AA1946" s="6">
        <f t="shared" si="127"/>
        <v>500</v>
      </c>
      <c r="AD1946" s="50">
        <f>Raw[[#This Row],[Net Contractor Cost after rebate]]+Raw[[#This Row],[TotalIncentive]]</f>
        <v>500</v>
      </c>
      <c r="AH1946" s="69">
        <f>Raw[[#This Row],[Contractor Markup]]/Raw[[#This Row],[RegularPrice]]</f>
        <v>0</v>
      </c>
    </row>
    <row r="1947" spans="1:34" hidden="1" x14ac:dyDescent="0.25">
      <c r="A1947">
        <v>51560</v>
      </c>
      <c r="B1947" t="s">
        <v>2186</v>
      </c>
      <c r="C1947">
        <v>9</v>
      </c>
      <c r="F1947" t="s">
        <v>2201</v>
      </c>
      <c r="G1947" t="s">
        <v>2026</v>
      </c>
      <c r="H1947" t="s">
        <v>3152</v>
      </c>
      <c r="I1947" t="s">
        <v>3152</v>
      </c>
      <c r="L1947">
        <v>19</v>
      </c>
      <c r="M1947">
        <f t="shared" si="124"/>
        <v>19</v>
      </c>
      <c r="N1947">
        <v>10.5</v>
      </c>
      <c r="O1947">
        <v>9.5</v>
      </c>
      <c r="P1947" s="46" t="s">
        <v>27</v>
      </c>
      <c r="Q1947" t="s">
        <v>65</v>
      </c>
      <c r="R1947" s="2">
        <v>582.28</v>
      </c>
      <c r="S1947" s="2">
        <v>82.28</v>
      </c>
      <c r="T1947">
        <v>1</v>
      </c>
      <c r="U1947" s="2">
        <v>500</v>
      </c>
      <c r="V1947" s="2">
        <v>500</v>
      </c>
      <c r="W1947" t="s">
        <v>1506</v>
      </c>
      <c r="X1947" t="s">
        <v>30</v>
      </c>
      <c r="Y1947" s="6">
        <f t="shared" si="125"/>
        <v>582.28</v>
      </c>
      <c r="Z1947" s="6">
        <f t="shared" si="126"/>
        <v>82.28</v>
      </c>
      <c r="AA1947" s="6">
        <f t="shared" si="127"/>
        <v>500</v>
      </c>
      <c r="AD1947" s="50">
        <f>Raw[[#This Row],[Net Contractor Cost after rebate]]+Raw[[#This Row],[TotalIncentive]]</f>
        <v>500</v>
      </c>
      <c r="AH1947" s="69">
        <f>Raw[[#This Row],[Contractor Markup]]/Raw[[#This Row],[RegularPrice]]</f>
        <v>0</v>
      </c>
    </row>
    <row r="1948" spans="1:34" hidden="1" x14ac:dyDescent="0.25">
      <c r="A1948">
        <v>51560</v>
      </c>
      <c r="B1948" t="s">
        <v>2186</v>
      </c>
      <c r="C1948">
        <v>10</v>
      </c>
      <c r="F1948" t="s">
        <v>2201</v>
      </c>
      <c r="G1948" t="s">
        <v>2026</v>
      </c>
      <c r="H1948" t="s">
        <v>3152</v>
      </c>
      <c r="I1948" t="s">
        <v>3152</v>
      </c>
      <c r="L1948">
        <v>19</v>
      </c>
      <c r="M1948">
        <f t="shared" si="124"/>
        <v>19</v>
      </c>
      <c r="N1948">
        <v>10.5</v>
      </c>
      <c r="O1948">
        <v>9.5</v>
      </c>
      <c r="P1948" s="46" t="s">
        <v>27</v>
      </c>
      <c r="Q1948" t="s">
        <v>65</v>
      </c>
      <c r="R1948" s="2">
        <v>582.28</v>
      </c>
      <c r="S1948" s="2">
        <v>82.28</v>
      </c>
      <c r="T1948">
        <v>1</v>
      </c>
      <c r="U1948" s="2">
        <v>500</v>
      </c>
      <c r="V1948" s="2">
        <v>500</v>
      </c>
      <c r="W1948" t="s">
        <v>1506</v>
      </c>
      <c r="X1948" t="s">
        <v>30</v>
      </c>
      <c r="Y1948" s="6">
        <f t="shared" si="125"/>
        <v>582.28</v>
      </c>
      <c r="Z1948" s="6">
        <f t="shared" si="126"/>
        <v>82.28</v>
      </c>
      <c r="AA1948" s="6">
        <f t="shared" si="127"/>
        <v>500</v>
      </c>
      <c r="AD1948" s="50">
        <f>Raw[[#This Row],[Net Contractor Cost after rebate]]+Raw[[#This Row],[TotalIncentive]]</f>
        <v>500</v>
      </c>
      <c r="AH1948" s="69">
        <f>Raw[[#This Row],[Contractor Markup]]/Raw[[#This Row],[RegularPrice]]</f>
        <v>0</v>
      </c>
    </row>
    <row r="1949" spans="1:34" hidden="1" x14ac:dyDescent="0.25">
      <c r="A1949">
        <v>51560</v>
      </c>
      <c r="B1949" t="s">
        <v>2186</v>
      </c>
      <c r="C1949">
        <v>11</v>
      </c>
      <c r="F1949" t="s">
        <v>2202</v>
      </c>
      <c r="G1949" t="s">
        <v>1896</v>
      </c>
      <c r="H1949" t="s">
        <v>3152</v>
      </c>
      <c r="I1949" t="s">
        <v>3152</v>
      </c>
      <c r="L1949">
        <v>17</v>
      </c>
      <c r="M1949">
        <f t="shared" si="124"/>
        <v>17</v>
      </c>
      <c r="N1949">
        <v>9.5</v>
      </c>
      <c r="O1949">
        <v>9.5</v>
      </c>
      <c r="P1949" s="46" t="s">
        <v>27</v>
      </c>
      <c r="Q1949" t="s">
        <v>65</v>
      </c>
      <c r="R1949" s="2">
        <v>948.69</v>
      </c>
      <c r="S1949" s="2">
        <v>0</v>
      </c>
      <c r="T1949">
        <v>2</v>
      </c>
      <c r="U1949" s="2">
        <v>500</v>
      </c>
      <c r="V1949" s="2">
        <v>1000</v>
      </c>
      <c r="W1949" t="s">
        <v>1506</v>
      </c>
      <c r="X1949" t="s">
        <v>30</v>
      </c>
      <c r="Y1949" s="6">
        <f t="shared" si="125"/>
        <v>474.34500000000003</v>
      </c>
      <c r="Z1949" s="6">
        <f t="shared" si="126"/>
        <v>0</v>
      </c>
      <c r="AA1949" s="6">
        <f t="shared" si="127"/>
        <v>474.34500000000003</v>
      </c>
      <c r="AD1949" s="50">
        <f>Raw[[#This Row],[Net Contractor Cost after rebate]]+Raw[[#This Row],[TotalIncentive]]</f>
        <v>1000</v>
      </c>
      <c r="AH1949" s="69">
        <f>Raw[[#This Row],[Contractor Markup]]/Raw[[#This Row],[RegularPrice]]</f>
        <v>0</v>
      </c>
    </row>
    <row r="1950" spans="1:34" hidden="1" x14ac:dyDescent="0.25">
      <c r="A1950">
        <v>51560</v>
      </c>
      <c r="B1950" t="s">
        <v>2186</v>
      </c>
      <c r="C1950">
        <v>22</v>
      </c>
      <c r="F1950" t="s">
        <v>2203</v>
      </c>
      <c r="G1950" t="s">
        <v>2016</v>
      </c>
      <c r="H1950" t="s">
        <v>3152</v>
      </c>
      <c r="I1950" t="s">
        <v>3152</v>
      </c>
      <c r="L1950">
        <v>17</v>
      </c>
      <c r="M1950">
        <f t="shared" si="124"/>
        <v>17</v>
      </c>
      <c r="N1950">
        <v>9.5</v>
      </c>
      <c r="O1950">
        <v>9.5</v>
      </c>
      <c r="P1950" s="46" t="s">
        <v>27</v>
      </c>
      <c r="Q1950" t="s">
        <v>65</v>
      </c>
      <c r="R1950" s="2">
        <v>1000.69</v>
      </c>
      <c r="S1950" s="2">
        <v>0.69000000000005501</v>
      </c>
      <c r="T1950">
        <v>2</v>
      </c>
      <c r="U1950" s="2">
        <v>500</v>
      </c>
      <c r="V1950" s="2">
        <v>1000</v>
      </c>
      <c r="W1950" t="s">
        <v>374</v>
      </c>
      <c r="X1950" t="s">
        <v>30</v>
      </c>
      <c r="Y1950" s="6">
        <f t="shared" si="125"/>
        <v>500.34500000000003</v>
      </c>
      <c r="Z1950" s="6">
        <f t="shared" si="126"/>
        <v>0.34500000000002751</v>
      </c>
      <c r="AA1950" s="6">
        <f t="shared" si="127"/>
        <v>500</v>
      </c>
      <c r="AD1950" s="50">
        <f>Raw[[#This Row],[Net Contractor Cost after rebate]]+Raw[[#This Row],[TotalIncentive]]</f>
        <v>1000</v>
      </c>
      <c r="AH1950" s="69">
        <f>Raw[[#This Row],[Contractor Markup]]/Raw[[#This Row],[RegularPrice]]</f>
        <v>0</v>
      </c>
    </row>
    <row r="1951" spans="1:34" hidden="1" x14ac:dyDescent="0.25">
      <c r="A1951">
        <v>51560</v>
      </c>
      <c r="B1951" t="s">
        <v>2186</v>
      </c>
      <c r="C1951">
        <v>23</v>
      </c>
      <c r="F1951" t="s">
        <v>2204</v>
      </c>
      <c r="G1951" t="s">
        <v>2026</v>
      </c>
      <c r="H1951" t="s">
        <v>3152</v>
      </c>
      <c r="I1951" t="s">
        <v>3152</v>
      </c>
      <c r="L1951">
        <v>21</v>
      </c>
      <c r="M1951">
        <f t="shared" si="124"/>
        <v>21</v>
      </c>
      <c r="N1951">
        <v>12.5</v>
      </c>
      <c r="O1951">
        <v>11</v>
      </c>
      <c r="P1951" s="46" t="s">
        <v>27</v>
      </c>
      <c r="Q1951" t="s">
        <v>28</v>
      </c>
      <c r="R1951" s="2">
        <v>1958.49</v>
      </c>
      <c r="S1951" s="2">
        <v>758.49</v>
      </c>
      <c r="T1951">
        <v>2</v>
      </c>
      <c r="U1951" s="2">
        <v>600</v>
      </c>
      <c r="V1951" s="2">
        <v>1200</v>
      </c>
      <c r="W1951" t="s">
        <v>1765</v>
      </c>
      <c r="X1951" t="s">
        <v>30</v>
      </c>
      <c r="Y1951" s="6">
        <f t="shared" si="125"/>
        <v>979.245</v>
      </c>
      <c r="Z1951" s="6">
        <f t="shared" si="126"/>
        <v>379.245</v>
      </c>
      <c r="AA1951" s="6">
        <f t="shared" si="127"/>
        <v>600</v>
      </c>
      <c r="AD1951" s="50">
        <f>Raw[[#This Row],[Net Contractor Cost after rebate]]+Raw[[#This Row],[TotalIncentive]]</f>
        <v>1200</v>
      </c>
      <c r="AH1951" s="69">
        <f>Raw[[#This Row],[Contractor Markup]]/Raw[[#This Row],[RegularPrice]]</f>
        <v>0</v>
      </c>
    </row>
    <row r="1952" spans="1:34" hidden="1" x14ac:dyDescent="0.25">
      <c r="A1952">
        <v>51560</v>
      </c>
      <c r="B1952" t="s">
        <v>2186</v>
      </c>
      <c r="C1952">
        <v>24</v>
      </c>
      <c r="F1952" t="s">
        <v>2205</v>
      </c>
      <c r="G1952" t="s">
        <v>2036</v>
      </c>
      <c r="H1952" t="s">
        <v>3152</v>
      </c>
      <c r="I1952" t="s">
        <v>3152</v>
      </c>
      <c r="L1952">
        <v>22</v>
      </c>
      <c r="M1952">
        <f t="shared" si="124"/>
        <v>22</v>
      </c>
      <c r="N1952">
        <v>12.5</v>
      </c>
      <c r="O1952">
        <v>11</v>
      </c>
      <c r="P1952" s="46" t="s">
        <v>27</v>
      </c>
      <c r="Q1952" t="s">
        <v>28</v>
      </c>
      <c r="R1952" s="2">
        <v>1661.75</v>
      </c>
      <c r="S1952" s="2">
        <v>911.75</v>
      </c>
      <c r="T1952">
        <v>1.5</v>
      </c>
      <c r="U1952" s="2">
        <v>600</v>
      </c>
      <c r="V1952" s="2">
        <v>900</v>
      </c>
      <c r="W1952" t="s">
        <v>2002</v>
      </c>
      <c r="X1952" t="s">
        <v>30</v>
      </c>
      <c r="Y1952" s="6">
        <f t="shared" si="125"/>
        <v>1107.8333333333333</v>
      </c>
      <c r="Z1952" s="6">
        <f t="shared" si="126"/>
        <v>607.83333333333337</v>
      </c>
      <c r="AA1952" s="6">
        <f t="shared" si="127"/>
        <v>499.99999999999989</v>
      </c>
      <c r="AD1952" s="50">
        <f>Raw[[#This Row],[Net Contractor Cost after rebate]]+Raw[[#This Row],[TotalIncentive]]</f>
        <v>900</v>
      </c>
      <c r="AH1952" s="69">
        <f>Raw[[#This Row],[Contractor Markup]]/Raw[[#This Row],[RegularPrice]]</f>
        <v>0</v>
      </c>
    </row>
    <row r="1953" spans="1:34" hidden="1" x14ac:dyDescent="0.25">
      <c r="A1953">
        <v>51560</v>
      </c>
      <c r="B1953" t="s">
        <v>2186</v>
      </c>
      <c r="C1953">
        <v>25</v>
      </c>
      <c r="F1953" t="s">
        <v>2206</v>
      </c>
      <c r="G1953" t="s">
        <v>2036</v>
      </c>
      <c r="H1953" t="s">
        <v>3144</v>
      </c>
      <c r="I1953" t="s">
        <v>3144</v>
      </c>
      <c r="L1953">
        <v>17.7</v>
      </c>
      <c r="M1953">
        <f t="shared" si="124"/>
        <v>18</v>
      </c>
      <c r="N1953">
        <v>9.1999999999999993</v>
      </c>
      <c r="O1953">
        <v>12.2</v>
      </c>
      <c r="P1953" s="46" t="s">
        <v>27</v>
      </c>
      <c r="Q1953" t="s">
        <v>65</v>
      </c>
      <c r="R1953" s="2">
        <v>3248.13</v>
      </c>
      <c r="S1953" s="2">
        <v>1448.13</v>
      </c>
      <c r="T1953">
        <v>3</v>
      </c>
      <c r="U1953" s="2">
        <v>500</v>
      </c>
      <c r="V1953" s="2">
        <v>1500</v>
      </c>
      <c r="W1953" t="s">
        <v>1330</v>
      </c>
      <c r="X1953" t="s">
        <v>30</v>
      </c>
      <c r="Y1953" s="6">
        <f t="shared" si="125"/>
        <v>1082.71</v>
      </c>
      <c r="Z1953" s="6">
        <f t="shared" si="126"/>
        <v>482.71000000000004</v>
      </c>
      <c r="AA1953" s="6">
        <f t="shared" si="127"/>
        <v>600</v>
      </c>
      <c r="AD1953" s="50">
        <f>Raw[[#This Row],[Net Contractor Cost after rebate]]+Raw[[#This Row],[TotalIncentive]]</f>
        <v>1500</v>
      </c>
      <c r="AH1953" s="69">
        <f>Raw[[#This Row],[Contractor Markup]]/Raw[[#This Row],[RegularPrice]]</f>
        <v>0</v>
      </c>
    </row>
    <row r="1954" spans="1:34" hidden="1" x14ac:dyDescent="0.25">
      <c r="A1954">
        <v>51560</v>
      </c>
      <c r="B1954" t="s">
        <v>2186</v>
      </c>
      <c r="C1954">
        <v>26</v>
      </c>
      <c r="F1954" t="s">
        <v>2207</v>
      </c>
      <c r="G1954" t="s">
        <v>2026</v>
      </c>
      <c r="H1954" t="s">
        <v>3152</v>
      </c>
      <c r="I1954" t="s">
        <v>3152</v>
      </c>
      <c r="L1954">
        <v>17</v>
      </c>
      <c r="M1954">
        <f t="shared" si="124"/>
        <v>17</v>
      </c>
      <c r="N1954">
        <v>9.5</v>
      </c>
      <c r="O1954">
        <v>9.5</v>
      </c>
      <c r="P1954" s="46" t="s">
        <v>27</v>
      </c>
      <c r="Q1954" t="s">
        <v>65</v>
      </c>
      <c r="R1954" s="2">
        <v>2043.73</v>
      </c>
      <c r="S1954" s="2">
        <v>43.73</v>
      </c>
      <c r="T1954">
        <v>2</v>
      </c>
      <c r="U1954" s="2">
        <v>500</v>
      </c>
      <c r="V1954" s="2">
        <v>1000</v>
      </c>
      <c r="W1954" t="s">
        <v>313</v>
      </c>
      <c r="X1954" t="s">
        <v>30</v>
      </c>
      <c r="Y1954" s="6">
        <f t="shared" si="125"/>
        <v>1021.865</v>
      </c>
      <c r="Z1954" s="6">
        <f t="shared" si="126"/>
        <v>21.864999999999998</v>
      </c>
      <c r="AA1954" s="6">
        <f t="shared" si="127"/>
        <v>1000</v>
      </c>
      <c r="AD1954" s="50">
        <f>Raw[[#This Row],[Net Contractor Cost after rebate]]+Raw[[#This Row],[TotalIncentive]]</f>
        <v>1000</v>
      </c>
      <c r="AH1954" s="69">
        <f>Raw[[#This Row],[Contractor Markup]]/Raw[[#This Row],[RegularPrice]]</f>
        <v>0</v>
      </c>
    </row>
    <row r="1955" spans="1:34" hidden="1" x14ac:dyDescent="0.25">
      <c r="A1955">
        <v>51560</v>
      </c>
      <c r="B1955" t="s">
        <v>2186</v>
      </c>
      <c r="C1955">
        <v>27</v>
      </c>
      <c r="F1955" t="s">
        <v>2208</v>
      </c>
      <c r="G1955" t="s">
        <v>2026</v>
      </c>
      <c r="H1955" t="s">
        <v>3152</v>
      </c>
      <c r="I1955" t="s">
        <v>3152</v>
      </c>
      <c r="L1955">
        <v>19</v>
      </c>
      <c r="M1955">
        <f t="shared" si="124"/>
        <v>19</v>
      </c>
      <c r="N1955">
        <v>10.5</v>
      </c>
      <c r="O1955">
        <v>9.5</v>
      </c>
      <c r="P1955" s="46" t="s">
        <v>27</v>
      </c>
      <c r="Q1955" t="s">
        <v>65</v>
      </c>
      <c r="R1955" s="2">
        <v>582.28</v>
      </c>
      <c r="S1955" s="2">
        <v>82.28</v>
      </c>
      <c r="T1955">
        <v>1</v>
      </c>
      <c r="U1955" s="2">
        <v>500</v>
      </c>
      <c r="V1955" s="2">
        <v>500</v>
      </c>
      <c r="W1955" t="s">
        <v>313</v>
      </c>
      <c r="X1955" t="s">
        <v>30</v>
      </c>
      <c r="Y1955" s="6">
        <f t="shared" si="125"/>
        <v>582.28</v>
      </c>
      <c r="Z1955" s="6">
        <f t="shared" si="126"/>
        <v>82.28</v>
      </c>
      <c r="AA1955" s="6">
        <f t="shared" si="127"/>
        <v>500</v>
      </c>
      <c r="AD1955" s="50">
        <f>Raw[[#This Row],[Net Contractor Cost after rebate]]+Raw[[#This Row],[TotalIncentive]]</f>
        <v>500</v>
      </c>
      <c r="AH1955" s="69">
        <f>Raw[[#This Row],[Contractor Markup]]/Raw[[#This Row],[RegularPrice]]</f>
        <v>0</v>
      </c>
    </row>
    <row r="1956" spans="1:34" hidden="1" x14ac:dyDescent="0.25">
      <c r="A1956">
        <v>51560</v>
      </c>
      <c r="B1956" t="s">
        <v>2186</v>
      </c>
      <c r="C1956">
        <v>28</v>
      </c>
      <c r="F1956" t="s">
        <v>2209</v>
      </c>
      <c r="G1956" t="s">
        <v>2036</v>
      </c>
      <c r="H1956" t="s">
        <v>3152</v>
      </c>
      <c r="I1956" t="s">
        <v>3152</v>
      </c>
      <c r="L1956">
        <v>19</v>
      </c>
      <c r="M1956">
        <f t="shared" si="124"/>
        <v>19</v>
      </c>
      <c r="N1956">
        <v>10.5</v>
      </c>
      <c r="O1956">
        <v>9.5</v>
      </c>
      <c r="P1956" s="46" t="s">
        <v>27</v>
      </c>
      <c r="Q1956" t="s">
        <v>65</v>
      </c>
      <c r="R1956" s="2">
        <v>582.28</v>
      </c>
      <c r="S1956" s="2">
        <v>82.28</v>
      </c>
      <c r="T1956">
        <v>1</v>
      </c>
      <c r="U1956" s="2">
        <v>500</v>
      </c>
      <c r="V1956" s="2">
        <v>500</v>
      </c>
      <c r="W1956" t="s">
        <v>2196</v>
      </c>
      <c r="X1956" t="s">
        <v>30</v>
      </c>
      <c r="Y1956" s="6">
        <f t="shared" si="125"/>
        <v>582.28</v>
      </c>
      <c r="Z1956" s="6">
        <f t="shared" si="126"/>
        <v>82.28</v>
      </c>
      <c r="AA1956" s="6">
        <f t="shared" si="127"/>
        <v>500</v>
      </c>
      <c r="AD1956" s="50">
        <f>Raw[[#This Row],[Net Contractor Cost after rebate]]+Raw[[#This Row],[TotalIncentive]]</f>
        <v>500</v>
      </c>
      <c r="AH1956" s="69">
        <f>Raw[[#This Row],[Contractor Markup]]/Raw[[#This Row],[RegularPrice]]</f>
        <v>0</v>
      </c>
    </row>
    <row r="1957" spans="1:34" hidden="1" x14ac:dyDescent="0.25">
      <c r="A1957">
        <v>51560</v>
      </c>
      <c r="B1957" t="s">
        <v>2186</v>
      </c>
      <c r="C1957">
        <v>29</v>
      </c>
      <c r="F1957" t="s">
        <v>2198</v>
      </c>
      <c r="G1957" t="s">
        <v>2016</v>
      </c>
      <c r="H1957" t="s">
        <v>3152</v>
      </c>
      <c r="I1957" t="s">
        <v>3152</v>
      </c>
      <c r="L1957">
        <v>17</v>
      </c>
      <c r="M1957">
        <f t="shared" si="124"/>
        <v>17</v>
      </c>
      <c r="N1957">
        <v>9.5</v>
      </c>
      <c r="O1957">
        <v>9.5</v>
      </c>
      <c r="P1957" s="46" t="s">
        <v>27</v>
      </c>
      <c r="Q1957" t="s">
        <v>65</v>
      </c>
      <c r="R1957" s="2">
        <v>1000</v>
      </c>
      <c r="S1957" s="2">
        <v>0</v>
      </c>
      <c r="T1957">
        <v>2</v>
      </c>
      <c r="U1957" s="2">
        <v>500</v>
      </c>
      <c r="V1957" s="2">
        <v>1000</v>
      </c>
      <c r="W1957" t="s">
        <v>374</v>
      </c>
      <c r="X1957" t="s">
        <v>30</v>
      </c>
      <c r="Y1957" s="6">
        <f t="shared" si="125"/>
        <v>500</v>
      </c>
      <c r="Z1957" s="6">
        <f t="shared" si="126"/>
        <v>0</v>
      </c>
      <c r="AA1957" s="6">
        <f t="shared" si="127"/>
        <v>500</v>
      </c>
      <c r="AD1957" s="50">
        <f>Raw[[#This Row],[Net Contractor Cost after rebate]]+Raw[[#This Row],[TotalIncentive]]</f>
        <v>1000</v>
      </c>
      <c r="AH1957" s="69">
        <f>Raw[[#This Row],[Contractor Markup]]/Raw[[#This Row],[RegularPrice]]</f>
        <v>0</v>
      </c>
    </row>
    <row r="1958" spans="1:34" hidden="1" x14ac:dyDescent="0.25">
      <c r="A1958">
        <v>51560</v>
      </c>
      <c r="B1958" t="s">
        <v>2186</v>
      </c>
      <c r="C1958">
        <v>30</v>
      </c>
      <c r="F1958" t="s">
        <v>2205</v>
      </c>
      <c r="G1958" t="s">
        <v>2036</v>
      </c>
      <c r="H1958" t="s">
        <v>3152</v>
      </c>
      <c r="I1958" t="s">
        <v>3152</v>
      </c>
      <c r="L1958">
        <v>22</v>
      </c>
      <c r="M1958">
        <f t="shared" si="124"/>
        <v>22</v>
      </c>
      <c r="N1958">
        <v>12.5</v>
      </c>
      <c r="O1958">
        <v>11</v>
      </c>
      <c r="P1958" s="46" t="s">
        <v>27</v>
      </c>
      <c r="Q1958" t="s">
        <v>28</v>
      </c>
      <c r="R1958" s="2">
        <v>1661.75</v>
      </c>
      <c r="S1958" s="2">
        <v>911.75</v>
      </c>
      <c r="T1958">
        <v>1.5</v>
      </c>
      <c r="U1958" s="2">
        <v>600</v>
      </c>
      <c r="V1958" s="2">
        <v>900</v>
      </c>
      <c r="W1958" t="s">
        <v>2002</v>
      </c>
      <c r="X1958" t="s">
        <v>30</v>
      </c>
      <c r="Y1958" s="6">
        <f t="shared" si="125"/>
        <v>1107.8333333333333</v>
      </c>
      <c r="Z1958" s="6">
        <f t="shared" si="126"/>
        <v>607.83333333333337</v>
      </c>
      <c r="AA1958" s="6">
        <f t="shared" si="127"/>
        <v>499.99999999999989</v>
      </c>
      <c r="AD1958" s="50">
        <f>Raw[[#This Row],[Net Contractor Cost after rebate]]+Raw[[#This Row],[TotalIncentive]]</f>
        <v>900</v>
      </c>
      <c r="AH1958" s="69">
        <f>Raw[[#This Row],[Contractor Markup]]/Raw[[#This Row],[RegularPrice]]</f>
        <v>0</v>
      </c>
    </row>
    <row r="1959" spans="1:34" hidden="1" x14ac:dyDescent="0.25">
      <c r="A1959">
        <v>51560</v>
      </c>
      <c r="B1959" t="s">
        <v>2186</v>
      </c>
      <c r="C1959">
        <v>1</v>
      </c>
      <c r="F1959" t="s">
        <v>2210</v>
      </c>
      <c r="G1959" t="s">
        <v>2026</v>
      </c>
      <c r="H1959" t="s">
        <v>3144</v>
      </c>
      <c r="I1959" t="s">
        <v>3144</v>
      </c>
      <c r="L1959">
        <v>19.3</v>
      </c>
      <c r="M1959">
        <f t="shared" si="124"/>
        <v>20</v>
      </c>
      <c r="N1959">
        <v>12.5</v>
      </c>
      <c r="O1959">
        <v>10.1</v>
      </c>
      <c r="P1959" s="46" t="s">
        <v>27</v>
      </c>
      <c r="Q1959" t="s">
        <v>28</v>
      </c>
      <c r="R1959" s="2">
        <v>877.74</v>
      </c>
      <c r="S1959" s="2">
        <v>7.74000000000001</v>
      </c>
      <c r="T1959">
        <v>1.45</v>
      </c>
      <c r="U1959" s="2">
        <v>600</v>
      </c>
      <c r="V1959" s="2">
        <v>870</v>
      </c>
      <c r="W1959" t="s">
        <v>393</v>
      </c>
      <c r="X1959" t="s">
        <v>30</v>
      </c>
      <c r="Y1959" s="6">
        <f t="shared" si="125"/>
        <v>605.33793103448284</v>
      </c>
      <c r="Z1959" s="6">
        <f t="shared" si="126"/>
        <v>5.3379310344827653</v>
      </c>
      <c r="AA1959" s="6">
        <f t="shared" si="127"/>
        <v>600.00000000000011</v>
      </c>
      <c r="AD1959" s="50">
        <f>Raw[[#This Row],[Net Contractor Cost after rebate]]+Raw[[#This Row],[TotalIncentive]]</f>
        <v>870</v>
      </c>
      <c r="AH1959" s="69">
        <f>Raw[[#This Row],[Contractor Markup]]/Raw[[#This Row],[RegularPrice]]</f>
        <v>0</v>
      </c>
    </row>
    <row r="1960" spans="1:34" hidden="1" x14ac:dyDescent="0.25">
      <c r="A1960">
        <v>51560</v>
      </c>
      <c r="B1960" t="s">
        <v>2186</v>
      </c>
      <c r="C1960">
        <v>2</v>
      </c>
      <c r="F1960" t="s">
        <v>2211</v>
      </c>
      <c r="G1960" t="s">
        <v>2026</v>
      </c>
      <c r="H1960" t="s">
        <v>3144</v>
      </c>
      <c r="I1960" t="s">
        <v>3144</v>
      </c>
      <c r="L1960">
        <v>16</v>
      </c>
      <c r="M1960">
        <f t="shared" si="124"/>
        <v>16</v>
      </c>
      <c r="N1960">
        <v>9.4</v>
      </c>
      <c r="O1960">
        <v>9</v>
      </c>
      <c r="P1960" s="46" t="s">
        <v>27</v>
      </c>
      <c r="Q1960" t="s">
        <v>40</v>
      </c>
      <c r="R1960" s="2">
        <v>4802.83</v>
      </c>
      <c r="S1960" s="2">
        <v>2907.83</v>
      </c>
      <c r="T1960">
        <v>3.79</v>
      </c>
      <c r="U1960" s="2">
        <v>400</v>
      </c>
      <c r="V1960" s="2">
        <v>1516</v>
      </c>
      <c r="W1960" t="s">
        <v>313</v>
      </c>
      <c r="X1960" t="s">
        <v>30</v>
      </c>
      <c r="Y1960" s="6">
        <f t="shared" si="125"/>
        <v>1267.2374670184697</v>
      </c>
      <c r="Z1960" s="6">
        <f t="shared" si="126"/>
        <v>767.2374670184696</v>
      </c>
      <c r="AA1960" s="6">
        <f t="shared" si="127"/>
        <v>500.00000000000011</v>
      </c>
      <c r="AD1960" s="50">
        <f>Raw[[#This Row],[Net Contractor Cost after rebate]]+Raw[[#This Row],[TotalIncentive]]</f>
        <v>1516</v>
      </c>
      <c r="AH1960" s="69">
        <f>Raw[[#This Row],[Contractor Markup]]/Raw[[#This Row],[RegularPrice]]</f>
        <v>0</v>
      </c>
    </row>
    <row r="1961" spans="1:34" hidden="1" x14ac:dyDescent="0.25">
      <c r="A1961">
        <v>51560</v>
      </c>
      <c r="B1961" t="s">
        <v>2186</v>
      </c>
      <c r="C1961">
        <v>3</v>
      </c>
      <c r="F1961" t="s">
        <v>2212</v>
      </c>
      <c r="G1961" t="s">
        <v>1896</v>
      </c>
      <c r="H1961" t="s">
        <v>3144</v>
      </c>
      <c r="I1961" t="s">
        <v>3144</v>
      </c>
      <c r="L1961">
        <v>18</v>
      </c>
      <c r="M1961">
        <f t="shared" si="124"/>
        <v>18</v>
      </c>
      <c r="N1961">
        <v>12.5</v>
      </c>
      <c r="O1961">
        <v>9</v>
      </c>
      <c r="P1961" s="46" t="s">
        <v>27</v>
      </c>
      <c r="Q1961" t="s">
        <v>40</v>
      </c>
      <c r="R1961" s="2">
        <v>1118.54</v>
      </c>
      <c r="S1961" s="2">
        <v>411.87</v>
      </c>
      <c r="T1961">
        <v>1.76</v>
      </c>
      <c r="U1961" s="2">
        <v>400</v>
      </c>
      <c r="V1961" s="2">
        <v>704</v>
      </c>
      <c r="W1961" t="s">
        <v>2213</v>
      </c>
      <c r="X1961" t="s">
        <v>30</v>
      </c>
      <c r="Y1961" s="6">
        <f t="shared" si="125"/>
        <v>635.53409090909088</v>
      </c>
      <c r="Z1961" s="6">
        <f t="shared" si="126"/>
        <v>234.01704545454547</v>
      </c>
      <c r="AA1961" s="6">
        <f t="shared" si="127"/>
        <v>401.51704545454538</v>
      </c>
      <c r="AD1961" s="50">
        <f>Raw[[#This Row],[Net Contractor Cost after rebate]]+Raw[[#This Row],[TotalIncentive]]</f>
        <v>704</v>
      </c>
      <c r="AH1961" s="69">
        <f>Raw[[#This Row],[Contractor Markup]]/Raw[[#This Row],[RegularPrice]]</f>
        <v>0</v>
      </c>
    </row>
    <row r="1962" spans="1:34" hidden="1" x14ac:dyDescent="0.25">
      <c r="A1962">
        <v>51560</v>
      </c>
      <c r="B1962" t="s">
        <v>2186</v>
      </c>
      <c r="C1962">
        <v>4</v>
      </c>
      <c r="F1962" t="s">
        <v>2214</v>
      </c>
      <c r="G1962" t="s">
        <v>1896</v>
      </c>
      <c r="H1962" t="s">
        <v>3152</v>
      </c>
      <c r="I1962" t="s">
        <v>3152</v>
      </c>
      <c r="L1962">
        <v>17</v>
      </c>
      <c r="M1962">
        <f t="shared" si="124"/>
        <v>17</v>
      </c>
      <c r="N1962">
        <v>9.5</v>
      </c>
      <c r="O1962">
        <v>9.5</v>
      </c>
      <c r="P1962" s="46" t="s">
        <v>27</v>
      </c>
      <c r="Q1962" t="s">
        <v>65</v>
      </c>
      <c r="R1962" s="2">
        <v>843.28</v>
      </c>
      <c r="S1962" s="2">
        <v>0</v>
      </c>
      <c r="T1962">
        <v>2</v>
      </c>
      <c r="U1962" s="2">
        <v>500</v>
      </c>
      <c r="V1962" s="2">
        <v>1000</v>
      </c>
      <c r="W1962" t="s">
        <v>69</v>
      </c>
      <c r="X1962" t="s">
        <v>30</v>
      </c>
      <c r="Y1962" s="6">
        <f t="shared" si="125"/>
        <v>421.64</v>
      </c>
      <c r="Z1962" s="6">
        <f t="shared" si="126"/>
        <v>0</v>
      </c>
      <c r="AA1962" s="6">
        <f t="shared" si="127"/>
        <v>421.64</v>
      </c>
      <c r="AD1962" s="50">
        <f>Raw[[#This Row],[Net Contractor Cost after rebate]]+Raw[[#This Row],[TotalIncentive]]</f>
        <v>1000</v>
      </c>
      <c r="AH1962" s="69">
        <f>Raw[[#This Row],[Contractor Markup]]/Raw[[#This Row],[RegularPrice]]</f>
        <v>0</v>
      </c>
    </row>
    <row r="1963" spans="1:34" hidden="1" x14ac:dyDescent="0.25">
      <c r="A1963">
        <v>51573</v>
      </c>
      <c r="B1963" t="s">
        <v>1148</v>
      </c>
      <c r="C1963">
        <v>1</v>
      </c>
      <c r="F1963" t="s">
        <v>2215</v>
      </c>
      <c r="G1963" t="s">
        <v>2216</v>
      </c>
      <c r="H1963" t="s">
        <v>3136</v>
      </c>
      <c r="I1963" t="s">
        <v>3136</v>
      </c>
      <c r="L1963">
        <v>19</v>
      </c>
      <c r="M1963">
        <f t="shared" si="124"/>
        <v>19</v>
      </c>
      <c r="N1963">
        <v>10.5</v>
      </c>
      <c r="O1963">
        <v>9.5</v>
      </c>
      <c r="P1963" s="46" t="s">
        <v>27</v>
      </c>
      <c r="Q1963" t="s">
        <v>65</v>
      </c>
      <c r="R1963">
        <v>699.19</v>
      </c>
      <c r="S1963">
        <v>199.19</v>
      </c>
      <c r="T1963">
        <v>1</v>
      </c>
      <c r="U1963">
        <v>500</v>
      </c>
      <c r="V1963">
        <v>500</v>
      </c>
      <c r="W1963" t="s">
        <v>240</v>
      </c>
      <c r="X1963" t="s">
        <v>30</v>
      </c>
      <c r="Y1963" s="6">
        <f t="shared" si="125"/>
        <v>699.19</v>
      </c>
      <c r="Z1963" s="6">
        <f t="shared" si="126"/>
        <v>199.19</v>
      </c>
      <c r="AA1963" s="6">
        <f t="shared" si="127"/>
        <v>500.00000000000006</v>
      </c>
      <c r="AD1963" s="50">
        <f>Raw[[#This Row],[Net Contractor Cost after rebate]]+Raw[[#This Row],[TotalIncentive]]</f>
        <v>500</v>
      </c>
      <c r="AH1963" s="69">
        <f>Raw[[#This Row],[Contractor Markup]]/Raw[[#This Row],[RegularPrice]]</f>
        <v>0</v>
      </c>
    </row>
    <row r="1964" spans="1:34" hidden="1" x14ac:dyDescent="0.25">
      <c r="A1964">
        <v>51573</v>
      </c>
      <c r="B1964" t="s">
        <v>1148</v>
      </c>
      <c r="C1964">
        <v>2</v>
      </c>
      <c r="F1964" t="s">
        <v>2217</v>
      </c>
      <c r="G1964" t="s">
        <v>2216</v>
      </c>
      <c r="H1964" t="s">
        <v>3136</v>
      </c>
      <c r="I1964" t="s">
        <v>3136</v>
      </c>
      <c r="L1964">
        <v>19</v>
      </c>
      <c r="M1964">
        <f t="shared" si="124"/>
        <v>19</v>
      </c>
      <c r="N1964">
        <v>11</v>
      </c>
      <c r="O1964">
        <v>10</v>
      </c>
      <c r="P1964" s="46" t="s">
        <v>27</v>
      </c>
      <c r="Q1964" t="s">
        <v>28</v>
      </c>
      <c r="R1964">
        <v>939.81</v>
      </c>
      <c r="S1964">
        <v>39.81</v>
      </c>
      <c r="T1964">
        <v>1.5</v>
      </c>
      <c r="U1964">
        <v>600</v>
      </c>
      <c r="V1964">
        <v>900</v>
      </c>
      <c r="W1964" t="s">
        <v>1711</v>
      </c>
      <c r="X1964" t="s">
        <v>30</v>
      </c>
      <c r="Y1964" s="6">
        <f t="shared" si="125"/>
        <v>626.54</v>
      </c>
      <c r="Z1964" s="6">
        <f t="shared" si="126"/>
        <v>26.540000000000003</v>
      </c>
      <c r="AA1964" s="6">
        <f t="shared" si="127"/>
        <v>600</v>
      </c>
      <c r="AD1964" s="50">
        <f>Raw[[#This Row],[Net Contractor Cost after rebate]]+Raw[[#This Row],[TotalIncentive]]</f>
        <v>900</v>
      </c>
      <c r="AH1964" s="69">
        <f>Raw[[#This Row],[Contractor Markup]]/Raw[[#This Row],[RegularPrice]]</f>
        <v>0</v>
      </c>
    </row>
    <row r="1965" spans="1:34" hidden="1" x14ac:dyDescent="0.25">
      <c r="A1965">
        <v>51573</v>
      </c>
      <c r="B1965" t="s">
        <v>1148</v>
      </c>
      <c r="C1965">
        <v>3</v>
      </c>
      <c r="F1965" t="s">
        <v>2217</v>
      </c>
      <c r="G1965" t="s">
        <v>2216</v>
      </c>
      <c r="H1965" t="s">
        <v>3136</v>
      </c>
      <c r="I1965" t="s">
        <v>3136</v>
      </c>
      <c r="L1965">
        <v>19</v>
      </c>
      <c r="M1965">
        <f t="shared" si="124"/>
        <v>19</v>
      </c>
      <c r="N1965">
        <v>11</v>
      </c>
      <c r="O1965">
        <v>10</v>
      </c>
      <c r="P1965" s="46" t="s">
        <v>27</v>
      </c>
      <c r="Q1965" t="s">
        <v>28</v>
      </c>
      <c r="R1965">
        <v>939.81</v>
      </c>
      <c r="S1965">
        <v>39.81</v>
      </c>
      <c r="T1965">
        <v>1.5</v>
      </c>
      <c r="U1965">
        <v>600</v>
      </c>
      <c r="V1965">
        <v>900</v>
      </c>
      <c r="W1965" t="s">
        <v>1711</v>
      </c>
      <c r="X1965" t="s">
        <v>30</v>
      </c>
      <c r="Y1965" s="6">
        <f t="shared" si="125"/>
        <v>626.54</v>
      </c>
      <c r="Z1965" s="6">
        <f t="shared" si="126"/>
        <v>26.540000000000003</v>
      </c>
      <c r="AA1965" s="6">
        <f t="shared" si="127"/>
        <v>600</v>
      </c>
      <c r="AD1965" s="50">
        <f>Raw[[#This Row],[Net Contractor Cost after rebate]]+Raw[[#This Row],[TotalIncentive]]</f>
        <v>900</v>
      </c>
      <c r="AH1965" s="69">
        <f>Raw[[#This Row],[Contractor Markup]]/Raw[[#This Row],[RegularPrice]]</f>
        <v>0</v>
      </c>
    </row>
    <row r="1966" spans="1:34" hidden="1" x14ac:dyDescent="0.25">
      <c r="A1966">
        <v>51573</v>
      </c>
      <c r="B1966" t="s">
        <v>1148</v>
      </c>
      <c r="C1966">
        <v>4</v>
      </c>
      <c r="F1966" t="s">
        <v>2218</v>
      </c>
      <c r="G1966" t="s">
        <v>2216</v>
      </c>
      <c r="H1966" t="s">
        <v>3136</v>
      </c>
      <c r="I1966" t="s">
        <v>3136</v>
      </c>
      <c r="L1966">
        <v>19</v>
      </c>
      <c r="M1966">
        <f t="shared" si="124"/>
        <v>19</v>
      </c>
      <c r="N1966">
        <v>11</v>
      </c>
      <c r="O1966">
        <v>10</v>
      </c>
      <c r="P1966" s="46" t="s">
        <v>27</v>
      </c>
      <c r="Q1966" t="s">
        <v>28</v>
      </c>
      <c r="R1966">
        <v>871</v>
      </c>
      <c r="S1966">
        <v>-29</v>
      </c>
      <c r="T1966">
        <v>1.5</v>
      </c>
      <c r="U1966">
        <v>600</v>
      </c>
      <c r="V1966">
        <v>900</v>
      </c>
      <c r="W1966" t="s">
        <v>1424</v>
      </c>
      <c r="X1966" t="s">
        <v>30</v>
      </c>
      <c r="Y1966" s="6">
        <f t="shared" si="125"/>
        <v>580.66666666666663</v>
      </c>
      <c r="Z1966" s="6">
        <f t="shared" si="126"/>
        <v>-19.333333333333332</v>
      </c>
      <c r="AA1966" s="6">
        <f t="shared" si="127"/>
        <v>600</v>
      </c>
      <c r="AD1966" s="50">
        <f>Raw[[#This Row],[Net Contractor Cost after rebate]]+Raw[[#This Row],[TotalIncentive]]</f>
        <v>900</v>
      </c>
      <c r="AH1966" s="69">
        <f>Raw[[#This Row],[Contractor Markup]]/Raw[[#This Row],[RegularPrice]]</f>
        <v>0</v>
      </c>
    </row>
    <row r="1967" spans="1:34" hidden="1" x14ac:dyDescent="0.25">
      <c r="A1967">
        <v>51573</v>
      </c>
      <c r="B1967" t="s">
        <v>1148</v>
      </c>
      <c r="C1967">
        <v>5</v>
      </c>
      <c r="F1967" t="s">
        <v>2219</v>
      </c>
      <c r="G1967" t="s">
        <v>2216</v>
      </c>
      <c r="H1967" t="s">
        <v>3136</v>
      </c>
      <c r="I1967" t="s">
        <v>3136</v>
      </c>
      <c r="L1967">
        <v>19</v>
      </c>
      <c r="M1967">
        <f t="shared" si="124"/>
        <v>19</v>
      </c>
      <c r="N1967">
        <v>11</v>
      </c>
      <c r="O1967">
        <v>10</v>
      </c>
      <c r="P1967" s="46" t="s">
        <v>27</v>
      </c>
      <c r="Q1967" t="s">
        <v>28</v>
      </c>
      <c r="R1967">
        <v>939.81</v>
      </c>
      <c r="S1967">
        <v>39.81</v>
      </c>
      <c r="T1967">
        <v>1.5</v>
      </c>
      <c r="U1967">
        <v>600</v>
      </c>
      <c r="V1967">
        <v>900</v>
      </c>
      <c r="W1967" t="s">
        <v>1225</v>
      </c>
      <c r="X1967" t="s">
        <v>30</v>
      </c>
      <c r="Y1967" s="6">
        <f t="shared" si="125"/>
        <v>626.54</v>
      </c>
      <c r="Z1967" s="6">
        <f t="shared" si="126"/>
        <v>26.540000000000003</v>
      </c>
      <c r="AA1967" s="6">
        <f t="shared" si="127"/>
        <v>600</v>
      </c>
      <c r="AD1967" s="50">
        <f>Raw[[#This Row],[Net Contractor Cost after rebate]]+Raw[[#This Row],[TotalIncentive]]</f>
        <v>900</v>
      </c>
      <c r="AH1967" s="69">
        <f>Raw[[#This Row],[Contractor Markup]]/Raw[[#This Row],[RegularPrice]]</f>
        <v>0</v>
      </c>
    </row>
    <row r="1968" spans="1:34" hidden="1" x14ac:dyDescent="0.25">
      <c r="A1968">
        <v>51573</v>
      </c>
      <c r="B1968" t="s">
        <v>1148</v>
      </c>
      <c r="C1968">
        <v>6</v>
      </c>
      <c r="F1968" t="s">
        <v>2220</v>
      </c>
      <c r="G1968" t="s">
        <v>2056</v>
      </c>
      <c r="H1968" t="s">
        <v>3136</v>
      </c>
      <c r="I1968" t="s">
        <v>3136</v>
      </c>
      <c r="L1968">
        <v>21</v>
      </c>
      <c r="M1968">
        <f t="shared" si="124"/>
        <v>21</v>
      </c>
      <c r="N1968">
        <v>12.5</v>
      </c>
      <c r="O1968">
        <v>11.5</v>
      </c>
      <c r="P1968" s="46" t="s">
        <v>27</v>
      </c>
      <c r="Q1968" t="s">
        <v>28</v>
      </c>
      <c r="R1968">
        <v>1542</v>
      </c>
      <c r="S1968">
        <v>126</v>
      </c>
      <c r="T1968">
        <v>2.36</v>
      </c>
      <c r="U1968">
        <v>600</v>
      </c>
      <c r="V1968">
        <v>1416</v>
      </c>
      <c r="W1968" t="s">
        <v>407</v>
      </c>
      <c r="X1968" t="s">
        <v>30</v>
      </c>
      <c r="Y1968" s="6">
        <f t="shared" si="125"/>
        <v>653.38983050847457</v>
      </c>
      <c r="Z1968" s="6">
        <f t="shared" si="126"/>
        <v>53.389830508474581</v>
      </c>
      <c r="AA1968" s="6">
        <f t="shared" si="127"/>
        <v>600</v>
      </c>
      <c r="AD1968" s="50">
        <f>Raw[[#This Row],[Net Contractor Cost after rebate]]+Raw[[#This Row],[TotalIncentive]]</f>
        <v>1416</v>
      </c>
      <c r="AH1968" s="69">
        <f>Raw[[#This Row],[Contractor Markup]]/Raw[[#This Row],[RegularPrice]]</f>
        <v>0</v>
      </c>
    </row>
    <row r="1969" spans="1:34" hidden="1" x14ac:dyDescent="0.25">
      <c r="A1969">
        <v>51573</v>
      </c>
      <c r="B1969" t="s">
        <v>1148</v>
      </c>
      <c r="C1969">
        <v>7</v>
      </c>
      <c r="F1969" t="s">
        <v>2220</v>
      </c>
      <c r="G1969" t="s">
        <v>2056</v>
      </c>
      <c r="H1969" t="s">
        <v>3136</v>
      </c>
      <c r="I1969" t="s">
        <v>3136</v>
      </c>
      <c r="L1969">
        <v>21</v>
      </c>
      <c r="M1969">
        <f t="shared" si="124"/>
        <v>21</v>
      </c>
      <c r="N1969">
        <v>12.5</v>
      </c>
      <c r="O1969">
        <v>11.5</v>
      </c>
      <c r="P1969" s="46" t="s">
        <v>27</v>
      </c>
      <c r="Q1969" t="s">
        <v>28</v>
      </c>
      <c r="R1969">
        <v>2069</v>
      </c>
      <c r="S1969">
        <v>371</v>
      </c>
      <c r="T1969">
        <v>2.83</v>
      </c>
      <c r="U1969">
        <v>600</v>
      </c>
      <c r="V1969">
        <v>1698</v>
      </c>
      <c r="W1969" t="s">
        <v>407</v>
      </c>
      <c r="X1969" t="s">
        <v>30</v>
      </c>
      <c r="Y1969" s="6">
        <f t="shared" si="125"/>
        <v>731.09540636042402</v>
      </c>
      <c r="Z1969" s="6">
        <f t="shared" si="126"/>
        <v>131.09540636042402</v>
      </c>
      <c r="AA1969" s="6">
        <f t="shared" si="127"/>
        <v>600</v>
      </c>
      <c r="AD1969" s="50">
        <f>Raw[[#This Row],[Net Contractor Cost after rebate]]+Raw[[#This Row],[TotalIncentive]]</f>
        <v>1698</v>
      </c>
      <c r="AH1969" s="69">
        <f>Raw[[#This Row],[Contractor Markup]]/Raw[[#This Row],[RegularPrice]]</f>
        <v>0</v>
      </c>
    </row>
    <row r="1970" spans="1:34" hidden="1" x14ac:dyDescent="0.25">
      <c r="A1970">
        <v>51573</v>
      </c>
      <c r="B1970" t="s">
        <v>1148</v>
      </c>
      <c r="C1970">
        <v>8</v>
      </c>
      <c r="F1970" t="s">
        <v>2221</v>
      </c>
      <c r="G1970" t="s">
        <v>2056</v>
      </c>
      <c r="H1970" t="s">
        <v>3136</v>
      </c>
      <c r="I1970" t="s">
        <v>3136</v>
      </c>
      <c r="L1970">
        <v>19</v>
      </c>
      <c r="M1970">
        <f t="shared" si="124"/>
        <v>19</v>
      </c>
      <c r="N1970">
        <v>11</v>
      </c>
      <c r="O1970">
        <v>9.5</v>
      </c>
      <c r="P1970" s="46" t="s">
        <v>27</v>
      </c>
      <c r="Q1970" t="s">
        <v>65</v>
      </c>
      <c r="R1970">
        <v>612</v>
      </c>
      <c r="S1970">
        <v>112</v>
      </c>
      <c r="T1970">
        <v>1</v>
      </c>
      <c r="U1970">
        <v>500</v>
      </c>
      <c r="V1970">
        <v>500</v>
      </c>
      <c r="W1970" t="s">
        <v>453</v>
      </c>
      <c r="X1970" t="s">
        <v>30</v>
      </c>
      <c r="Y1970" s="6">
        <f t="shared" si="125"/>
        <v>612</v>
      </c>
      <c r="Z1970" s="6">
        <f t="shared" si="126"/>
        <v>112</v>
      </c>
      <c r="AA1970" s="6">
        <f t="shared" si="127"/>
        <v>500</v>
      </c>
      <c r="AD1970" s="50">
        <f>Raw[[#This Row],[Net Contractor Cost after rebate]]+Raw[[#This Row],[TotalIncentive]]</f>
        <v>500</v>
      </c>
      <c r="AH1970" s="69">
        <f>Raw[[#This Row],[Contractor Markup]]/Raw[[#This Row],[RegularPrice]]</f>
        <v>0</v>
      </c>
    </row>
    <row r="1971" spans="1:34" hidden="1" x14ac:dyDescent="0.25">
      <c r="A1971">
        <v>51573</v>
      </c>
      <c r="B1971" t="s">
        <v>1148</v>
      </c>
      <c r="C1971">
        <v>9</v>
      </c>
      <c r="F1971" t="s">
        <v>2222</v>
      </c>
      <c r="G1971" t="s">
        <v>2056</v>
      </c>
      <c r="H1971" t="s">
        <v>3136</v>
      </c>
      <c r="I1971" t="s">
        <v>3136</v>
      </c>
      <c r="L1971">
        <v>17</v>
      </c>
      <c r="M1971">
        <f t="shared" si="124"/>
        <v>17</v>
      </c>
      <c r="N1971">
        <v>9.5</v>
      </c>
      <c r="O1971">
        <v>9.5</v>
      </c>
      <c r="P1971" s="46" t="s">
        <v>27</v>
      </c>
      <c r="Q1971" t="s">
        <v>65</v>
      </c>
      <c r="R1971">
        <v>1190.1400000000001</v>
      </c>
      <c r="S1971">
        <v>190.14</v>
      </c>
      <c r="T1971">
        <v>2</v>
      </c>
      <c r="U1971">
        <v>500</v>
      </c>
      <c r="V1971">
        <v>1000</v>
      </c>
      <c r="W1971" t="s">
        <v>123</v>
      </c>
      <c r="X1971" t="s">
        <v>30</v>
      </c>
      <c r="Y1971" s="6">
        <f t="shared" si="125"/>
        <v>595.07000000000005</v>
      </c>
      <c r="Z1971" s="6">
        <f t="shared" si="126"/>
        <v>95.07</v>
      </c>
      <c r="AA1971" s="6">
        <f t="shared" si="127"/>
        <v>500.00000000000006</v>
      </c>
      <c r="AD1971" s="50">
        <f>Raw[[#This Row],[Net Contractor Cost after rebate]]+Raw[[#This Row],[TotalIncentive]]</f>
        <v>1000</v>
      </c>
      <c r="AH1971" s="69">
        <f>Raw[[#This Row],[Contractor Markup]]/Raw[[#This Row],[RegularPrice]]</f>
        <v>0</v>
      </c>
    </row>
    <row r="1972" spans="1:34" hidden="1" x14ac:dyDescent="0.25">
      <c r="A1972">
        <v>51573</v>
      </c>
      <c r="B1972" t="s">
        <v>1148</v>
      </c>
      <c r="C1972">
        <v>10</v>
      </c>
      <c r="F1972" t="s">
        <v>2223</v>
      </c>
      <c r="G1972" t="s">
        <v>2056</v>
      </c>
      <c r="H1972" t="s">
        <v>3136</v>
      </c>
      <c r="I1972" t="s">
        <v>3136</v>
      </c>
      <c r="L1972">
        <v>17</v>
      </c>
      <c r="M1972">
        <f t="shared" si="124"/>
        <v>17</v>
      </c>
      <c r="N1972">
        <v>9.5</v>
      </c>
      <c r="O1972">
        <v>9.5</v>
      </c>
      <c r="P1972" s="46" t="s">
        <v>27</v>
      </c>
      <c r="Q1972" t="s">
        <v>65</v>
      </c>
      <c r="R1972">
        <v>1190.1400000000001</v>
      </c>
      <c r="S1972">
        <v>190.14</v>
      </c>
      <c r="T1972">
        <v>2</v>
      </c>
      <c r="U1972">
        <v>500</v>
      </c>
      <c r="V1972">
        <v>1000</v>
      </c>
      <c r="W1972" t="s">
        <v>2095</v>
      </c>
      <c r="X1972" t="s">
        <v>30</v>
      </c>
      <c r="Y1972" s="6">
        <f t="shared" si="125"/>
        <v>595.07000000000005</v>
      </c>
      <c r="Z1972" s="6">
        <f t="shared" si="126"/>
        <v>95.07</v>
      </c>
      <c r="AA1972" s="6">
        <f t="shared" si="127"/>
        <v>500.00000000000006</v>
      </c>
      <c r="AD1972" s="50">
        <f>Raw[[#This Row],[Net Contractor Cost after rebate]]+Raw[[#This Row],[TotalIncentive]]</f>
        <v>1000</v>
      </c>
      <c r="AH1972" s="69">
        <f>Raw[[#This Row],[Contractor Markup]]/Raw[[#This Row],[RegularPrice]]</f>
        <v>0</v>
      </c>
    </row>
    <row r="1973" spans="1:34" hidden="1" x14ac:dyDescent="0.25">
      <c r="A1973">
        <v>51573</v>
      </c>
      <c r="B1973" t="s">
        <v>1148</v>
      </c>
      <c r="C1973">
        <v>11</v>
      </c>
      <c r="F1973" t="s">
        <v>2224</v>
      </c>
      <c r="G1973" t="s">
        <v>2056</v>
      </c>
      <c r="H1973" t="s">
        <v>3136</v>
      </c>
      <c r="I1973" t="s">
        <v>3136</v>
      </c>
      <c r="L1973">
        <v>17</v>
      </c>
      <c r="M1973">
        <f t="shared" si="124"/>
        <v>17</v>
      </c>
      <c r="N1973">
        <v>9.5</v>
      </c>
      <c r="O1973">
        <v>9.5</v>
      </c>
      <c r="P1973" s="46" t="s">
        <v>27</v>
      </c>
      <c r="Q1973" t="s">
        <v>65</v>
      </c>
      <c r="R1973">
        <v>1103</v>
      </c>
      <c r="S1973">
        <v>103</v>
      </c>
      <c r="T1973">
        <v>2</v>
      </c>
      <c r="U1973">
        <v>500</v>
      </c>
      <c r="V1973">
        <v>1000</v>
      </c>
      <c r="W1973" t="s">
        <v>323</v>
      </c>
      <c r="X1973" t="s">
        <v>30</v>
      </c>
      <c r="Y1973" s="6">
        <f t="shared" si="125"/>
        <v>551.5</v>
      </c>
      <c r="Z1973" s="6">
        <f t="shared" si="126"/>
        <v>51.5</v>
      </c>
      <c r="AA1973" s="6">
        <f t="shared" si="127"/>
        <v>500</v>
      </c>
      <c r="AD1973" s="50">
        <f>Raw[[#This Row],[Net Contractor Cost after rebate]]+Raw[[#This Row],[TotalIncentive]]</f>
        <v>1000</v>
      </c>
      <c r="AH1973" s="69">
        <f>Raw[[#This Row],[Contractor Markup]]/Raw[[#This Row],[RegularPrice]]</f>
        <v>0</v>
      </c>
    </row>
    <row r="1974" spans="1:34" hidden="1" x14ac:dyDescent="0.25">
      <c r="A1974">
        <v>51573</v>
      </c>
      <c r="B1974" t="s">
        <v>1148</v>
      </c>
      <c r="C1974">
        <v>12</v>
      </c>
      <c r="F1974" t="s">
        <v>2225</v>
      </c>
      <c r="G1974" t="s">
        <v>2056</v>
      </c>
      <c r="H1974" t="s">
        <v>3136</v>
      </c>
      <c r="I1974" t="s">
        <v>3136</v>
      </c>
      <c r="L1974">
        <v>19</v>
      </c>
      <c r="M1974">
        <f t="shared" si="124"/>
        <v>19</v>
      </c>
      <c r="N1974">
        <v>11</v>
      </c>
      <c r="O1974">
        <v>10</v>
      </c>
      <c r="P1974" s="46" t="s">
        <v>27</v>
      </c>
      <c r="Q1974" t="s">
        <v>28</v>
      </c>
      <c r="R1974">
        <v>871</v>
      </c>
      <c r="S1974">
        <v>-29</v>
      </c>
      <c r="T1974">
        <v>1.5</v>
      </c>
      <c r="U1974">
        <v>600</v>
      </c>
      <c r="V1974">
        <v>900</v>
      </c>
      <c r="W1974" t="s">
        <v>409</v>
      </c>
      <c r="X1974" t="s">
        <v>30</v>
      </c>
      <c r="Y1974" s="6">
        <f t="shared" si="125"/>
        <v>580.66666666666663</v>
      </c>
      <c r="Z1974" s="6">
        <f t="shared" si="126"/>
        <v>-19.333333333333332</v>
      </c>
      <c r="AA1974" s="6">
        <f t="shared" si="127"/>
        <v>600</v>
      </c>
      <c r="AD1974" s="50">
        <f>Raw[[#This Row],[Net Contractor Cost after rebate]]+Raw[[#This Row],[TotalIncentive]]</f>
        <v>900</v>
      </c>
      <c r="AH1974" s="69">
        <f>Raw[[#This Row],[Contractor Markup]]/Raw[[#This Row],[RegularPrice]]</f>
        <v>0</v>
      </c>
    </row>
    <row r="1975" spans="1:34" hidden="1" x14ac:dyDescent="0.25">
      <c r="A1975">
        <v>51573</v>
      </c>
      <c r="B1975" t="s">
        <v>1148</v>
      </c>
      <c r="C1975">
        <v>13</v>
      </c>
      <c r="F1975" t="s">
        <v>2226</v>
      </c>
      <c r="G1975" t="s">
        <v>2056</v>
      </c>
      <c r="H1975" t="s">
        <v>3136</v>
      </c>
      <c r="I1975" t="s">
        <v>3136</v>
      </c>
      <c r="L1975">
        <v>17</v>
      </c>
      <c r="M1975">
        <f t="shared" si="124"/>
        <v>17</v>
      </c>
      <c r="N1975">
        <v>9.5</v>
      </c>
      <c r="O1975">
        <v>9.5</v>
      </c>
      <c r="P1975" s="46" t="s">
        <v>27</v>
      </c>
      <c r="Q1975" t="s">
        <v>65</v>
      </c>
      <c r="R1975">
        <v>1103</v>
      </c>
      <c r="S1975">
        <v>103</v>
      </c>
      <c r="T1975">
        <v>2</v>
      </c>
      <c r="U1975">
        <v>500</v>
      </c>
      <c r="V1975">
        <v>1000</v>
      </c>
      <c r="W1975" t="s">
        <v>320</v>
      </c>
      <c r="X1975" t="s">
        <v>30</v>
      </c>
      <c r="Y1975" s="6">
        <f t="shared" si="125"/>
        <v>551.5</v>
      </c>
      <c r="Z1975" s="6">
        <f t="shared" si="126"/>
        <v>51.5</v>
      </c>
      <c r="AA1975" s="6">
        <f t="shared" si="127"/>
        <v>500</v>
      </c>
      <c r="AD1975" s="50">
        <f>Raw[[#This Row],[Net Contractor Cost after rebate]]+Raw[[#This Row],[TotalIncentive]]</f>
        <v>1000</v>
      </c>
      <c r="AH1975" s="69">
        <f>Raw[[#This Row],[Contractor Markup]]/Raw[[#This Row],[RegularPrice]]</f>
        <v>0</v>
      </c>
    </row>
    <row r="1976" spans="1:34" hidden="1" x14ac:dyDescent="0.25">
      <c r="A1976">
        <v>51573</v>
      </c>
      <c r="B1976" t="s">
        <v>1148</v>
      </c>
      <c r="C1976">
        <v>14</v>
      </c>
      <c r="F1976" t="s">
        <v>2227</v>
      </c>
      <c r="G1976" t="s">
        <v>2056</v>
      </c>
      <c r="H1976" t="s">
        <v>3136</v>
      </c>
      <c r="I1976" t="s">
        <v>3136</v>
      </c>
      <c r="L1976">
        <v>17</v>
      </c>
      <c r="M1976">
        <f t="shared" si="124"/>
        <v>17</v>
      </c>
      <c r="N1976">
        <v>9.5</v>
      </c>
      <c r="O1976">
        <v>9.5</v>
      </c>
      <c r="P1976" s="46" t="s">
        <v>27</v>
      </c>
      <c r="Q1976" t="s">
        <v>65</v>
      </c>
      <c r="R1976">
        <v>1103</v>
      </c>
      <c r="S1976">
        <v>103</v>
      </c>
      <c r="T1976">
        <v>2</v>
      </c>
      <c r="U1976">
        <v>500</v>
      </c>
      <c r="V1976">
        <v>1000</v>
      </c>
      <c r="W1976" t="s">
        <v>931</v>
      </c>
      <c r="X1976" t="s">
        <v>30</v>
      </c>
      <c r="Y1976" s="6">
        <f t="shared" si="125"/>
        <v>551.5</v>
      </c>
      <c r="Z1976" s="6">
        <f t="shared" si="126"/>
        <v>51.5</v>
      </c>
      <c r="AA1976" s="6">
        <f t="shared" si="127"/>
        <v>500</v>
      </c>
      <c r="AD1976" s="50">
        <f>Raw[[#This Row],[Net Contractor Cost after rebate]]+Raw[[#This Row],[TotalIncentive]]</f>
        <v>1000</v>
      </c>
      <c r="AH1976" s="69">
        <f>Raw[[#This Row],[Contractor Markup]]/Raw[[#This Row],[RegularPrice]]</f>
        <v>0</v>
      </c>
    </row>
    <row r="1977" spans="1:34" hidden="1" x14ac:dyDescent="0.25">
      <c r="A1977">
        <v>51573</v>
      </c>
      <c r="B1977" t="s">
        <v>1148</v>
      </c>
      <c r="C1977">
        <v>15</v>
      </c>
      <c r="F1977" t="s">
        <v>2228</v>
      </c>
      <c r="G1977" t="s">
        <v>2229</v>
      </c>
      <c r="H1977" t="s">
        <v>3136</v>
      </c>
      <c r="I1977" t="s">
        <v>3136</v>
      </c>
      <c r="L1977">
        <v>19</v>
      </c>
      <c r="M1977">
        <f t="shared" si="124"/>
        <v>19</v>
      </c>
      <c r="N1977">
        <v>11</v>
      </c>
      <c r="O1977">
        <v>10</v>
      </c>
      <c r="P1977" s="46" t="s">
        <v>27</v>
      </c>
      <c r="Q1977" t="s">
        <v>28</v>
      </c>
      <c r="R1977">
        <v>871</v>
      </c>
      <c r="S1977">
        <v>-29</v>
      </c>
      <c r="T1977">
        <v>1.5</v>
      </c>
      <c r="U1977">
        <v>600</v>
      </c>
      <c r="V1977">
        <v>900</v>
      </c>
      <c r="W1977" t="s">
        <v>754</v>
      </c>
      <c r="X1977" t="s">
        <v>30</v>
      </c>
      <c r="Y1977" s="6">
        <f t="shared" si="125"/>
        <v>580.66666666666663</v>
      </c>
      <c r="Z1977" s="6">
        <f t="shared" si="126"/>
        <v>-19.333333333333332</v>
      </c>
      <c r="AA1977" s="6">
        <f t="shared" si="127"/>
        <v>600</v>
      </c>
      <c r="AD1977" s="50">
        <f>Raw[[#This Row],[Net Contractor Cost after rebate]]+Raw[[#This Row],[TotalIncentive]]</f>
        <v>900</v>
      </c>
      <c r="AH1977" s="69">
        <f>Raw[[#This Row],[Contractor Markup]]/Raw[[#This Row],[RegularPrice]]</f>
        <v>0</v>
      </c>
    </row>
    <row r="1978" spans="1:34" hidden="1" x14ac:dyDescent="0.25">
      <c r="A1978">
        <v>51573</v>
      </c>
      <c r="B1978" t="s">
        <v>1148</v>
      </c>
      <c r="C1978">
        <v>16</v>
      </c>
      <c r="F1978" t="s">
        <v>2230</v>
      </c>
      <c r="G1978" t="s">
        <v>2229</v>
      </c>
      <c r="H1978" t="s">
        <v>3136</v>
      </c>
      <c r="I1978" t="s">
        <v>3136</v>
      </c>
      <c r="L1978">
        <v>19</v>
      </c>
      <c r="M1978">
        <f t="shared" si="124"/>
        <v>19</v>
      </c>
      <c r="N1978">
        <v>11</v>
      </c>
      <c r="O1978">
        <v>10</v>
      </c>
      <c r="P1978" s="46" t="s">
        <v>27</v>
      </c>
      <c r="Q1978" t="s">
        <v>28</v>
      </c>
      <c r="R1978">
        <v>871</v>
      </c>
      <c r="S1978">
        <v>-29</v>
      </c>
      <c r="T1978">
        <v>1.5</v>
      </c>
      <c r="U1978">
        <v>600</v>
      </c>
      <c r="V1978">
        <v>900</v>
      </c>
      <c r="W1978" t="s">
        <v>1522</v>
      </c>
      <c r="X1978" t="s">
        <v>30</v>
      </c>
      <c r="Y1978" s="6">
        <f t="shared" si="125"/>
        <v>580.66666666666663</v>
      </c>
      <c r="Z1978" s="6">
        <f t="shared" si="126"/>
        <v>-19.333333333333332</v>
      </c>
      <c r="AA1978" s="6">
        <f t="shared" si="127"/>
        <v>600</v>
      </c>
      <c r="AD1978" s="50">
        <f>Raw[[#This Row],[Net Contractor Cost after rebate]]+Raw[[#This Row],[TotalIncentive]]</f>
        <v>900</v>
      </c>
      <c r="AH1978" s="69">
        <f>Raw[[#This Row],[Contractor Markup]]/Raw[[#This Row],[RegularPrice]]</f>
        <v>0</v>
      </c>
    </row>
    <row r="1979" spans="1:34" hidden="1" x14ac:dyDescent="0.25">
      <c r="A1979">
        <v>51573</v>
      </c>
      <c r="B1979" t="s">
        <v>1148</v>
      </c>
      <c r="C1979">
        <v>17</v>
      </c>
      <c r="F1979" t="s">
        <v>2231</v>
      </c>
      <c r="G1979" t="s">
        <v>2229</v>
      </c>
      <c r="H1979" t="s">
        <v>3136</v>
      </c>
      <c r="I1979" t="s">
        <v>3136</v>
      </c>
      <c r="L1979">
        <v>19</v>
      </c>
      <c r="M1979">
        <f t="shared" si="124"/>
        <v>19</v>
      </c>
      <c r="N1979">
        <v>11</v>
      </c>
      <c r="O1979">
        <v>10</v>
      </c>
      <c r="P1979" s="46" t="s">
        <v>27</v>
      </c>
      <c r="Q1979" t="s">
        <v>28</v>
      </c>
      <c r="R1979">
        <v>871</v>
      </c>
      <c r="S1979">
        <v>-29</v>
      </c>
      <c r="T1979">
        <v>1.5</v>
      </c>
      <c r="U1979">
        <v>600</v>
      </c>
      <c r="V1979">
        <v>900</v>
      </c>
      <c r="W1979" t="s">
        <v>1557</v>
      </c>
      <c r="X1979" t="s">
        <v>30</v>
      </c>
      <c r="Y1979" s="6">
        <f t="shared" si="125"/>
        <v>580.66666666666663</v>
      </c>
      <c r="Z1979" s="6">
        <f t="shared" si="126"/>
        <v>-19.333333333333332</v>
      </c>
      <c r="AA1979" s="6">
        <f t="shared" si="127"/>
        <v>600</v>
      </c>
      <c r="AD1979" s="50">
        <f>Raw[[#This Row],[Net Contractor Cost after rebate]]+Raw[[#This Row],[TotalIncentive]]</f>
        <v>900</v>
      </c>
      <c r="AH1979" s="69">
        <f>Raw[[#This Row],[Contractor Markup]]/Raw[[#This Row],[RegularPrice]]</f>
        <v>0</v>
      </c>
    </row>
    <row r="1980" spans="1:34" hidden="1" x14ac:dyDescent="0.25">
      <c r="A1980">
        <v>51573</v>
      </c>
      <c r="B1980" t="s">
        <v>1148</v>
      </c>
      <c r="C1980">
        <v>18</v>
      </c>
      <c r="F1980" t="s">
        <v>2232</v>
      </c>
      <c r="G1980" t="s">
        <v>2229</v>
      </c>
      <c r="H1980" t="s">
        <v>3136</v>
      </c>
      <c r="I1980" t="s">
        <v>3136</v>
      </c>
      <c r="L1980">
        <v>19</v>
      </c>
      <c r="M1980">
        <f t="shared" si="124"/>
        <v>19</v>
      </c>
      <c r="N1980">
        <v>11</v>
      </c>
      <c r="O1980">
        <v>10</v>
      </c>
      <c r="P1980" s="46" t="s">
        <v>27</v>
      </c>
      <c r="Q1980" t="s">
        <v>28</v>
      </c>
      <c r="R1980">
        <v>871</v>
      </c>
      <c r="S1980">
        <v>-29</v>
      </c>
      <c r="T1980">
        <v>1.5</v>
      </c>
      <c r="U1980">
        <v>600</v>
      </c>
      <c r="V1980">
        <v>900</v>
      </c>
      <c r="W1980" t="s">
        <v>1522</v>
      </c>
      <c r="X1980" t="s">
        <v>30</v>
      </c>
      <c r="Y1980" s="6">
        <f t="shared" si="125"/>
        <v>580.66666666666663</v>
      </c>
      <c r="Z1980" s="6">
        <f t="shared" si="126"/>
        <v>-19.333333333333332</v>
      </c>
      <c r="AA1980" s="6">
        <f t="shared" si="127"/>
        <v>600</v>
      </c>
      <c r="AD1980" s="50">
        <f>Raw[[#This Row],[Net Contractor Cost after rebate]]+Raw[[#This Row],[TotalIncentive]]</f>
        <v>900</v>
      </c>
      <c r="AH1980" s="69">
        <f>Raw[[#This Row],[Contractor Markup]]/Raw[[#This Row],[RegularPrice]]</f>
        <v>0</v>
      </c>
    </row>
    <row r="1981" spans="1:34" hidden="1" x14ac:dyDescent="0.25">
      <c r="A1981">
        <v>51573</v>
      </c>
      <c r="B1981" t="s">
        <v>1148</v>
      </c>
      <c r="C1981">
        <v>19</v>
      </c>
      <c r="F1981" t="s">
        <v>2233</v>
      </c>
      <c r="G1981" t="s">
        <v>2229</v>
      </c>
      <c r="H1981" t="s">
        <v>3136</v>
      </c>
      <c r="I1981" t="s">
        <v>3136</v>
      </c>
      <c r="L1981">
        <v>19</v>
      </c>
      <c r="M1981">
        <f t="shared" si="124"/>
        <v>19</v>
      </c>
      <c r="N1981">
        <v>12.5</v>
      </c>
      <c r="O1981">
        <v>10.5</v>
      </c>
      <c r="P1981" s="46" t="s">
        <v>27</v>
      </c>
      <c r="Q1981" t="s">
        <v>28</v>
      </c>
      <c r="R1981">
        <v>1723.16</v>
      </c>
      <c r="S1981">
        <v>823.16</v>
      </c>
      <c r="T1981">
        <v>1.5</v>
      </c>
      <c r="U1981">
        <v>600</v>
      </c>
      <c r="V1981">
        <v>900</v>
      </c>
      <c r="W1981" t="s">
        <v>50</v>
      </c>
      <c r="X1981" t="s">
        <v>30</v>
      </c>
      <c r="Y1981" s="6">
        <f t="shared" si="125"/>
        <v>1148.7733333333333</v>
      </c>
      <c r="Z1981" s="6">
        <f t="shared" si="126"/>
        <v>548.77333333333331</v>
      </c>
      <c r="AA1981" s="6">
        <f t="shared" si="127"/>
        <v>600</v>
      </c>
      <c r="AD1981" s="50">
        <f>Raw[[#This Row],[Net Contractor Cost after rebate]]+Raw[[#This Row],[TotalIncentive]]</f>
        <v>900</v>
      </c>
      <c r="AH1981" s="69">
        <f>Raw[[#This Row],[Contractor Markup]]/Raw[[#This Row],[RegularPrice]]</f>
        <v>0</v>
      </c>
    </row>
    <row r="1982" spans="1:34" hidden="1" x14ac:dyDescent="0.25">
      <c r="A1982">
        <v>51573</v>
      </c>
      <c r="B1982" t="s">
        <v>1148</v>
      </c>
      <c r="C1982">
        <v>20</v>
      </c>
      <c r="F1982" t="s">
        <v>2234</v>
      </c>
      <c r="G1982" t="s">
        <v>2229</v>
      </c>
      <c r="H1982" t="s">
        <v>3136</v>
      </c>
      <c r="I1982" t="s">
        <v>3136</v>
      </c>
      <c r="L1982">
        <v>19</v>
      </c>
      <c r="M1982">
        <f t="shared" si="124"/>
        <v>19</v>
      </c>
      <c r="N1982">
        <v>10.5</v>
      </c>
      <c r="O1982">
        <v>9.5</v>
      </c>
      <c r="P1982" s="46" t="s">
        <v>27</v>
      </c>
      <c r="Q1982" t="s">
        <v>65</v>
      </c>
      <c r="R1982">
        <v>648</v>
      </c>
      <c r="S1982">
        <v>148</v>
      </c>
      <c r="T1982">
        <v>1</v>
      </c>
      <c r="U1982">
        <v>500</v>
      </c>
      <c r="V1982">
        <v>500</v>
      </c>
      <c r="W1982" t="s">
        <v>1424</v>
      </c>
      <c r="X1982" t="s">
        <v>30</v>
      </c>
      <c r="Y1982" s="6">
        <f t="shared" si="125"/>
        <v>648</v>
      </c>
      <c r="Z1982" s="6">
        <f t="shared" si="126"/>
        <v>148</v>
      </c>
      <c r="AA1982" s="6">
        <f t="shared" si="127"/>
        <v>500</v>
      </c>
      <c r="AD1982" s="50">
        <f>Raw[[#This Row],[Net Contractor Cost after rebate]]+Raw[[#This Row],[TotalIncentive]]</f>
        <v>500</v>
      </c>
      <c r="AH1982" s="69">
        <f>Raw[[#This Row],[Contractor Markup]]/Raw[[#This Row],[RegularPrice]]</f>
        <v>0</v>
      </c>
    </row>
    <row r="1983" spans="1:34" hidden="1" x14ac:dyDescent="0.25">
      <c r="A1983">
        <v>51573</v>
      </c>
      <c r="B1983" t="s">
        <v>1148</v>
      </c>
      <c r="C1983">
        <v>21</v>
      </c>
      <c r="F1983" t="s">
        <v>2235</v>
      </c>
      <c r="G1983" t="s">
        <v>2229</v>
      </c>
      <c r="H1983" t="s">
        <v>3136</v>
      </c>
      <c r="I1983" t="s">
        <v>3136</v>
      </c>
      <c r="L1983">
        <v>18</v>
      </c>
      <c r="M1983">
        <f t="shared" si="124"/>
        <v>18</v>
      </c>
      <c r="N1983">
        <v>9.5500000000000007</v>
      </c>
      <c r="O1983">
        <v>9</v>
      </c>
      <c r="P1983" s="46" t="s">
        <v>27</v>
      </c>
      <c r="Q1983" t="s">
        <v>40</v>
      </c>
      <c r="R1983">
        <v>657</v>
      </c>
      <c r="S1983">
        <v>357</v>
      </c>
      <c r="T1983">
        <v>0.75</v>
      </c>
      <c r="U1983">
        <v>400</v>
      </c>
      <c r="V1983">
        <v>300</v>
      </c>
      <c r="W1983" t="s">
        <v>636</v>
      </c>
      <c r="X1983" t="s">
        <v>30</v>
      </c>
      <c r="Y1983" s="6">
        <f t="shared" si="125"/>
        <v>876</v>
      </c>
      <c r="Z1983" s="6">
        <f t="shared" si="126"/>
        <v>476</v>
      </c>
      <c r="AA1983" s="6">
        <f t="shared" si="127"/>
        <v>400</v>
      </c>
      <c r="AD1983" s="50">
        <f>Raw[[#This Row],[Net Contractor Cost after rebate]]+Raw[[#This Row],[TotalIncentive]]</f>
        <v>300</v>
      </c>
      <c r="AH1983" s="69">
        <f>Raw[[#This Row],[Contractor Markup]]/Raw[[#This Row],[RegularPrice]]</f>
        <v>0</v>
      </c>
    </row>
    <row r="1984" spans="1:34" hidden="1" x14ac:dyDescent="0.25">
      <c r="A1984">
        <v>51573</v>
      </c>
      <c r="B1984" t="s">
        <v>1148</v>
      </c>
      <c r="C1984">
        <v>22</v>
      </c>
      <c r="F1984" t="s">
        <v>2236</v>
      </c>
      <c r="G1984" t="s">
        <v>2229</v>
      </c>
      <c r="H1984" t="s">
        <v>3136</v>
      </c>
      <c r="I1984" t="s">
        <v>3136</v>
      </c>
      <c r="L1984">
        <v>21</v>
      </c>
      <c r="M1984">
        <f t="shared" si="124"/>
        <v>21</v>
      </c>
      <c r="N1984">
        <v>12.5</v>
      </c>
      <c r="O1984">
        <v>11.5</v>
      </c>
      <c r="P1984" s="46" t="s">
        <v>27</v>
      </c>
      <c r="Q1984" t="s">
        <v>28</v>
      </c>
      <c r="R1984">
        <v>2158.0100000000002</v>
      </c>
      <c r="S1984">
        <v>742.01</v>
      </c>
      <c r="T1984">
        <v>2.36</v>
      </c>
      <c r="U1984">
        <v>600</v>
      </c>
      <c r="V1984">
        <v>1416</v>
      </c>
      <c r="W1984" t="s">
        <v>1112</v>
      </c>
      <c r="X1984" t="s">
        <v>30</v>
      </c>
      <c r="Y1984" s="6">
        <f t="shared" si="125"/>
        <v>914.41101694915267</v>
      </c>
      <c r="Z1984" s="6">
        <f t="shared" si="126"/>
        <v>314.41101694915255</v>
      </c>
      <c r="AA1984" s="6">
        <f t="shared" si="127"/>
        <v>600.00000000000011</v>
      </c>
      <c r="AD1984" s="50">
        <f>Raw[[#This Row],[Net Contractor Cost after rebate]]+Raw[[#This Row],[TotalIncentive]]</f>
        <v>1416</v>
      </c>
      <c r="AH1984" s="69">
        <f>Raw[[#This Row],[Contractor Markup]]/Raw[[#This Row],[RegularPrice]]</f>
        <v>0</v>
      </c>
    </row>
    <row r="1985" spans="1:34" hidden="1" x14ac:dyDescent="0.25">
      <c r="A1985">
        <v>51573</v>
      </c>
      <c r="B1985" t="s">
        <v>1148</v>
      </c>
      <c r="C1985">
        <v>23</v>
      </c>
      <c r="F1985" t="s">
        <v>2237</v>
      </c>
      <c r="G1985" t="s">
        <v>2238</v>
      </c>
      <c r="H1985" t="s">
        <v>3136</v>
      </c>
      <c r="I1985" t="s">
        <v>3136</v>
      </c>
      <c r="L1985">
        <v>17</v>
      </c>
      <c r="M1985">
        <f t="shared" si="124"/>
        <v>17</v>
      </c>
      <c r="N1985">
        <v>9.5</v>
      </c>
      <c r="O1985">
        <v>9.5</v>
      </c>
      <c r="P1985" s="46" t="s">
        <v>27</v>
      </c>
      <c r="Q1985" t="s">
        <v>65</v>
      </c>
      <c r="R1985">
        <v>1103</v>
      </c>
      <c r="S1985">
        <v>103</v>
      </c>
      <c r="T1985">
        <v>2</v>
      </c>
      <c r="U1985">
        <v>500</v>
      </c>
      <c r="V1985">
        <v>1000</v>
      </c>
      <c r="W1985" t="s">
        <v>69</v>
      </c>
      <c r="X1985" t="s">
        <v>30</v>
      </c>
      <c r="Y1985" s="6">
        <f t="shared" si="125"/>
        <v>551.5</v>
      </c>
      <c r="Z1985" s="6">
        <f t="shared" si="126"/>
        <v>51.5</v>
      </c>
      <c r="AA1985" s="6">
        <f t="shared" si="127"/>
        <v>500</v>
      </c>
      <c r="AD1985" s="50">
        <f>Raw[[#This Row],[Net Contractor Cost after rebate]]+Raw[[#This Row],[TotalIncentive]]</f>
        <v>1000</v>
      </c>
      <c r="AH1985" s="69">
        <f>Raw[[#This Row],[Contractor Markup]]/Raw[[#This Row],[RegularPrice]]</f>
        <v>0</v>
      </c>
    </row>
    <row r="1986" spans="1:34" hidden="1" x14ac:dyDescent="0.25">
      <c r="A1986">
        <v>51573</v>
      </c>
      <c r="B1986" t="s">
        <v>1148</v>
      </c>
      <c r="C1986">
        <v>24</v>
      </c>
      <c r="F1986" t="s">
        <v>2239</v>
      </c>
      <c r="G1986" t="s">
        <v>2238</v>
      </c>
      <c r="H1986" t="s">
        <v>3136</v>
      </c>
      <c r="I1986" t="s">
        <v>3136</v>
      </c>
      <c r="L1986">
        <v>19</v>
      </c>
      <c r="M1986">
        <f t="shared" si="124"/>
        <v>19</v>
      </c>
      <c r="N1986">
        <v>11</v>
      </c>
      <c r="O1986">
        <v>10</v>
      </c>
      <c r="P1986" s="46" t="s">
        <v>27</v>
      </c>
      <c r="Q1986" t="s">
        <v>28</v>
      </c>
      <c r="R1986">
        <v>871</v>
      </c>
      <c r="S1986">
        <v>-29</v>
      </c>
      <c r="T1986">
        <v>1.5</v>
      </c>
      <c r="U1986">
        <v>600</v>
      </c>
      <c r="V1986">
        <v>900</v>
      </c>
      <c r="W1986" t="s">
        <v>212</v>
      </c>
      <c r="X1986" t="s">
        <v>30</v>
      </c>
      <c r="Y1986" s="6">
        <f t="shared" si="125"/>
        <v>580.66666666666663</v>
      </c>
      <c r="Z1986" s="6">
        <f t="shared" si="126"/>
        <v>-19.333333333333332</v>
      </c>
      <c r="AA1986" s="6">
        <f t="shared" si="127"/>
        <v>600</v>
      </c>
      <c r="AD1986" s="50">
        <f>Raw[[#This Row],[Net Contractor Cost after rebate]]+Raw[[#This Row],[TotalIncentive]]</f>
        <v>900</v>
      </c>
      <c r="AH1986" s="69">
        <f>Raw[[#This Row],[Contractor Markup]]/Raw[[#This Row],[RegularPrice]]</f>
        <v>0</v>
      </c>
    </row>
    <row r="1987" spans="1:34" hidden="1" x14ac:dyDescent="0.25">
      <c r="A1987">
        <v>51573</v>
      </c>
      <c r="B1987" t="s">
        <v>1148</v>
      </c>
      <c r="C1987">
        <v>25</v>
      </c>
      <c r="F1987" t="s">
        <v>2240</v>
      </c>
      <c r="G1987" t="s">
        <v>2238</v>
      </c>
      <c r="H1987" t="s">
        <v>3136</v>
      </c>
      <c r="I1987" t="s">
        <v>3136</v>
      </c>
      <c r="L1987">
        <v>19</v>
      </c>
      <c r="M1987">
        <f t="shared" si="124"/>
        <v>19</v>
      </c>
      <c r="N1987">
        <v>11</v>
      </c>
      <c r="O1987">
        <v>10</v>
      </c>
      <c r="P1987" s="46" t="s">
        <v>27</v>
      </c>
      <c r="Q1987" t="s">
        <v>28</v>
      </c>
      <c r="R1987">
        <v>871</v>
      </c>
      <c r="S1987">
        <v>-29</v>
      </c>
      <c r="T1987">
        <v>1.5</v>
      </c>
      <c r="U1987">
        <v>600</v>
      </c>
      <c r="V1987">
        <v>900</v>
      </c>
      <c r="W1987" t="s">
        <v>462</v>
      </c>
      <c r="X1987" t="s">
        <v>30</v>
      </c>
      <c r="Y1987" s="6">
        <f t="shared" si="125"/>
        <v>580.66666666666663</v>
      </c>
      <c r="Z1987" s="6">
        <f t="shared" si="126"/>
        <v>-19.333333333333332</v>
      </c>
      <c r="AA1987" s="6">
        <f t="shared" si="127"/>
        <v>600</v>
      </c>
      <c r="AD1987" s="50">
        <f>Raw[[#This Row],[Net Contractor Cost after rebate]]+Raw[[#This Row],[TotalIncentive]]</f>
        <v>900</v>
      </c>
      <c r="AH1987" s="69">
        <f>Raw[[#This Row],[Contractor Markup]]/Raw[[#This Row],[RegularPrice]]</f>
        <v>0</v>
      </c>
    </row>
    <row r="1988" spans="1:34" hidden="1" x14ac:dyDescent="0.25">
      <c r="A1988">
        <v>51573</v>
      </c>
      <c r="B1988" t="s">
        <v>1148</v>
      </c>
      <c r="C1988">
        <v>26</v>
      </c>
      <c r="F1988" t="s">
        <v>2240</v>
      </c>
      <c r="G1988" t="s">
        <v>2238</v>
      </c>
      <c r="H1988" t="s">
        <v>3136</v>
      </c>
      <c r="I1988" t="s">
        <v>3136</v>
      </c>
      <c r="L1988">
        <v>19</v>
      </c>
      <c r="M1988">
        <f t="shared" si="124"/>
        <v>19</v>
      </c>
      <c r="N1988">
        <v>11</v>
      </c>
      <c r="O1988">
        <v>10</v>
      </c>
      <c r="P1988" s="46" t="s">
        <v>27</v>
      </c>
      <c r="Q1988" t="s">
        <v>28</v>
      </c>
      <c r="R1988">
        <v>871</v>
      </c>
      <c r="S1988">
        <v>-29</v>
      </c>
      <c r="T1988">
        <v>1.5</v>
      </c>
      <c r="U1988">
        <v>600</v>
      </c>
      <c r="V1988">
        <v>900</v>
      </c>
      <c r="W1988" t="s">
        <v>462</v>
      </c>
      <c r="X1988" t="s">
        <v>30</v>
      </c>
      <c r="Y1988" s="6">
        <f t="shared" si="125"/>
        <v>580.66666666666663</v>
      </c>
      <c r="Z1988" s="6">
        <f t="shared" si="126"/>
        <v>-19.333333333333332</v>
      </c>
      <c r="AA1988" s="6">
        <f t="shared" si="127"/>
        <v>600</v>
      </c>
      <c r="AD1988" s="50">
        <f>Raw[[#This Row],[Net Contractor Cost after rebate]]+Raw[[#This Row],[TotalIncentive]]</f>
        <v>900</v>
      </c>
      <c r="AH1988" s="69">
        <f>Raw[[#This Row],[Contractor Markup]]/Raw[[#This Row],[RegularPrice]]</f>
        <v>0</v>
      </c>
    </row>
    <row r="1989" spans="1:34" hidden="1" x14ac:dyDescent="0.25">
      <c r="A1989">
        <v>51573</v>
      </c>
      <c r="B1989" t="s">
        <v>1148</v>
      </c>
      <c r="C1989">
        <v>27</v>
      </c>
      <c r="F1989" t="s">
        <v>2241</v>
      </c>
      <c r="G1989" t="s">
        <v>2238</v>
      </c>
      <c r="H1989" t="s">
        <v>3136</v>
      </c>
      <c r="I1989" t="s">
        <v>3136</v>
      </c>
      <c r="L1989">
        <v>20.8</v>
      </c>
      <c r="M1989">
        <f t="shared" si="124"/>
        <v>21</v>
      </c>
      <c r="N1989">
        <v>12.5</v>
      </c>
      <c r="O1989">
        <v>10.4</v>
      </c>
      <c r="P1989" s="46" t="s">
        <v>27</v>
      </c>
      <c r="Q1989" t="s">
        <v>28</v>
      </c>
      <c r="R1989">
        <v>2135.85</v>
      </c>
      <c r="S1989">
        <v>1037.8499999999999</v>
      </c>
      <c r="T1989">
        <v>1.83</v>
      </c>
      <c r="U1989">
        <v>600</v>
      </c>
      <c r="V1989">
        <v>1098</v>
      </c>
      <c r="W1989" t="s">
        <v>459</v>
      </c>
      <c r="X1989" t="s">
        <v>30</v>
      </c>
      <c r="Y1989" s="6">
        <f t="shared" si="125"/>
        <v>1167.1311475409834</v>
      </c>
      <c r="Z1989" s="6">
        <f t="shared" si="126"/>
        <v>567.13114754098353</v>
      </c>
      <c r="AA1989" s="6">
        <f t="shared" si="127"/>
        <v>599.99999999999989</v>
      </c>
      <c r="AD1989" s="50">
        <f>Raw[[#This Row],[Net Contractor Cost after rebate]]+Raw[[#This Row],[TotalIncentive]]</f>
        <v>1098</v>
      </c>
      <c r="AH1989" s="69">
        <f>Raw[[#This Row],[Contractor Markup]]/Raw[[#This Row],[RegularPrice]]</f>
        <v>0</v>
      </c>
    </row>
    <row r="1990" spans="1:34" hidden="1" x14ac:dyDescent="0.25">
      <c r="A1990">
        <v>51573</v>
      </c>
      <c r="B1990" t="s">
        <v>1148</v>
      </c>
      <c r="C1990">
        <v>28</v>
      </c>
      <c r="F1990" t="s">
        <v>2242</v>
      </c>
      <c r="G1990" t="s">
        <v>2238</v>
      </c>
      <c r="H1990" t="s">
        <v>3136</v>
      </c>
      <c r="I1990" t="s">
        <v>3136</v>
      </c>
      <c r="L1990">
        <v>19</v>
      </c>
      <c r="M1990">
        <f t="shared" si="124"/>
        <v>19</v>
      </c>
      <c r="N1990">
        <v>11</v>
      </c>
      <c r="O1990">
        <v>10</v>
      </c>
      <c r="P1990" s="46" t="s">
        <v>27</v>
      </c>
      <c r="Q1990" t="s">
        <v>28</v>
      </c>
      <c r="R1990">
        <v>813.08</v>
      </c>
      <c r="S1990">
        <v>-86.92</v>
      </c>
      <c r="T1990">
        <v>1.5</v>
      </c>
      <c r="U1990">
        <v>600</v>
      </c>
      <c r="V1990">
        <v>900</v>
      </c>
      <c r="W1990" t="s">
        <v>135</v>
      </c>
      <c r="X1990" t="s">
        <v>30</v>
      </c>
      <c r="Y1990" s="6">
        <f t="shared" si="125"/>
        <v>542.0533333333334</v>
      </c>
      <c r="Z1990" s="6">
        <f t="shared" si="126"/>
        <v>-57.946666666666665</v>
      </c>
      <c r="AA1990" s="6">
        <f t="shared" si="127"/>
        <v>600.00000000000011</v>
      </c>
      <c r="AD1990" s="50">
        <f>Raw[[#This Row],[Net Contractor Cost after rebate]]+Raw[[#This Row],[TotalIncentive]]</f>
        <v>900</v>
      </c>
      <c r="AH1990" s="69">
        <f>Raw[[#This Row],[Contractor Markup]]/Raw[[#This Row],[RegularPrice]]</f>
        <v>0</v>
      </c>
    </row>
    <row r="1991" spans="1:34" hidden="1" x14ac:dyDescent="0.25">
      <c r="A1991">
        <v>51573</v>
      </c>
      <c r="B1991" t="s">
        <v>1148</v>
      </c>
      <c r="C1991">
        <v>29</v>
      </c>
      <c r="F1991" t="s">
        <v>2243</v>
      </c>
      <c r="G1991" t="s">
        <v>2238</v>
      </c>
      <c r="H1991" t="s">
        <v>3136</v>
      </c>
      <c r="I1991" t="s">
        <v>3136</v>
      </c>
      <c r="L1991">
        <v>19</v>
      </c>
      <c r="M1991">
        <f t="shared" si="124"/>
        <v>19</v>
      </c>
      <c r="N1991">
        <v>11</v>
      </c>
      <c r="O1991">
        <v>10</v>
      </c>
      <c r="P1991" s="46" t="s">
        <v>27</v>
      </c>
      <c r="Q1991" t="s">
        <v>28</v>
      </c>
      <c r="R1991">
        <v>871</v>
      </c>
      <c r="S1991">
        <v>-29</v>
      </c>
      <c r="T1991">
        <v>1.5</v>
      </c>
      <c r="U1991">
        <v>600</v>
      </c>
      <c r="V1991">
        <v>900</v>
      </c>
      <c r="W1991" t="s">
        <v>449</v>
      </c>
      <c r="X1991" t="s">
        <v>30</v>
      </c>
      <c r="Y1991" s="6">
        <f t="shared" si="125"/>
        <v>580.66666666666663</v>
      </c>
      <c r="Z1991" s="6">
        <f t="shared" si="126"/>
        <v>-19.333333333333332</v>
      </c>
      <c r="AA1991" s="6">
        <f t="shared" si="127"/>
        <v>600</v>
      </c>
      <c r="AD1991" s="50">
        <f>Raw[[#This Row],[Net Contractor Cost after rebate]]+Raw[[#This Row],[TotalIncentive]]</f>
        <v>900</v>
      </c>
      <c r="AH1991" s="69">
        <f>Raw[[#This Row],[Contractor Markup]]/Raw[[#This Row],[RegularPrice]]</f>
        <v>0</v>
      </c>
    </row>
    <row r="1992" spans="1:34" hidden="1" x14ac:dyDescent="0.25">
      <c r="A1992">
        <v>51573</v>
      </c>
      <c r="B1992" t="s">
        <v>1148</v>
      </c>
      <c r="C1992">
        <v>30</v>
      </c>
      <c r="F1992" t="s">
        <v>2244</v>
      </c>
      <c r="G1992" t="s">
        <v>2238</v>
      </c>
      <c r="H1992" t="s">
        <v>3136</v>
      </c>
      <c r="I1992" t="s">
        <v>3136</v>
      </c>
      <c r="L1992">
        <v>21</v>
      </c>
      <c r="M1992">
        <f t="shared" si="124"/>
        <v>21</v>
      </c>
      <c r="N1992">
        <v>12.5</v>
      </c>
      <c r="O1992">
        <v>11</v>
      </c>
      <c r="P1992" s="46" t="s">
        <v>27</v>
      </c>
      <c r="Q1992" t="s">
        <v>28</v>
      </c>
      <c r="R1992">
        <v>1873</v>
      </c>
      <c r="S1992">
        <v>673</v>
      </c>
      <c r="T1992">
        <v>2</v>
      </c>
      <c r="U1992">
        <v>600</v>
      </c>
      <c r="V1992">
        <v>1200</v>
      </c>
      <c r="W1992" t="s">
        <v>1282</v>
      </c>
      <c r="X1992" t="s">
        <v>30</v>
      </c>
      <c r="Y1992" s="6">
        <f t="shared" si="125"/>
        <v>936.5</v>
      </c>
      <c r="Z1992" s="6">
        <f t="shared" si="126"/>
        <v>336.5</v>
      </c>
      <c r="AA1992" s="6">
        <f t="shared" si="127"/>
        <v>600</v>
      </c>
      <c r="AD1992" s="50">
        <f>Raw[[#This Row],[Net Contractor Cost after rebate]]+Raw[[#This Row],[TotalIncentive]]</f>
        <v>1200</v>
      </c>
      <c r="AH1992" s="69">
        <f>Raw[[#This Row],[Contractor Markup]]/Raw[[#This Row],[RegularPrice]]</f>
        <v>0</v>
      </c>
    </row>
    <row r="1993" spans="1:34" hidden="1" x14ac:dyDescent="0.25">
      <c r="A1993">
        <v>51573</v>
      </c>
      <c r="B1993" t="s">
        <v>1148</v>
      </c>
      <c r="C1993">
        <v>31</v>
      </c>
      <c r="F1993" t="s">
        <v>2245</v>
      </c>
      <c r="G1993" t="s">
        <v>2238</v>
      </c>
      <c r="H1993" t="s">
        <v>3136</v>
      </c>
      <c r="I1993" t="s">
        <v>3136</v>
      </c>
      <c r="L1993">
        <v>18</v>
      </c>
      <c r="M1993">
        <f t="shared" si="124"/>
        <v>18</v>
      </c>
      <c r="N1993">
        <v>10.4</v>
      </c>
      <c r="O1993">
        <v>9</v>
      </c>
      <c r="P1993" s="46" t="s">
        <v>27</v>
      </c>
      <c r="Q1993" t="s">
        <v>40</v>
      </c>
      <c r="R1993">
        <v>699.19</v>
      </c>
      <c r="S1993">
        <v>299.19</v>
      </c>
      <c r="T1993">
        <v>1</v>
      </c>
      <c r="U1993">
        <v>400</v>
      </c>
      <c r="V1993">
        <v>400</v>
      </c>
      <c r="W1993" t="s">
        <v>2002</v>
      </c>
      <c r="X1993" t="s">
        <v>30</v>
      </c>
      <c r="Y1993" s="6">
        <f t="shared" si="125"/>
        <v>699.19</v>
      </c>
      <c r="Z1993" s="6">
        <f t="shared" si="126"/>
        <v>299.19</v>
      </c>
      <c r="AA1993" s="6">
        <f t="shared" si="127"/>
        <v>400.00000000000006</v>
      </c>
      <c r="AD1993" s="50">
        <f>Raw[[#This Row],[Net Contractor Cost after rebate]]+Raw[[#This Row],[TotalIncentive]]</f>
        <v>400</v>
      </c>
      <c r="AH1993" s="69">
        <f>Raw[[#This Row],[Contractor Markup]]/Raw[[#This Row],[RegularPrice]]</f>
        <v>0</v>
      </c>
    </row>
    <row r="1994" spans="1:34" hidden="1" x14ac:dyDescent="0.25">
      <c r="A1994">
        <v>51573</v>
      </c>
      <c r="B1994" t="s">
        <v>1148</v>
      </c>
      <c r="C1994">
        <v>32</v>
      </c>
      <c r="F1994" t="s">
        <v>2246</v>
      </c>
      <c r="G1994" t="s">
        <v>2247</v>
      </c>
      <c r="H1994" t="s">
        <v>3136</v>
      </c>
      <c r="I1994" t="s">
        <v>3136</v>
      </c>
      <c r="L1994">
        <v>18</v>
      </c>
      <c r="M1994">
        <f t="shared" si="124"/>
        <v>18</v>
      </c>
      <c r="N1994">
        <v>10.6</v>
      </c>
      <c r="O1994">
        <v>9</v>
      </c>
      <c r="P1994" s="46" t="s">
        <v>27</v>
      </c>
      <c r="Q1994" t="s">
        <v>40</v>
      </c>
      <c r="R1994">
        <v>615</v>
      </c>
      <c r="S1994">
        <v>315</v>
      </c>
      <c r="T1994">
        <v>0.75</v>
      </c>
      <c r="U1994">
        <v>400</v>
      </c>
      <c r="V1994">
        <v>300</v>
      </c>
      <c r="W1994" t="s">
        <v>374</v>
      </c>
      <c r="X1994" t="s">
        <v>30</v>
      </c>
      <c r="Y1994" s="6">
        <f t="shared" si="125"/>
        <v>820</v>
      </c>
      <c r="Z1994" s="6">
        <f t="shared" si="126"/>
        <v>420</v>
      </c>
      <c r="AA1994" s="6">
        <f t="shared" si="127"/>
        <v>400</v>
      </c>
      <c r="AD1994" s="50">
        <f>Raw[[#This Row],[Net Contractor Cost after rebate]]+Raw[[#This Row],[TotalIncentive]]</f>
        <v>300</v>
      </c>
      <c r="AH1994" s="69">
        <f>Raw[[#This Row],[Contractor Markup]]/Raw[[#This Row],[RegularPrice]]</f>
        <v>0</v>
      </c>
    </row>
    <row r="1995" spans="1:34" hidden="1" x14ac:dyDescent="0.25">
      <c r="A1995">
        <v>51573</v>
      </c>
      <c r="B1995" t="s">
        <v>1148</v>
      </c>
      <c r="C1995">
        <v>33</v>
      </c>
      <c r="F1995" t="s">
        <v>2248</v>
      </c>
      <c r="G1995" t="s">
        <v>2247</v>
      </c>
      <c r="H1995" t="s">
        <v>3136</v>
      </c>
      <c r="I1995" t="s">
        <v>3136</v>
      </c>
      <c r="L1995">
        <v>18</v>
      </c>
      <c r="M1995">
        <f t="shared" si="124"/>
        <v>18</v>
      </c>
      <c r="N1995">
        <v>10.95</v>
      </c>
      <c r="O1995">
        <v>10</v>
      </c>
      <c r="P1995" s="46" t="s">
        <v>27</v>
      </c>
      <c r="Q1995" t="s">
        <v>28</v>
      </c>
      <c r="R1995">
        <v>1165</v>
      </c>
      <c r="S1995">
        <v>67</v>
      </c>
      <c r="T1995">
        <v>1.83</v>
      </c>
      <c r="U1995">
        <v>600</v>
      </c>
      <c r="V1995">
        <v>1098</v>
      </c>
      <c r="W1995" t="s">
        <v>149</v>
      </c>
      <c r="X1995" t="s">
        <v>30</v>
      </c>
      <c r="Y1995" s="6">
        <f t="shared" si="125"/>
        <v>636.61202185792342</v>
      </c>
      <c r="Z1995" s="6">
        <f t="shared" si="126"/>
        <v>36.612021857923494</v>
      </c>
      <c r="AA1995" s="6">
        <f t="shared" si="127"/>
        <v>599.99999999999989</v>
      </c>
      <c r="AD1995" s="50">
        <f>Raw[[#This Row],[Net Contractor Cost after rebate]]+Raw[[#This Row],[TotalIncentive]]</f>
        <v>1098</v>
      </c>
      <c r="AH1995" s="69">
        <f>Raw[[#This Row],[Contractor Markup]]/Raw[[#This Row],[RegularPrice]]</f>
        <v>0</v>
      </c>
    </row>
    <row r="1996" spans="1:34" hidden="1" x14ac:dyDescent="0.25">
      <c r="A1996">
        <v>51573</v>
      </c>
      <c r="B1996" t="s">
        <v>1148</v>
      </c>
      <c r="C1996">
        <v>34</v>
      </c>
      <c r="F1996" t="s">
        <v>2249</v>
      </c>
      <c r="G1996" t="s">
        <v>2247</v>
      </c>
      <c r="H1996" t="s">
        <v>3136</v>
      </c>
      <c r="I1996" t="s">
        <v>3136</v>
      </c>
      <c r="L1996">
        <v>21.5</v>
      </c>
      <c r="M1996">
        <f t="shared" si="124"/>
        <v>22</v>
      </c>
      <c r="N1996">
        <v>12.5</v>
      </c>
      <c r="O1996">
        <v>11</v>
      </c>
      <c r="P1996" s="46" t="s">
        <v>27</v>
      </c>
      <c r="Q1996" t="s">
        <v>28</v>
      </c>
      <c r="R1996">
        <v>1975.65</v>
      </c>
      <c r="S1996">
        <v>775.65</v>
      </c>
      <c r="T1996">
        <v>2</v>
      </c>
      <c r="U1996">
        <v>600</v>
      </c>
      <c r="V1996">
        <v>1200</v>
      </c>
      <c r="W1996" t="s">
        <v>2250</v>
      </c>
      <c r="X1996" t="s">
        <v>30</v>
      </c>
      <c r="Y1996" s="6">
        <f t="shared" si="125"/>
        <v>987.82500000000005</v>
      </c>
      <c r="Z1996" s="6">
        <f t="shared" si="126"/>
        <v>387.82499999999999</v>
      </c>
      <c r="AA1996" s="6">
        <f t="shared" si="127"/>
        <v>600</v>
      </c>
      <c r="AD1996" s="50">
        <f>Raw[[#This Row],[Net Contractor Cost after rebate]]+Raw[[#This Row],[TotalIncentive]]</f>
        <v>1200</v>
      </c>
      <c r="AH1996" s="69">
        <f>Raw[[#This Row],[Contractor Markup]]/Raw[[#This Row],[RegularPrice]]</f>
        <v>0</v>
      </c>
    </row>
    <row r="1997" spans="1:34" hidden="1" x14ac:dyDescent="0.25">
      <c r="A1997">
        <v>51573</v>
      </c>
      <c r="B1997" t="s">
        <v>1148</v>
      </c>
      <c r="C1997">
        <v>35</v>
      </c>
      <c r="F1997" t="s">
        <v>2251</v>
      </c>
      <c r="G1997" t="s">
        <v>2247</v>
      </c>
      <c r="H1997" t="s">
        <v>3136</v>
      </c>
      <c r="I1997" t="s">
        <v>3136</v>
      </c>
      <c r="L1997">
        <v>18</v>
      </c>
      <c r="M1997">
        <f t="shared" si="124"/>
        <v>18</v>
      </c>
      <c r="N1997">
        <v>10.35</v>
      </c>
      <c r="O1997">
        <v>9</v>
      </c>
      <c r="P1997" s="46" t="s">
        <v>27</v>
      </c>
      <c r="Q1997" t="s">
        <v>40</v>
      </c>
      <c r="R1997">
        <v>1910.91</v>
      </c>
      <c r="S1997">
        <v>978.91</v>
      </c>
      <c r="T1997">
        <v>2.33</v>
      </c>
      <c r="U1997">
        <v>400</v>
      </c>
      <c r="V1997">
        <v>932</v>
      </c>
      <c r="W1997" t="s">
        <v>2252</v>
      </c>
      <c r="X1997" t="s">
        <v>30</v>
      </c>
      <c r="Y1997" s="6">
        <f t="shared" si="125"/>
        <v>820.13304721030045</v>
      </c>
      <c r="Z1997" s="6">
        <f t="shared" si="126"/>
        <v>420.13304721030039</v>
      </c>
      <c r="AA1997" s="6">
        <f t="shared" si="127"/>
        <v>400.00000000000006</v>
      </c>
      <c r="AD1997" s="50">
        <f>Raw[[#This Row],[Net Contractor Cost after rebate]]+Raw[[#This Row],[TotalIncentive]]</f>
        <v>932</v>
      </c>
      <c r="AH1997" s="69">
        <f>Raw[[#This Row],[Contractor Markup]]/Raw[[#This Row],[RegularPrice]]</f>
        <v>0</v>
      </c>
    </row>
    <row r="1998" spans="1:34" hidden="1" x14ac:dyDescent="0.25">
      <c r="A1998">
        <v>51573</v>
      </c>
      <c r="B1998" t="s">
        <v>1148</v>
      </c>
      <c r="C1998">
        <v>36</v>
      </c>
      <c r="F1998" t="s">
        <v>2253</v>
      </c>
      <c r="G1998" t="s">
        <v>2247</v>
      </c>
      <c r="H1998" t="s">
        <v>3136</v>
      </c>
      <c r="I1998" t="s">
        <v>3136</v>
      </c>
      <c r="L1998">
        <v>18</v>
      </c>
      <c r="M1998">
        <f t="shared" si="124"/>
        <v>18</v>
      </c>
      <c r="N1998">
        <v>10.95</v>
      </c>
      <c r="O1998">
        <v>10</v>
      </c>
      <c r="P1998" s="46" t="s">
        <v>27</v>
      </c>
      <c r="Q1998" t="s">
        <v>28</v>
      </c>
      <c r="R1998">
        <v>1165</v>
      </c>
      <c r="S1998">
        <v>67</v>
      </c>
      <c r="T1998">
        <v>1.83</v>
      </c>
      <c r="U1998">
        <v>600</v>
      </c>
      <c r="V1998">
        <v>1098</v>
      </c>
      <c r="W1998" t="s">
        <v>1569</v>
      </c>
      <c r="X1998" t="s">
        <v>30</v>
      </c>
      <c r="Y1998" s="6">
        <f t="shared" si="125"/>
        <v>636.61202185792342</v>
      </c>
      <c r="Z1998" s="6">
        <f t="shared" si="126"/>
        <v>36.612021857923494</v>
      </c>
      <c r="AA1998" s="6">
        <f t="shared" si="127"/>
        <v>599.99999999999989</v>
      </c>
      <c r="AD1998" s="50">
        <f>Raw[[#This Row],[Net Contractor Cost after rebate]]+Raw[[#This Row],[TotalIncentive]]</f>
        <v>1098</v>
      </c>
      <c r="AH1998" s="69">
        <f>Raw[[#This Row],[Contractor Markup]]/Raw[[#This Row],[RegularPrice]]</f>
        <v>0</v>
      </c>
    </row>
    <row r="1999" spans="1:34" hidden="1" x14ac:dyDescent="0.25">
      <c r="A1999">
        <v>51573</v>
      </c>
      <c r="B1999" t="s">
        <v>1148</v>
      </c>
      <c r="C1999">
        <v>37</v>
      </c>
      <c r="F1999" t="s">
        <v>2253</v>
      </c>
      <c r="G1999" t="s">
        <v>2247</v>
      </c>
      <c r="H1999" t="s">
        <v>3136</v>
      </c>
      <c r="I1999" t="s">
        <v>3136</v>
      </c>
      <c r="L1999">
        <v>18</v>
      </c>
      <c r="M1999">
        <f t="shared" si="124"/>
        <v>18</v>
      </c>
      <c r="N1999">
        <v>10.95</v>
      </c>
      <c r="O1999">
        <v>10</v>
      </c>
      <c r="P1999" s="46" t="s">
        <v>27</v>
      </c>
      <c r="Q1999" t="s">
        <v>28</v>
      </c>
      <c r="R1999">
        <v>1165</v>
      </c>
      <c r="S1999">
        <v>67</v>
      </c>
      <c r="T1999">
        <v>1.83</v>
      </c>
      <c r="U1999">
        <v>600</v>
      </c>
      <c r="V1999">
        <v>1098</v>
      </c>
      <c r="W1999" t="s">
        <v>1569</v>
      </c>
      <c r="X1999" t="s">
        <v>30</v>
      </c>
      <c r="Y1999" s="6">
        <f t="shared" si="125"/>
        <v>636.61202185792342</v>
      </c>
      <c r="Z1999" s="6">
        <f t="shared" si="126"/>
        <v>36.612021857923494</v>
      </c>
      <c r="AA1999" s="6">
        <f t="shared" si="127"/>
        <v>599.99999999999989</v>
      </c>
      <c r="AD1999" s="50">
        <f>Raw[[#This Row],[Net Contractor Cost after rebate]]+Raw[[#This Row],[TotalIncentive]]</f>
        <v>1098</v>
      </c>
      <c r="AH1999" s="69">
        <f>Raw[[#This Row],[Contractor Markup]]/Raw[[#This Row],[RegularPrice]]</f>
        <v>0</v>
      </c>
    </row>
    <row r="2000" spans="1:34" hidden="1" x14ac:dyDescent="0.25">
      <c r="A2000">
        <v>51573</v>
      </c>
      <c r="B2000" t="s">
        <v>1148</v>
      </c>
      <c r="C2000">
        <v>38</v>
      </c>
      <c r="F2000" t="s">
        <v>2254</v>
      </c>
      <c r="G2000" t="s">
        <v>2247</v>
      </c>
      <c r="H2000" t="s">
        <v>3136</v>
      </c>
      <c r="I2000" t="s">
        <v>3136</v>
      </c>
      <c r="L2000">
        <v>19</v>
      </c>
      <c r="M2000">
        <f t="shared" si="124"/>
        <v>19</v>
      </c>
      <c r="N2000">
        <v>11</v>
      </c>
      <c r="O2000">
        <v>9.5</v>
      </c>
      <c r="P2000" s="46" t="s">
        <v>27</v>
      </c>
      <c r="Q2000" t="s">
        <v>65</v>
      </c>
      <c r="R2000">
        <v>612</v>
      </c>
      <c r="S2000">
        <v>112</v>
      </c>
      <c r="T2000">
        <v>1</v>
      </c>
      <c r="U2000">
        <v>500</v>
      </c>
      <c r="V2000">
        <v>500</v>
      </c>
      <c r="W2000" t="s">
        <v>197</v>
      </c>
      <c r="X2000" t="s">
        <v>30</v>
      </c>
      <c r="Y2000" s="6">
        <f t="shared" si="125"/>
        <v>612</v>
      </c>
      <c r="Z2000" s="6">
        <f t="shared" si="126"/>
        <v>112</v>
      </c>
      <c r="AA2000" s="6">
        <f t="shared" si="127"/>
        <v>500</v>
      </c>
      <c r="AD2000" s="50">
        <f>Raw[[#This Row],[Net Contractor Cost after rebate]]+Raw[[#This Row],[TotalIncentive]]</f>
        <v>500</v>
      </c>
      <c r="AH2000" s="69">
        <f>Raw[[#This Row],[Contractor Markup]]/Raw[[#This Row],[RegularPrice]]</f>
        <v>0</v>
      </c>
    </row>
    <row r="2001" spans="1:34" hidden="1" x14ac:dyDescent="0.25">
      <c r="A2001">
        <v>51573</v>
      </c>
      <c r="B2001" t="s">
        <v>1148</v>
      </c>
      <c r="C2001">
        <v>39</v>
      </c>
      <c r="F2001" t="s">
        <v>2255</v>
      </c>
      <c r="G2001" t="s">
        <v>2247</v>
      </c>
      <c r="H2001" t="s">
        <v>3136</v>
      </c>
      <c r="I2001" t="s">
        <v>3136</v>
      </c>
      <c r="L2001">
        <v>17</v>
      </c>
      <c r="M2001">
        <f t="shared" si="124"/>
        <v>17</v>
      </c>
      <c r="N2001">
        <v>9.5</v>
      </c>
      <c r="O2001">
        <v>9.5</v>
      </c>
      <c r="P2001" s="46" t="s">
        <v>27</v>
      </c>
      <c r="Q2001" t="s">
        <v>65</v>
      </c>
      <c r="R2001">
        <v>1102.99</v>
      </c>
      <c r="S2001">
        <v>102.99</v>
      </c>
      <c r="T2001">
        <v>2</v>
      </c>
      <c r="U2001">
        <v>500</v>
      </c>
      <c r="V2001">
        <v>1000</v>
      </c>
      <c r="W2001" t="s">
        <v>2256</v>
      </c>
      <c r="X2001" t="s">
        <v>30</v>
      </c>
      <c r="Y2001" s="6">
        <f t="shared" si="125"/>
        <v>551.495</v>
      </c>
      <c r="Z2001" s="6">
        <f t="shared" si="126"/>
        <v>51.494999999999997</v>
      </c>
      <c r="AA2001" s="6">
        <f t="shared" si="127"/>
        <v>500</v>
      </c>
      <c r="AD2001" s="50">
        <f>Raw[[#This Row],[Net Contractor Cost after rebate]]+Raw[[#This Row],[TotalIncentive]]</f>
        <v>1000</v>
      </c>
      <c r="AH2001" s="69">
        <f>Raw[[#This Row],[Contractor Markup]]/Raw[[#This Row],[RegularPrice]]</f>
        <v>0</v>
      </c>
    </row>
    <row r="2002" spans="1:34" hidden="1" x14ac:dyDescent="0.25">
      <c r="A2002">
        <v>51573</v>
      </c>
      <c r="B2002" t="s">
        <v>1148</v>
      </c>
      <c r="C2002">
        <v>40</v>
      </c>
      <c r="F2002" t="s">
        <v>2255</v>
      </c>
      <c r="G2002" t="s">
        <v>2247</v>
      </c>
      <c r="H2002" t="s">
        <v>3136</v>
      </c>
      <c r="I2002" t="s">
        <v>3136</v>
      </c>
      <c r="L2002">
        <v>17</v>
      </c>
      <c r="M2002">
        <f t="shared" si="124"/>
        <v>17</v>
      </c>
      <c r="N2002">
        <v>9.5</v>
      </c>
      <c r="O2002">
        <v>9.5</v>
      </c>
      <c r="P2002" s="46" t="s">
        <v>27</v>
      </c>
      <c r="Q2002" t="s">
        <v>65</v>
      </c>
      <c r="R2002">
        <v>1102.99</v>
      </c>
      <c r="S2002">
        <v>102.99</v>
      </c>
      <c r="T2002">
        <v>2</v>
      </c>
      <c r="U2002">
        <v>500</v>
      </c>
      <c r="V2002">
        <v>1000</v>
      </c>
      <c r="W2002" t="s">
        <v>2256</v>
      </c>
      <c r="X2002" t="s">
        <v>30</v>
      </c>
      <c r="Y2002" s="6">
        <f t="shared" si="125"/>
        <v>551.495</v>
      </c>
      <c r="Z2002" s="6">
        <f t="shared" si="126"/>
        <v>51.494999999999997</v>
      </c>
      <c r="AA2002" s="6">
        <f t="shared" si="127"/>
        <v>500</v>
      </c>
      <c r="AD2002" s="50">
        <f>Raw[[#This Row],[Net Contractor Cost after rebate]]+Raw[[#This Row],[TotalIncentive]]</f>
        <v>1000</v>
      </c>
      <c r="AH2002" s="69">
        <f>Raw[[#This Row],[Contractor Markup]]/Raw[[#This Row],[RegularPrice]]</f>
        <v>0</v>
      </c>
    </row>
    <row r="2003" spans="1:34" hidden="1" x14ac:dyDescent="0.25">
      <c r="A2003">
        <v>51574</v>
      </c>
      <c r="B2003" t="s">
        <v>1148</v>
      </c>
      <c r="C2003">
        <v>1</v>
      </c>
      <c r="F2003" t="s">
        <v>2257</v>
      </c>
      <c r="G2003" t="s">
        <v>2247</v>
      </c>
      <c r="H2003" t="s">
        <v>3136</v>
      </c>
      <c r="I2003" t="s">
        <v>3136</v>
      </c>
      <c r="L2003">
        <v>18</v>
      </c>
      <c r="M2003">
        <f t="shared" si="124"/>
        <v>18</v>
      </c>
      <c r="N2003">
        <v>9.5500000000000007</v>
      </c>
      <c r="O2003">
        <v>9</v>
      </c>
      <c r="P2003" s="46" t="s">
        <v>27</v>
      </c>
      <c r="Q2003" t="s">
        <v>40</v>
      </c>
      <c r="R2003">
        <v>708.9</v>
      </c>
      <c r="S2003">
        <v>408.9</v>
      </c>
      <c r="T2003">
        <v>0.75</v>
      </c>
      <c r="U2003">
        <v>400</v>
      </c>
      <c r="V2003">
        <v>300</v>
      </c>
      <c r="W2003" t="s">
        <v>1031</v>
      </c>
      <c r="X2003" t="s">
        <v>30</v>
      </c>
      <c r="Y2003" s="6">
        <f t="shared" si="125"/>
        <v>945.19999999999993</v>
      </c>
      <c r="Z2003" s="6">
        <f t="shared" si="126"/>
        <v>545.19999999999993</v>
      </c>
      <c r="AA2003" s="6">
        <f t="shared" si="127"/>
        <v>400</v>
      </c>
      <c r="AD2003" s="50">
        <f>Raw[[#This Row],[Net Contractor Cost after rebate]]+Raw[[#This Row],[TotalIncentive]]</f>
        <v>300</v>
      </c>
      <c r="AH2003" s="69">
        <f>Raw[[#This Row],[Contractor Markup]]/Raw[[#This Row],[RegularPrice]]</f>
        <v>0</v>
      </c>
    </row>
    <row r="2004" spans="1:34" hidden="1" x14ac:dyDescent="0.25">
      <c r="A2004">
        <v>51574</v>
      </c>
      <c r="B2004" t="s">
        <v>1148</v>
      </c>
      <c r="C2004">
        <v>2</v>
      </c>
      <c r="F2004" t="s">
        <v>2257</v>
      </c>
      <c r="G2004" t="s">
        <v>2247</v>
      </c>
      <c r="H2004" t="s">
        <v>3136</v>
      </c>
      <c r="I2004" t="s">
        <v>3136</v>
      </c>
      <c r="L2004">
        <v>18</v>
      </c>
      <c r="M2004">
        <f t="shared" ref="M2004:M2067" si="128">ROUNDUP(L2004,0)</f>
        <v>18</v>
      </c>
      <c r="N2004">
        <v>9.5500000000000007</v>
      </c>
      <c r="O2004">
        <v>9</v>
      </c>
      <c r="P2004" s="46" t="s">
        <v>27</v>
      </c>
      <c r="Q2004" t="s">
        <v>40</v>
      </c>
      <c r="R2004">
        <v>708.9</v>
      </c>
      <c r="S2004">
        <v>408.9</v>
      </c>
      <c r="T2004">
        <v>0.75</v>
      </c>
      <c r="U2004">
        <v>400</v>
      </c>
      <c r="V2004">
        <v>300</v>
      </c>
      <c r="W2004" t="s">
        <v>1031</v>
      </c>
      <c r="X2004" t="s">
        <v>30</v>
      </c>
      <c r="Y2004" s="6">
        <f t="shared" ref="Y2004:Y2067" si="129">R2004/T2004</f>
        <v>945.19999999999993</v>
      </c>
      <c r="Z2004" s="6">
        <f t="shared" ref="Z2004:Z2067" si="130">S2004/T2004</f>
        <v>545.19999999999993</v>
      </c>
      <c r="AA2004" s="6">
        <f t="shared" ref="AA2004:AA2067" si="131">Y2004-Z2004</f>
        <v>400</v>
      </c>
      <c r="AD2004" s="50">
        <f>Raw[[#This Row],[Net Contractor Cost after rebate]]+Raw[[#This Row],[TotalIncentive]]</f>
        <v>300</v>
      </c>
      <c r="AH2004" s="69">
        <f>Raw[[#This Row],[Contractor Markup]]/Raw[[#This Row],[RegularPrice]]</f>
        <v>0</v>
      </c>
    </row>
    <row r="2005" spans="1:34" hidden="1" x14ac:dyDescent="0.25">
      <c r="A2005">
        <v>51574</v>
      </c>
      <c r="B2005" t="s">
        <v>1148</v>
      </c>
      <c r="C2005">
        <v>3</v>
      </c>
      <c r="F2005" t="s">
        <v>2258</v>
      </c>
      <c r="G2005" t="s">
        <v>2247</v>
      </c>
      <c r="H2005" t="s">
        <v>3136</v>
      </c>
      <c r="I2005" t="s">
        <v>3136</v>
      </c>
      <c r="L2005">
        <v>21</v>
      </c>
      <c r="M2005">
        <f t="shared" si="128"/>
        <v>21</v>
      </c>
      <c r="N2005">
        <v>12.5</v>
      </c>
      <c r="O2005">
        <v>11.5</v>
      </c>
      <c r="P2005" s="46" t="s">
        <v>27</v>
      </c>
      <c r="Q2005" t="s">
        <v>28</v>
      </c>
      <c r="R2005">
        <v>3094.58</v>
      </c>
      <c r="S2005">
        <v>1396.58</v>
      </c>
      <c r="T2005">
        <v>2.83</v>
      </c>
      <c r="U2005">
        <v>600</v>
      </c>
      <c r="V2005">
        <v>1698</v>
      </c>
      <c r="W2005" t="s">
        <v>161</v>
      </c>
      <c r="X2005" t="s">
        <v>30</v>
      </c>
      <c r="Y2005" s="6">
        <f t="shared" si="129"/>
        <v>1093.4911660777384</v>
      </c>
      <c r="Z2005" s="6">
        <f t="shared" si="130"/>
        <v>493.49116607773846</v>
      </c>
      <c r="AA2005" s="6">
        <f t="shared" si="131"/>
        <v>600</v>
      </c>
      <c r="AD2005" s="50">
        <f>Raw[[#This Row],[Net Contractor Cost after rebate]]+Raw[[#This Row],[TotalIncentive]]</f>
        <v>1698</v>
      </c>
      <c r="AH2005" s="69">
        <f>Raw[[#This Row],[Contractor Markup]]/Raw[[#This Row],[RegularPrice]]</f>
        <v>0</v>
      </c>
    </row>
    <row r="2006" spans="1:34" hidden="1" x14ac:dyDescent="0.25">
      <c r="A2006">
        <v>51574</v>
      </c>
      <c r="B2006" t="s">
        <v>1148</v>
      </c>
      <c r="C2006">
        <v>4</v>
      </c>
      <c r="F2006" t="s">
        <v>2259</v>
      </c>
      <c r="G2006" t="s">
        <v>2247</v>
      </c>
      <c r="H2006" t="s">
        <v>3136</v>
      </c>
      <c r="I2006" t="s">
        <v>3136</v>
      </c>
      <c r="L2006">
        <v>18</v>
      </c>
      <c r="M2006">
        <f t="shared" si="128"/>
        <v>18</v>
      </c>
      <c r="N2006">
        <v>9.5500000000000007</v>
      </c>
      <c r="O2006">
        <v>9</v>
      </c>
      <c r="P2006" s="46" t="s">
        <v>27</v>
      </c>
      <c r="Q2006" t="s">
        <v>40</v>
      </c>
      <c r="R2006">
        <v>2742</v>
      </c>
      <c r="S2006">
        <v>2442</v>
      </c>
      <c r="T2006">
        <v>0.75</v>
      </c>
      <c r="U2006">
        <v>400</v>
      </c>
      <c r="V2006">
        <v>300</v>
      </c>
      <c r="W2006" t="s">
        <v>477</v>
      </c>
      <c r="X2006" t="s">
        <v>30</v>
      </c>
      <c r="Y2006" s="6">
        <f t="shared" si="129"/>
        <v>3656</v>
      </c>
      <c r="Z2006" s="6">
        <f t="shared" si="130"/>
        <v>3256</v>
      </c>
      <c r="AA2006" s="6">
        <f t="shared" si="131"/>
        <v>400</v>
      </c>
      <c r="AD2006" s="50">
        <f>Raw[[#This Row],[Net Contractor Cost after rebate]]+Raw[[#This Row],[TotalIncentive]]</f>
        <v>300</v>
      </c>
      <c r="AH2006" s="69">
        <f>Raw[[#This Row],[Contractor Markup]]/Raw[[#This Row],[RegularPrice]]</f>
        <v>0</v>
      </c>
    </row>
    <row r="2007" spans="1:34" hidden="1" x14ac:dyDescent="0.25">
      <c r="A2007">
        <v>51574</v>
      </c>
      <c r="B2007" t="s">
        <v>1148</v>
      </c>
      <c r="C2007">
        <v>5</v>
      </c>
      <c r="F2007" t="s">
        <v>2259</v>
      </c>
      <c r="G2007" t="s">
        <v>2247</v>
      </c>
      <c r="H2007" t="s">
        <v>3136</v>
      </c>
      <c r="I2007" t="s">
        <v>3136</v>
      </c>
      <c r="L2007">
        <v>18</v>
      </c>
      <c r="M2007">
        <f t="shared" si="128"/>
        <v>18</v>
      </c>
      <c r="N2007">
        <v>10.050000000000001</v>
      </c>
      <c r="O2007">
        <v>9</v>
      </c>
      <c r="P2007" s="46" t="s">
        <v>27</v>
      </c>
      <c r="Q2007" t="s">
        <v>40</v>
      </c>
      <c r="R2007">
        <v>1371</v>
      </c>
      <c r="S2007">
        <v>971</v>
      </c>
      <c r="T2007">
        <v>1</v>
      </c>
      <c r="U2007">
        <v>400</v>
      </c>
      <c r="V2007">
        <v>400</v>
      </c>
      <c r="W2007" t="s">
        <v>477</v>
      </c>
      <c r="X2007" t="s">
        <v>30</v>
      </c>
      <c r="Y2007" s="6">
        <f t="shared" si="129"/>
        <v>1371</v>
      </c>
      <c r="Z2007" s="6">
        <f t="shared" si="130"/>
        <v>971</v>
      </c>
      <c r="AA2007" s="6">
        <f t="shared" si="131"/>
        <v>400</v>
      </c>
      <c r="AD2007" s="50">
        <f>Raw[[#This Row],[Net Contractor Cost after rebate]]+Raw[[#This Row],[TotalIncentive]]</f>
        <v>400</v>
      </c>
      <c r="AH2007" s="69">
        <f>Raw[[#This Row],[Contractor Markup]]/Raw[[#This Row],[RegularPrice]]</f>
        <v>0</v>
      </c>
    </row>
    <row r="2008" spans="1:34" hidden="1" x14ac:dyDescent="0.25">
      <c r="A2008">
        <v>51574</v>
      </c>
      <c r="B2008" t="s">
        <v>1148</v>
      </c>
      <c r="C2008">
        <v>6</v>
      </c>
      <c r="F2008" t="s">
        <v>2260</v>
      </c>
      <c r="G2008" t="s">
        <v>2261</v>
      </c>
      <c r="H2008" t="s">
        <v>3136</v>
      </c>
      <c r="I2008" t="s">
        <v>3136</v>
      </c>
      <c r="L2008">
        <v>20.8</v>
      </c>
      <c r="M2008">
        <f t="shared" si="128"/>
        <v>21</v>
      </c>
      <c r="N2008">
        <v>12.5</v>
      </c>
      <c r="O2008">
        <v>10.4</v>
      </c>
      <c r="P2008" s="46" t="s">
        <v>27</v>
      </c>
      <c r="Q2008" t="s">
        <v>28</v>
      </c>
      <c r="R2008">
        <v>1984</v>
      </c>
      <c r="S2008">
        <v>886</v>
      </c>
      <c r="T2008">
        <v>1.83</v>
      </c>
      <c r="U2008">
        <v>600</v>
      </c>
      <c r="V2008">
        <v>1098</v>
      </c>
      <c r="W2008" t="s">
        <v>1033</v>
      </c>
      <c r="X2008" t="s">
        <v>30</v>
      </c>
      <c r="Y2008" s="6">
        <f t="shared" si="129"/>
        <v>1084.1530054644809</v>
      </c>
      <c r="Z2008" s="6">
        <f t="shared" si="130"/>
        <v>484.15300546448083</v>
      </c>
      <c r="AA2008" s="6">
        <f t="shared" si="131"/>
        <v>600</v>
      </c>
      <c r="AD2008" s="50">
        <f>Raw[[#This Row],[Net Contractor Cost after rebate]]+Raw[[#This Row],[TotalIncentive]]</f>
        <v>1098</v>
      </c>
      <c r="AH2008" s="69">
        <f>Raw[[#This Row],[Contractor Markup]]/Raw[[#This Row],[RegularPrice]]</f>
        <v>0</v>
      </c>
    </row>
    <row r="2009" spans="1:34" hidden="1" x14ac:dyDescent="0.25">
      <c r="A2009">
        <v>51574</v>
      </c>
      <c r="B2009" t="s">
        <v>1148</v>
      </c>
      <c r="C2009">
        <v>7</v>
      </c>
      <c r="F2009" t="s">
        <v>2262</v>
      </c>
      <c r="G2009" t="s">
        <v>2261</v>
      </c>
      <c r="H2009" t="s">
        <v>3136</v>
      </c>
      <c r="I2009" t="s">
        <v>3136</v>
      </c>
      <c r="L2009">
        <v>17</v>
      </c>
      <c r="M2009">
        <f t="shared" si="128"/>
        <v>17</v>
      </c>
      <c r="N2009">
        <v>9.5</v>
      </c>
      <c r="O2009">
        <v>9.5</v>
      </c>
      <c r="P2009" s="46" t="s">
        <v>27</v>
      </c>
      <c r="Q2009" t="s">
        <v>65</v>
      </c>
      <c r="R2009">
        <v>1103</v>
      </c>
      <c r="S2009">
        <v>103</v>
      </c>
      <c r="T2009">
        <v>2</v>
      </c>
      <c r="U2009">
        <v>500</v>
      </c>
      <c r="V2009">
        <v>1000</v>
      </c>
      <c r="W2009" t="s">
        <v>928</v>
      </c>
      <c r="X2009" t="s">
        <v>30</v>
      </c>
      <c r="Y2009" s="6">
        <f t="shared" si="129"/>
        <v>551.5</v>
      </c>
      <c r="Z2009" s="6">
        <f t="shared" si="130"/>
        <v>51.5</v>
      </c>
      <c r="AA2009" s="6">
        <f t="shared" si="131"/>
        <v>500</v>
      </c>
      <c r="AD2009" s="50">
        <f>Raw[[#This Row],[Net Contractor Cost after rebate]]+Raw[[#This Row],[TotalIncentive]]</f>
        <v>1000</v>
      </c>
      <c r="AH2009" s="69">
        <f>Raw[[#This Row],[Contractor Markup]]/Raw[[#This Row],[RegularPrice]]</f>
        <v>0</v>
      </c>
    </row>
    <row r="2010" spans="1:34" hidden="1" x14ac:dyDescent="0.25">
      <c r="A2010">
        <v>51574</v>
      </c>
      <c r="B2010" t="s">
        <v>1148</v>
      </c>
      <c r="C2010">
        <v>8</v>
      </c>
      <c r="F2010" t="s">
        <v>2263</v>
      </c>
      <c r="G2010" t="s">
        <v>2261</v>
      </c>
      <c r="H2010" t="s">
        <v>3136</v>
      </c>
      <c r="I2010" t="s">
        <v>3136</v>
      </c>
      <c r="L2010">
        <v>17</v>
      </c>
      <c r="M2010">
        <f t="shared" si="128"/>
        <v>17</v>
      </c>
      <c r="N2010">
        <v>9.5</v>
      </c>
      <c r="O2010">
        <v>9.5</v>
      </c>
      <c r="P2010" s="46" t="s">
        <v>27</v>
      </c>
      <c r="Q2010" t="s">
        <v>65</v>
      </c>
      <c r="R2010">
        <v>1103</v>
      </c>
      <c r="S2010">
        <v>103</v>
      </c>
      <c r="T2010">
        <v>2</v>
      </c>
      <c r="U2010">
        <v>500</v>
      </c>
      <c r="V2010">
        <v>1000</v>
      </c>
      <c r="W2010" t="s">
        <v>409</v>
      </c>
      <c r="X2010" t="s">
        <v>30</v>
      </c>
      <c r="Y2010" s="6">
        <f t="shared" si="129"/>
        <v>551.5</v>
      </c>
      <c r="Z2010" s="6">
        <f t="shared" si="130"/>
        <v>51.5</v>
      </c>
      <c r="AA2010" s="6">
        <f t="shared" si="131"/>
        <v>500</v>
      </c>
      <c r="AD2010" s="50">
        <f>Raw[[#This Row],[Net Contractor Cost after rebate]]+Raw[[#This Row],[TotalIncentive]]</f>
        <v>1000</v>
      </c>
      <c r="AH2010" s="69">
        <f>Raw[[#This Row],[Contractor Markup]]/Raw[[#This Row],[RegularPrice]]</f>
        <v>0</v>
      </c>
    </row>
    <row r="2011" spans="1:34" hidden="1" x14ac:dyDescent="0.25">
      <c r="A2011">
        <v>51574</v>
      </c>
      <c r="B2011" t="s">
        <v>1148</v>
      </c>
      <c r="C2011">
        <v>9</v>
      </c>
      <c r="F2011" t="s">
        <v>2264</v>
      </c>
      <c r="G2011" t="s">
        <v>2261</v>
      </c>
      <c r="H2011" t="s">
        <v>3136</v>
      </c>
      <c r="I2011" t="s">
        <v>3136</v>
      </c>
      <c r="L2011">
        <v>17</v>
      </c>
      <c r="M2011">
        <f t="shared" si="128"/>
        <v>17</v>
      </c>
      <c r="N2011">
        <v>9.5</v>
      </c>
      <c r="O2011">
        <v>9.5</v>
      </c>
      <c r="P2011" s="46" t="s">
        <v>27</v>
      </c>
      <c r="Q2011" t="s">
        <v>65</v>
      </c>
      <c r="R2011">
        <v>1103</v>
      </c>
      <c r="S2011">
        <v>103</v>
      </c>
      <c r="T2011">
        <v>2</v>
      </c>
      <c r="U2011">
        <v>500</v>
      </c>
      <c r="V2011">
        <v>1000</v>
      </c>
      <c r="W2011" t="s">
        <v>468</v>
      </c>
      <c r="X2011" t="s">
        <v>30</v>
      </c>
      <c r="Y2011" s="6">
        <f t="shared" si="129"/>
        <v>551.5</v>
      </c>
      <c r="Z2011" s="6">
        <f t="shared" si="130"/>
        <v>51.5</v>
      </c>
      <c r="AA2011" s="6">
        <f t="shared" si="131"/>
        <v>500</v>
      </c>
      <c r="AD2011" s="50">
        <f>Raw[[#This Row],[Net Contractor Cost after rebate]]+Raw[[#This Row],[TotalIncentive]]</f>
        <v>1000</v>
      </c>
      <c r="AH2011" s="69">
        <f>Raw[[#This Row],[Contractor Markup]]/Raw[[#This Row],[RegularPrice]]</f>
        <v>0</v>
      </c>
    </row>
    <row r="2012" spans="1:34" hidden="1" x14ac:dyDescent="0.25">
      <c r="A2012">
        <v>51574</v>
      </c>
      <c r="B2012" t="s">
        <v>1148</v>
      </c>
      <c r="C2012">
        <v>10</v>
      </c>
      <c r="F2012" t="s">
        <v>2265</v>
      </c>
      <c r="G2012" t="s">
        <v>2261</v>
      </c>
      <c r="H2012" t="s">
        <v>3136</v>
      </c>
      <c r="I2012" t="s">
        <v>3136</v>
      </c>
      <c r="L2012">
        <v>17</v>
      </c>
      <c r="M2012">
        <f t="shared" si="128"/>
        <v>17</v>
      </c>
      <c r="N2012">
        <v>9.5</v>
      </c>
      <c r="O2012">
        <v>9.5</v>
      </c>
      <c r="P2012" s="46" t="s">
        <v>27</v>
      </c>
      <c r="Q2012" t="s">
        <v>65</v>
      </c>
      <c r="R2012">
        <v>1103</v>
      </c>
      <c r="S2012">
        <v>103</v>
      </c>
      <c r="T2012">
        <v>2</v>
      </c>
      <c r="U2012">
        <v>500</v>
      </c>
      <c r="V2012">
        <v>1000</v>
      </c>
      <c r="W2012" t="s">
        <v>1381</v>
      </c>
      <c r="X2012" t="s">
        <v>30</v>
      </c>
      <c r="Y2012" s="6">
        <f t="shared" si="129"/>
        <v>551.5</v>
      </c>
      <c r="Z2012" s="6">
        <f t="shared" si="130"/>
        <v>51.5</v>
      </c>
      <c r="AA2012" s="6">
        <f t="shared" si="131"/>
        <v>500</v>
      </c>
      <c r="AD2012" s="50">
        <f>Raw[[#This Row],[Net Contractor Cost after rebate]]+Raw[[#This Row],[TotalIncentive]]</f>
        <v>1000</v>
      </c>
      <c r="AH2012" s="69">
        <f>Raw[[#This Row],[Contractor Markup]]/Raw[[#This Row],[RegularPrice]]</f>
        <v>0</v>
      </c>
    </row>
    <row r="2013" spans="1:34" hidden="1" x14ac:dyDescent="0.25">
      <c r="A2013">
        <v>51574</v>
      </c>
      <c r="B2013" t="s">
        <v>1148</v>
      </c>
      <c r="C2013">
        <v>11</v>
      </c>
      <c r="F2013" t="s">
        <v>2266</v>
      </c>
      <c r="G2013" t="s">
        <v>2261</v>
      </c>
      <c r="H2013" t="s">
        <v>3136</v>
      </c>
      <c r="I2013" t="s">
        <v>3136</v>
      </c>
      <c r="L2013">
        <v>17</v>
      </c>
      <c r="M2013">
        <f t="shared" si="128"/>
        <v>17</v>
      </c>
      <c r="N2013">
        <v>9.5</v>
      </c>
      <c r="O2013">
        <v>9.5</v>
      </c>
      <c r="P2013" s="46" t="s">
        <v>27</v>
      </c>
      <c r="Q2013" t="s">
        <v>65</v>
      </c>
      <c r="R2013">
        <v>1103</v>
      </c>
      <c r="S2013">
        <v>103</v>
      </c>
      <c r="T2013">
        <v>2</v>
      </c>
      <c r="U2013">
        <v>500</v>
      </c>
      <c r="V2013">
        <v>1000</v>
      </c>
      <c r="W2013" t="s">
        <v>842</v>
      </c>
      <c r="X2013" t="s">
        <v>30</v>
      </c>
      <c r="Y2013" s="6">
        <f t="shared" si="129"/>
        <v>551.5</v>
      </c>
      <c r="Z2013" s="6">
        <f t="shared" si="130"/>
        <v>51.5</v>
      </c>
      <c r="AA2013" s="6">
        <f t="shared" si="131"/>
        <v>500</v>
      </c>
      <c r="AD2013" s="50">
        <f>Raw[[#This Row],[Net Contractor Cost after rebate]]+Raw[[#This Row],[TotalIncentive]]</f>
        <v>1000</v>
      </c>
      <c r="AH2013" s="69">
        <f>Raw[[#This Row],[Contractor Markup]]/Raw[[#This Row],[RegularPrice]]</f>
        <v>0</v>
      </c>
    </row>
    <row r="2014" spans="1:34" hidden="1" x14ac:dyDescent="0.25">
      <c r="A2014">
        <v>51574</v>
      </c>
      <c r="B2014" t="s">
        <v>1148</v>
      </c>
      <c r="C2014">
        <v>12</v>
      </c>
      <c r="F2014" t="s">
        <v>2267</v>
      </c>
      <c r="G2014" t="s">
        <v>2261</v>
      </c>
      <c r="H2014" t="s">
        <v>3136</v>
      </c>
      <c r="I2014" t="s">
        <v>3136</v>
      </c>
      <c r="L2014">
        <v>17</v>
      </c>
      <c r="M2014">
        <f t="shared" si="128"/>
        <v>17</v>
      </c>
      <c r="N2014">
        <v>9.5</v>
      </c>
      <c r="O2014">
        <v>9.5</v>
      </c>
      <c r="P2014" s="46" t="s">
        <v>27</v>
      </c>
      <c r="Q2014" t="s">
        <v>65</v>
      </c>
      <c r="R2014">
        <v>1103</v>
      </c>
      <c r="S2014">
        <v>103</v>
      </c>
      <c r="T2014">
        <v>2</v>
      </c>
      <c r="U2014">
        <v>500</v>
      </c>
      <c r="V2014">
        <v>1000</v>
      </c>
      <c r="W2014" t="s">
        <v>698</v>
      </c>
      <c r="X2014" t="s">
        <v>30</v>
      </c>
      <c r="Y2014" s="6">
        <f t="shared" si="129"/>
        <v>551.5</v>
      </c>
      <c r="Z2014" s="6">
        <f t="shared" si="130"/>
        <v>51.5</v>
      </c>
      <c r="AA2014" s="6">
        <f t="shared" si="131"/>
        <v>500</v>
      </c>
      <c r="AD2014" s="50">
        <f>Raw[[#This Row],[Net Contractor Cost after rebate]]+Raw[[#This Row],[TotalIncentive]]</f>
        <v>1000</v>
      </c>
      <c r="AH2014" s="69">
        <f>Raw[[#This Row],[Contractor Markup]]/Raw[[#This Row],[RegularPrice]]</f>
        <v>0</v>
      </c>
    </row>
    <row r="2015" spans="1:34" hidden="1" x14ac:dyDescent="0.25">
      <c r="A2015">
        <v>51574</v>
      </c>
      <c r="B2015" t="s">
        <v>1148</v>
      </c>
      <c r="C2015">
        <v>13</v>
      </c>
      <c r="F2015" t="s">
        <v>2268</v>
      </c>
      <c r="G2015" t="s">
        <v>2261</v>
      </c>
      <c r="H2015" t="s">
        <v>3136</v>
      </c>
      <c r="I2015" t="s">
        <v>3136</v>
      </c>
      <c r="L2015">
        <v>18</v>
      </c>
      <c r="M2015">
        <f t="shared" si="128"/>
        <v>18</v>
      </c>
      <c r="N2015">
        <v>9.5500000000000007</v>
      </c>
      <c r="O2015">
        <v>9</v>
      </c>
      <c r="P2015" s="46" t="s">
        <v>27</v>
      </c>
      <c r="Q2015" t="s">
        <v>40</v>
      </c>
      <c r="R2015">
        <v>657</v>
      </c>
      <c r="S2015">
        <v>357</v>
      </c>
      <c r="T2015">
        <v>0.75</v>
      </c>
      <c r="U2015">
        <v>400</v>
      </c>
      <c r="V2015">
        <v>300</v>
      </c>
      <c r="W2015" t="s">
        <v>477</v>
      </c>
      <c r="X2015" t="s">
        <v>30</v>
      </c>
      <c r="Y2015" s="6">
        <f t="shared" si="129"/>
        <v>876</v>
      </c>
      <c r="Z2015" s="6">
        <f t="shared" si="130"/>
        <v>476</v>
      </c>
      <c r="AA2015" s="6">
        <f t="shared" si="131"/>
        <v>400</v>
      </c>
      <c r="AD2015" s="50">
        <f>Raw[[#This Row],[Net Contractor Cost after rebate]]+Raw[[#This Row],[TotalIncentive]]</f>
        <v>300</v>
      </c>
      <c r="AH2015" s="69">
        <f>Raw[[#This Row],[Contractor Markup]]/Raw[[#This Row],[RegularPrice]]</f>
        <v>0</v>
      </c>
    </row>
    <row r="2016" spans="1:34" hidden="1" x14ac:dyDescent="0.25">
      <c r="A2016">
        <v>51574</v>
      </c>
      <c r="B2016" t="s">
        <v>1148</v>
      </c>
      <c r="C2016">
        <v>14</v>
      </c>
      <c r="F2016" t="s">
        <v>2269</v>
      </c>
      <c r="G2016" t="s">
        <v>2261</v>
      </c>
      <c r="H2016" t="s">
        <v>3136</v>
      </c>
      <c r="I2016" t="s">
        <v>3136</v>
      </c>
      <c r="L2016">
        <v>18</v>
      </c>
      <c r="M2016">
        <f t="shared" si="128"/>
        <v>18</v>
      </c>
      <c r="N2016">
        <v>10.4</v>
      </c>
      <c r="O2016">
        <v>9</v>
      </c>
      <c r="P2016" s="46" t="s">
        <v>27</v>
      </c>
      <c r="Q2016" t="s">
        <v>40</v>
      </c>
      <c r="R2016">
        <v>648</v>
      </c>
      <c r="S2016">
        <v>248</v>
      </c>
      <c r="T2016">
        <v>1</v>
      </c>
      <c r="U2016">
        <v>400</v>
      </c>
      <c r="V2016">
        <v>400</v>
      </c>
      <c r="W2016" t="s">
        <v>207</v>
      </c>
      <c r="X2016" t="s">
        <v>30</v>
      </c>
      <c r="Y2016" s="6">
        <f t="shared" si="129"/>
        <v>648</v>
      </c>
      <c r="Z2016" s="6">
        <f t="shared" si="130"/>
        <v>248</v>
      </c>
      <c r="AA2016" s="6">
        <f t="shared" si="131"/>
        <v>400</v>
      </c>
      <c r="AD2016" s="50">
        <f>Raw[[#This Row],[Net Contractor Cost after rebate]]+Raw[[#This Row],[TotalIncentive]]</f>
        <v>400</v>
      </c>
      <c r="AH2016" s="69">
        <f>Raw[[#This Row],[Contractor Markup]]/Raw[[#This Row],[RegularPrice]]</f>
        <v>0</v>
      </c>
    </row>
    <row r="2017" spans="1:34" hidden="1" x14ac:dyDescent="0.25">
      <c r="A2017">
        <v>51574</v>
      </c>
      <c r="B2017" t="s">
        <v>1148</v>
      </c>
      <c r="C2017">
        <v>15</v>
      </c>
      <c r="F2017" t="s">
        <v>2270</v>
      </c>
      <c r="G2017" t="s">
        <v>2271</v>
      </c>
      <c r="H2017" t="s">
        <v>3136</v>
      </c>
      <c r="I2017" t="s">
        <v>3136</v>
      </c>
      <c r="L2017">
        <v>21.5</v>
      </c>
      <c r="M2017">
        <f t="shared" si="128"/>
        <v>22</v>
      </c>
      <c r="N2017">
        <v>12.5</v>
      </c>
      <c r="O2017">
        <v>11</v>
      </c>
      <c r="P2017" s="46" t="s">
        <v>27</v>
      </c>
      <c r="Q2017" t="s">
        <v>28</v>
      </c>
      <c r="R2017">
        <v>1975.65</v>
      </c>
      <c r="S2017">
        <v>775.65</v>
      </c>
      <c r="T2017">
        <v>2</v>
      </c>
      <c r="U2017">
        <v>600</v>
      </c>
      <c r="V2017">
        <v>1200</v>
      </c>
      <c r="W2017" t="s">
        <v>1040</v>
      </c>
      <c r="X2017" t="s">
        <v>30</v>
      </c>
      <c r="Y2017" s="6">
        <f t="shared" si="129"/>
        <v>987.82500000000005</v>
      </c>
      <c r="Z2017" s="6">
        <f t="shared" si="130"/>
        <v>387.82499999999999</v>
      </c>
      <c r="AA2017" s="6">
        <f t="shared" si="131"/>
        <v>600</v>
      </c>
      <c r="AD2017" s="50">
        <f>Raw[[#This Row],[Net Contractor Cost after rebate]]+Raw[[#This Row],[TotalIncentive]]</f>
        <v>1200</v>
      </c>
      <c r="AH2017" s="69">
        <f>Raw[[#This Row],[Contractor Markup]]/Raw[[#This Row],[RegularPrice]]</f>
        <v>0</v>
      </c>
    </row>
    <row r="2018" spans="1:34" hidden="1" x14ac:dyDescent="0.25">
      <c r="A2018">
        <v>51574</v>
      </c>
      <c r="B2018" t="s">
        <v>1148</v>
      </c>
      <c r="C2018">
        <v>16</v>
      </c>
      <c r="F2018" t="s">
        <v>2272</v>
      </c>
      <c r="G2018" t="s">
        <v>2271</v>
      </c>
      <c r="H2018" t="s">
        <v>3136</v>
      </c>
      <c r="I2018" t="s">
        <v>3136</v>
      </c>
      <c r="L2018">
        <v>21</v>
      </c>
      <c r="M2018">
        <f t="shared" si="128"/>
        <v>21</v>
      </c>
      <c r="N2018">
        <v>10.4</v>
      </c>
      <c r="O2018">
        <v>10.199999999999999</v>
      </c>
      <c r="P2018" s="46" t="s">
        <v>27</v>
      </c>
      <c r="Q2018" t="s">
        <v>28</v>
      </c>
      <c r="R2018">
        <v>3122.64</v>
      </c>
      <c r="S2018">
        <v>1172.6400000000001</v>
      </c>
      <c r="T2018">
        <v>3.25</v>
      </c>
      <c r="U2018">
        <v>600</v>
      </c>
      <c r="V2018">
        <v>1950</v>
      </c>
      <c r="W2018" t="s">
        <v>142</v>
      </c>
      <c r="X2018" t="s">
        <v>30</v>
      </c>
      <c r="Y2018" s="6">
        <f t="shared" si="129"/>
        <v>960.81230769230763</v>
      </c>
      <c r="Z2018" s="6">
        <f t="shared" si="130"/>
        <v>360.81230769230774</v>
      </c>
      <c r="AA2018" s="6">
        <f t="shared" si="131"/>
        <v>599.99999999999989</v>
      </c>
      <c r="AD2018" s="50">
        <f>Raw[[#This Row],[Net Contractor Cost after rebate]]+Raw[[#This Row],[TotalIncentive]]</f>
        <v>1950</v>
      </c>
      <c r="AH2018" s="69">
        <f>Raw[[#This Row],[Contractor Markup]]/Raw[[#This Row],[RegularPrice]]</f>
        <v>0</v>
      </c>
    </row>
    <row r="2019" spans="1:34" hidden="1" x14ac:dyDescent="0.25">
      <c r="A2019">
        <v>51574</v>
      </c>
      <c r="B2019" t="s">
        <v>1148</v>
      </c>
      <c r="C2019">
        <v>17</v>
      </c>
      <c r="F2019" t="s">
        <v>2273</v>
      </c>
      <c r="G2019" t="s">
        <v>2271</v>
      </c>
      <c r="H2019" t="s">
        <v>3136</v>
      </c>
      <c r="I2019" t="s">
        <v>3136</v>
      </c>
      <c r="L2019">
        <v>20</v>
      </c>
      <c r="M2019">
        <f t="shared" si="128"/>
        <v>20</v>
      </c>
      <c r="N2019">
        <v>12.5</v>
      </c>
      <c r="O2019">
        <v>10</v>
      </c>
      <c r="P2019" s="46" t="s">
        <v>27</v>
      </c>
      <c r="Q2019" t="s">
        <v>28</v>
      </c>
      <c r="R2019">
        <v>1449</v>
      </c>
      <c r="S2019">
        <v>351</v>
      </c>
      <c r="T2019">
        <v>1.83</v>
      </c>
      <c r="U2019">
        <v>600</v>
      </c>
      <c r="V2019">
        <v>1098</v>
      </c>
      <c r="W2019" t="s">
        <v>507</v>
      </c>
      <c r="X2019" t="s">
        <v>30</v>
      </c>
      <c r="Y2019" s="6">
        <f t="shared" si="129"/>
        <v>791.80327868852453</v>
      </c>
      <c r="Z2019" s="6">
        <f t="shared" si="130"/>
        <v>191.80327868852459</v>
      </c>
      <c r="AA2019" s="6">
        <f t="shared" si="131"/>
        <v>600</v>
      </c>
      <c r="AD2019" s="50">
        <f>Raw[[#This Row],[Net Contractor Cost after rebate]]+Raw[[#This Row],[TotalIncentive]]</f>
        <v>1098</v>
      </c>
      <c r="AH2019" s="69">
        <f>Raw[[#This Row],[Contractor Markup]]/Raw[[#This Row],[RegularPrice]]</f>
        <v>0</v>
      </c>
    </row>
    <row r="2020" spans="1:34" hidden="1" x14ac:dyDescent="0.25">
      <c r="A2020">
        <v>51574</v>
      </c>
      <c r="B2020" t="s">
        <v>1148</v>
      </c>
      <c r="C2020">
        <v>18</v>
      </c>
      <c r="F2020" t="s">
        <v>2274</v>
      </c>
      <c r="G2020" t="s">
        <v>2271</v>
      </c>
      <c r="H2020" t="s">
        <v>3136</v>
      </c>
      <c r="I2020" t="s">
        <v>3136</v>
      </c>
      <c r="L2020">
        <v>21</v>
      </c>
      <c r="M2020">
        <f t="shared" si="128"/>
        <v>21</v>
      </c>
      <c r="N2020">
        <v>12.5</v>
      </c>
      <c r="O2020">
        <v>11</v>
      </c>
      <c r="P2020" s="46" t="s">
        <v>27</v>
      </c>
      <c r="Q2020" t="s">
        <v>28</v>
      </c>
      <c r="R2020">
        <v>1953</v>
      </c>
      <c r="S2020">
        <v>753</v>
      </c>
      <c r="T2020">
        <v>2</v>
      </c>
      <c r="U2020">
        <v>600</v>
      </c>
      <c r="V2020">
        <v>1200</v>
      </c>
      <c r="W2020" t="s">
        <v>157</v>
      </c>
      <c r="X2020" t="s">
        <v>30</v>
      </c>
      <c r="Y2020" s="6">
        <f t="shared" si="129"/>
        <v>976.5</v>
      </c>
      <c r="Z2020" s="6">
        <f t="shared" si="130"/>
        <v>376.5</v>
      </c>
      <c r="AA2020" s="6">
        <f t="shared" si="131"/>
        <v>600</v>
      </c>
      <c r="AD2020" s="50">
        <f>Raw[[#This Row],[Net Contractor Cost after rebate]]+Raw[[#This Row],[TotalIncentive]]</f>
        <v>1200</v>
      </c>
      <c r="AH2020" s="69">
        <f>Raw[[#This Row],[Contractor Markup]]/Raw[[#This Row],[RegularPrice]]</f>
        <v>0</v>
      </c>
    </row>
    <row r="2021" spans="1:34" hidden="1" x14ac:dyDescent="0.25">
      <c r="A2021">
        <v>51574</v>
      </c>
      <c r="B2021" t="s">
        <v>1148</v>
      </c>
      <c r="C2021">
        <v>19</v>
      </c>
      <c r="F2021" t="s">
        <v>2275</v>
      </c>
      <c r="G2021" t="s">
        <v>2271</v>
      </c>
      <c r="H2021" t="s">
        <v>3136</v>
      </c>
      <c r="I2021" t="s">
        <v>3136</v>
      </c>
      <c r="L2021">
        <v>18</v>
      </c>
      <c r="M2021">
        <f t="shared" si="128"/>
        <v>18</v>
      </c>
      <c r="N2021">
        <v>9.1999999999999993</v>
      </c>
      <c r="O2021">
        <v>9</v>
      </c>
      <c r="P2021" s="46" t="s">
        <v>27</v>
      </c>
      <c r="Q2021" t="s">
        <v>40</v>
      </c>
      <c r="R2021">
        <v>1907</v>
      </c>
      <c r="S2021">
        <v>787</v>
      </c>
      <c r="T2021">
        <v>2.8</v>
      </c>
      <c r="U2021">
        <v>400</v>
      </c>
      <c r="V2021">
        <v>1120</v>
      </c>
      <c r="W2021" t="s">
        <v>53</v>
      </c>
      <c r="X2021" t="s">
        <v>30</v>
      </c>
      <c r="Y2021" s="6">
        <f t="shared" si="129"/>
        <v>681.07142857142867</v>
      </c>
      <c r="Z2021" s="6">
        <f t="shared" si="130"/>
        <v>281.07142857142861</v>
      </c>
      <c r="AA2021" s="6">
        <f t="shared" si="131"/>
        <v>400.00000000000006</v>
      </c>
      <c r="AD2021" s="50">
        <f>Raw[[#This Row],[Net Contractor Cost after rebate]]+Raw[[#This Row],[TotalIncentive]]</f>
        <v>1120</v>
      </c>
      <c r="AH2021" s="69">
        <f>Raw[[#This Row],[Contractor Markup]]/Raw[[#This Row],[RegularPrice]]</f>
        <v>0</v>
      </c>
    </row>
    <row r="2022" spans="1:34" hidden="1" x14ac:dyDescent="0.25">
      <c r="A2022">
        <v>51574</v>
      </c>
      <c r="B2022" t="s">
        <v>1148</v>
      </c>
      <c r="C2022">
        <v>20</v>
      </c>
      <c r="F2022" t="s">
        <v>2276</v>
      </c>
      <c r="G2022" t="s">
        <v>2271</v>
      </c>
      <c r="H2022" t="s">
        <v>3136</v>
      </c>
      <c r="I2022" t="s">
        <v>3136</v>
      </c>
      <c r="L2022">
        <v>19</v>
      </c>
      <c r="M2022">
        <f t="shared" si="128"/>
        <v>19</v>
      </c>
      <c r="N2022">
        <v>11</v>
      </c>
      <c r="O2022">
        <v>9.5</v>
      </c>
      <c r="P2022" s="46" t="s">
        <v>27</v>
      </c>
      <c r="Q2022" t="s">
        <v>65</v>
      </c>
      <c r="R2022">
        <v>660.35</v>
      </c>
      <c r="S2022">
        <v>160.35</v>
      </c>
      <c r="T2022">
        <v>1</v>
      </c>
      <c r="U2022">
        <v>500</v>
      </c>
      <c r="V2022">
        <v>500</v>
      </c>
      <c r="W2022" t="s">
        <v>63</v>
      </c>
      <c r="X2022" t="s">
        <v>30</v>
      </c>
      <c r="Y2022" s="6">
        <f t="shared" si="129"/>
        <v>660.35</v>
      </c>
      <c r="Z2022" s="6">
        <f t="shared" si="130"/>
        <v>160.35</v>
      </c>
      <c r="AA2022" s="6">
        <f t="shared" si="131"/>
        <v>500</v>
      </c>
      <c r="AD2022" s="50">
        <f>Raw[[#This Row],[Net Contractor Cost after rebate]]+Raw[[#This Row],[TotalIncentive]]</f>
        <v>500</v>
      </c>
      <c r="AH2022" s="69">
        <f>Raw[[#This Row],[Contractor Markup]]/Raw[[#This Row],[RegularPrice]]</f>
        <v>0</v>
      </c>
    </row>
    <row r="2023" spans="1:34" hidden="1" x14ac:dyDescent="0.25">
      <c r="A2023">
        <v>51574</v>
      </c>
      <c r="B2023" t="s">
        <v>1148</v>
      </c>
      <c r="C2023">
        <v>21</v>
      </c>
      <c r="F2023" t="s">
        <v>2277</v>
      </c>
      <c r="G2023" t="s">
        <v>2271</v>
      </c>
      <c r="H2023" t="s">
        <v>3136</v>
      </c>
      <c r="I2023" t="s">
        <v>3136</v>
      </c>
      <c r="L2023">
        <v>16.5</v>
      </c>
      <c r="M2023">
        <f t="shared" si="128"/>
        <v>17</v>
      </c>
      <c r="N2023">
        <v>8.5</v>
      </c>
      <c r="O2023">
        <v>10.4</v>
      </c>
      <c r="P2023" s="46" t="s">
        <v>27</v>
      </c>
      <c r="Q2023" t="s">
        <v>40</v>
      </c>
      <c r="R2023">
        <v>2772</v>
      </c>
      <c r="S2023">
        <v>1572</v>
      </c>
      <c r="T2023">
        <v>3</v>
      </c>
      <c r="U2023">
        <v>400</v>
      </c>
      <c r="V2023">
        <v>1200</v>
      </c>
      <c r="W2023" t="s">
        <v>689</v>
      </c>
      <c r="X2023" t="s">
        <v>30</v>
      </c>
      <c r="Y2023" s="6">
        <f t="shared" si="129"/>
        <v>924</v>
      </c>
      <c r="Z2023" s="6">
        <f t="shared" si="130"/>
        <v>524</v>
      </c>
      <c r="AA2023" s="6">
        <f t="shared" si="131"/>
        <v>400</v>
      </c>
      <c r="AD2023" s="50">
        <f>Raw[[#This Row],[Net Contractor Cost after rebate]]+Raw[[#This Row],[TotalIncentive]]</f>
        <v>1200</v>
      </c>
      <c r="AH2023" s="69">
        <f>Raw[[#This Row],[Contractor Markup]]/Raw[[#This Row],[RegularPrice]]</f>
        <v>0</v>
      </c>
    </row>
    <row r="2024" spans="1:34" hidden="1" x14ac:dyDescent="0.25">
      <c r="A2024">
        <v>51574</v>
      </c>
      <c r="B2024" t="s">
        <v>1148</v>
      </c>
      <c r="C2024">
        <v>22</v>
      </c>
      <c r="F2024" t="s">
        <v>2278</v>
      </c>
      <c r="G2024" t="s">
        <v>2271</v>
      </c>
      <c r="H2024" t="s">
        <v>3136</v>
      </c>
      <c r="I2024" t="s">
        <v>3136</v>
      </c>
      <c r="L2024">
        <v>21</v>
      </c>
      <c r="M2024">
        <f t="shared" si="128"/>
        <v>21</v>
      </c>
      <c r="N2024">
        <v>12.5</v>
      </c>
      <c r="O2024">
        <v>11</v>
      </c>
      <c r="P2024" s="46" t="s">
        <v>27</v>
      </c>
      <c r="Q2024" t="s">
        <v>28</v>
      </c>
      <c r="R2024">
        <v>2020.97</v>
      </c>
      <c r="S2024">
        <v>820.97</v>
      </c>
      <c r="T2024">
        <v>2</v>
      </c>
      <c r="U2024">
        <v>600</v>
      </c>
      <c r="V2024">
        <v>1200</v>
      </c>
      <c r="W2024" t="s">
        <v>2279</v>
      </c>
      <c r="X2024" t="s">
        <v>30</v>
      </c>
      <c r="Y2024" s="6">
        <f t="shared" si="129"/>
        <v>1010.485</v>
      </c>
      <c r="Z2024" s="6">
        <f t="shared" si="130"/>
        <v>410.48500000000001</v>
      </c>
      <c r="AA2024" s="6">
        <f t="shared" si="131"/>
        <v>600</v>
      </c>
      <c r="AD2024" s="50">
        <f>Raw[[#This Row],[Net Contractor Cost after rebate]]+Raw[[#This Row],[TotalIncentive]]</f>
        <v>1200</v>
      </c>
      <c r="AH2024" s="69">
        <f>Raw[[#This Row],[Contractor Markup]]/Raw[[#This Row],[RegularPrice]]</f>
        <v>0</v>
      </c>
    </row>
    <row r="2025" spans="1:34" hidden="1" x14ac:dyDescent="0.25">
      <c r="A2025">
        <v>51574</v>
      </c>
      <c r="B2025" t="s">
        <v>1148</v>
      </c>
      <c r="C2025">
        <v>23</v>
      </c>
      <c r="F2025" t="s">
        <v>2280</v>
      </c>
      <c r="G2025" t="s">
        <v>2271</v>
      </c>
      <c r="H2025" t="s">
        <v>3136</v>
      </c>
      <c r="I2025" t="s">
        <v>3136</v>
      </c>
      <c r="L2025">
        <v>19</v>
      </c>
      <c r="M2025">
        <f t="shared" si="128"/>
        <v>19</v>
      </c>
      <c r="N2025">
        <v>11</v>
      </c>
      <c r="O2025">
        <v>10</v>
      </c>
      <c r="P2025" s="46" t="s">
        <v>27</v>
      </c>
      <c r="Q2025" t="s">
        <v>28</v>
      </c>
      <c r="R2025">
        <v>939.81</v>
      </c>
      <c r="S2025">
        <v>39.81</v>
      </c>
      <c r="T2025">
        <v>1.5</v>
      </c>
      <c r="U2025">
        <v>600</v>
      </c>
      <c r="V2025">
        <v>900</v>
      </c>
      <c r="W2025" t="s">
        <v>1786</v>
      </c>
      <c r="X2025" t="s">
        <v>30</v>
      </c>
      <c r="Y2025" s="6">
        <f t="shared" si="129"/>
        <v>626.54</v>
      </c>
      <c r="Z2025" s="6">
        <f t="shared" si="130"/>
        <v>26.540000000000003</v>
      </c>
      <c r="AA2025" s="6">
        <f t="shared" si="131"/>
        <v>600</v>
      </c>
      <c r="AD2025" s="50">
        <f>Raw[[#This Row],[Net Contractor Cost after rebate]]+Raw[[#This Row],[TotalIncentive]]</f>
        <v>900</v>
      </c>
      <c r="AH2025" s="69">
        <f>Raw[[#This Row],[Contractor Markup]]/Raw[[#This Row],[RegularPrice]]</f>
        <v>0</v>
      </c>
    </row>
    <row r="2026" spans="1:34" hidden="1" x14ac:dyDescent="0.25">
      <c r="A2026">
        <v>51574</v>
      </c>
      <c r="B2026" t="s">
        <v>1148</v>
      </c>
      <c r="C2026">
        <v>24</v>
      </c>
      <c r="F2026" t="s">
        <v>2281</v>
      </c>
      <c r="G2026" t="s">
        <v>2271</v>
      </c>
      <c r="H2026" t="s">
        <v>3136</v>
      </c>
      <c r="I2026" t="s">
        <v>3136</v>
      </c>
      <c r="L2026">
        <v>21</v>
      </c>
      <c r="M2026">
        <f t="shared" si="128"/>
        <v>21</v>
      </c>
      <c r="N2026">
        <v>12.5</v>
      </c>
      <c r="O2026">
        <v>11.5</v>
      </c>
      <c r="P2026" s="46" t="s">
        <v>27</v>
      </c>
      <c r="Q2026" t="s">
        <v>28</v>
      </c>
      <c r="R2026">
        <v>2732</v>
      </c>
      <c r="S2026">
        <v>1034</v>
      </c>
      <c r="T2026">
        <v>2.83</v>
      </c>
      <c r="U2026">
        <v>600</v>
      </c>
      <c r="V2026">
        <v>1698</v>
      </c>
      <c r="W2026" t="s">
        <v>56</v>
      </c>
      <c r="X2026" t="s">
        <v>30</v>
      </c>
      <c r="Y2026" s="6">
        <f t="shared" si="129"/>
        <v>965.37102473498226</v>
      </c>
      <c r="Z2026" s="6">
        <f t="shared" si="130"/>
        <v>365.37102473498231</v>
      </c>
      <c r="AA2026" s="6">
        <f t="shared" si="131"/>
        <v>600</v>
      </c>
      <c r="AD2026" s="50">
        <f>Raw[[#This Row],[Net Contractor Cost after rebate]]+Raw[[#This Row],[TotalIncentive]]</f>
        <v>1698</v>
      </c>
      <c r="AH2026" s="69">
        <f>Raw[[#This Row],[Contractor Markup]]/Raw[[#This Row],[RegularPrice]]</f>
        <v>0</v>
      </c>
    </row>
    <row r="2027" spans="1:34" hidden="1" x14ac:dyDescent="0.25">
      <c r="A2027">
        <v>51574</v>
      </c>
      <c r="B2027" t="s">
        <v>1148</v>
      </c>
      <c r="C2027">
        <v>25</v>
      </c>
      <c r="F2027" t="s">
        <v>2282</v>
      </c>
      <c r="G2027" t="s">
        <v>2283</v>
      </c>
      <c r="H2027" t="s">
        <v>3136</v>
      </c>
      <c r="I2027" t="s">
        <v>3136</v>
      </c>
      <c r="L2027">
        <v>20</v>
      </c>
      <c r="M2027">
        <f t="shared" si="128"/>
        <v>20</v>
      </c>
      <c r="N2027">
        <v>12.5</v>
      </c>
      <c r="O2027">
        <v>10</v>
      </c>
      <c r="P2027" s="46" t="s">
        <v>27</v>
      </c>
      <c r="Q2027" t="s">
        <v>28</v>
      </c>
      <c r="R2027">
        <v>1449</v>
      </c>
      <c r="S2027">
        <v>351</v>
      </c>
      <c r="T2027">
        <v>1.83</v>
      </c>
      <c r="U2027">
        <v>600</v>
      </c>
      <c r="V2027">
        <v>1098</v>
      </c>
      <c r="W2027" t="s">
        <v>486</v>
      </c>
      <c r="X2027" t="s">
        <v>30</v>
      </c>
      <c r="Y2027" s="6">
        <f t="shared" si="129"/>
        <v>791.80327868852453</v>
      </c>
      <c r="Z2027" s="6">
        <f t="shared" si="130"/>
        <v>191.80327868852459</v>
      </c>
      <c r="AA2027" s="6">
        <f t="shared" si="131"/>
        <v>600</v>
      </c>
      <c r="AD2027" s="50">
        <f>Raw[[#This Row],[Net Contractor Cost after rebate]]+Raw[[#This Row],[TotalIncentive]]</f>
        <v>1098</v>
      </c>
      <c r="AH2027" s="69">
        <f>Raw[[#This Row],[Contractor Markup]]/Raw[[#This Row],[RegularPrice]]</f>
        <v>0</v>
      </c>
    </row>
    <row r="2028" spans="1:34" hidden="1" x14ac:dyDescent="0.25">
      <c r="A2028">
        <v>51574</v>
      </c>
      <c r="B2028" t="s">
        <v>1148</v>
      </c>
      <c r="C2028">
        <v>26</v>
      </c>
      <c r="F2028" t="s">
        <v>2284</v>
      </c>
      <c r="G2028" t="s">
        <v>2285</v>
      </c>
      <c r="H2028" t="s">
        <v>3136</v>
      </c>
      <c r="I2028" t="s">
        <v>3136</v>
      </c>
      <c r="L2028">
        <v>19</v>
      </c>
      <c r="M2028">
        <f t="shared" si="128"/>
        <v>19</v>
      </c>
      <c r="N2028">
        <v>11</v>
      </c>
      <c r="O2028">
        <v>10</v>
      </c>
      <c r="P2028" s="46" t="s">
        <v>27</v>
      </c>
      <c r="Q2028" t="s">
        <v>28</v>
      </c>
      <c r="R2028">
        <v>871</v>
      </c>
      <c r="S2028">
        <v>-29</v>
      </c>
      <c r="T2028">
        <v>1.5</v>
      </c>
      <c r="U2028">
        <v>600</v>
      </c>
      <c r="V2028">
        <v>900</v>
      </c>
      <c r="W2028" t="s">
        <v>1330</v>
      </c>
      <c r="X2028" t="s">
        <v>30</v>
      </c>
      <c r="Y2028" s="6">
        <f t="shared" si="129"/>
        <v>580.66666666666663</v>
      </c>
      <c r="Z2028" s="6">
        <f t="shared" si="130"/>
        <v>-19.333333333333332</v>
      </c>
      <c r="AA2028" s="6">
        <f t="shared" si="131"/>
        <v>600</v>
      </c>
      <c r="AD2028" s="50">
        <f>Raw[[#This Row],[Net Contractor Cost after rebate]]+Raw[[#This Row],[TotalIncentive]]</f>
        <v>900</v>
      </c>
      <c r="AH2028" s="69">
        <f>Raw[[#This Row],[Contractor Markup]]/Raw[[#This Row],[RegularPrice]]</f>
        <v>0</v>
      </c>
    </row>
    <row r="2029" spans="1:34" hidden="1" x14ac:dyDescent="0.25">
      <c r="A2029">
        <v>51574</v>
      </c>
      <c r="B2029" t="s">
        <v>1148</v>
      </c>
      <c r="C2029">
        <v>27</v>
      </c>
      <c r="F2029" t="s">
        <v>2284</v>
      </c>
      <c r="G2029" t="s">
        <v>2285</v>
      </c>
      <c r="H2029" t="s">
        <v>3136</v>
      </c>
      <c r="I2029" t="s">
        <v>3136</v>
      </c>
      <c r="L2029">
        <v>19</v>
      </c>
      <c r="M2029">
        <f t="shared" si="128"/>
        <v>19</v>
      </c>
      <c r="N2029">
        <v>11</v>
      </c>
      <c r="O2029">
        <v>10</v>
      </c>
      <c r="P2029" s="46" t="s">
        <v>27</v>
      </c>
      <c r="Q2029" t="s">
        <v>28</v>
      </c>
      <c r="R2029">
        <v>871</v>
      </c>
      <c r="S2029">
        <v>-29</v>
      </c>
      <c r="T2029">
        <v>1.5</v>
      </c>
      <c r="U2029">
        <v>600</v>
      </c>
      <c r="V2029">
        <v>900</v>
      </c>
      <c r="W2029" t="s">
        <v>1330</v>
      </c>
      <c r="X2029" t="s">
        <v>30</v>
      </c>
      <c r="Y2029" s="6">
        <f t="shared" si="129"/>
        <v>580.66666666666663</v>
      </c>
      <c r="Z2029" s="6">
        <f t="shared" si="130"/>
        <v>-19.333333333333332</v>
      </c>
      <c r="AA2029" s="6">
        <f t="shared" si="131"/>
        <v>600</v>
      </c>
      <c r="AD2029" s="50">
        <f>Raw[[#This Row],[Net Contractor Cost after rebate]]+Raw[[#This Row],[TotalIncentive]]</f>
        <v>900</v>
      </c>
      <c r="AH2029" s="69">
        <f>Raw[[#This Row],[Contractor Markup]]/Raw[[#This Row],[RegularPrice]]</f>
        <v>0</v>
      </c>
    </row>
    <row r="2030" spans="1:34" hidden="1" x14ac:dyDescent="0.25">
      <c r="A2030">
        <v>51574</v>
      </c>
      <c r="B2030" t="s">
        <v>1148</v>
      </c>
      <c r="C2030">
        <v>28</v>
      </c>
      <c r="F2030" t="s">
        <v>2286</v>
      </c>
      <c r="G2030" t="s">
        <v>2285</v>
      </c>
      <c r="H2030" t="s">
        <v>3136</v>
      </c>
      <c r="I2030" t="s">
        <v>3136</v>
      </c>
      <c r="L2030">
        <v>17</v>
      </c>
      <c r="M2030">
        <f t="shared" si="128"/>
        <v>17</v>
      </c>
      <c r="N2030">
        <v>9.5</v>
      </c>
      <c r="O2030">
        <v>9.5</v>
      </c>
      <c r="P2030" s="46" t="s">
        <v>27</v>
      </c>
      <c r="Q2030" t="s">
        <v>65</v>
      </c>
      <c r="R2030">
        <v>1103</v>
      </c>
      <c r="S2030">
        <v>103</v>
      </c>
      <c r="T2030">
        <v>2</v>
      </c>
      <c r="U2030">
        <v>500</v>
      </c>
      <c r="V2030">
        <v>1000</v>
      </c>
      <c r="W2030" t="s">
        <v>771</v>
      </c>
      <c r="X2030" t="s">
        <v>30</v>
      </c>
      <c r="Y2030" s="6">
        <f t="shared" si="129"/>
        <v>551.5</v>
      </c>
      <c r="Z2030" s="6">
        <f t="shared" si="130"/>
        <v>51.5</v>
      </c>
      <c r="AA2030" s="6">
        <f t="shared" si="131"/>
        <v>500</v>
      </c>
      <c r="AD2030" s="50">
        <f>Raw[[#This Row],[Net Contractor Cost after rebate]]+Raw[[#This Row],[TotalIncentive]]</f>
        <v>1000</v>
      </c>
      <c r="AH2030" s="69">
        <f>Raw[[#This Row],[Contractor Markup]]/Raw[[#This Row],[RegularPrice]]</f>
        <v>0</v>
      </c>
    </row>
    <row r="2031" spans="1:34" hidden="1" x14ac:dyDescent="0.25">
      <c r="A2031">
        <v>51585</v>
      </c>
      <c r="B2031" t="s">
        <v>2287</v>
      </c>
      <c r="C2031">
        <v>11</v>
      </c>
      <c r="F2031" t="s">
        <v>2288</v>
      </c>
      <c r="G2031" t="s">
        <v>1618</v>
      </c>
      <c r="H2031" t="s">
        <v>3153</v>
      </c>
      <c r="I2031" t="s">
        <v>3153</v>
      </c>
      <c r="L2031">
        <v>22</v>
      </c>
      <c r="M2031">
        <f t="shared" si="128"/>
        <v>22</v>
      </c>
      <c r="N2031">
        <v>12.5</v>
      </c>
      <c r="O2031">
        <v>11</v>
      </c>
      <c r="P2031" s="46" t="s">
        <v>27</v>
      </c>
      <c r="Q2031" t="s">
        <v>28</v>
      </c>
      <c r="R2031">
        <v>1592.3</v>
      </c>
      <c r="S2031">
        <v>692.3</v>
      </c>
      <c r="T2031">
        <v>1.5</v>
      </c>
      <c r="U2031">
        <v>600</v>
      </c>
      <c r="V2031">
        <v>900</v>
      </c>
      <c r="W2031" t="s">
        <v>1657</v>
      </c>
      <c r="X2031" t="s">
        <v>30</v>
      </c>
      <c r="Y2031" s="6">
        <f t="shared" si="129"/>
        <v>1061.5333333333333</v>
      </c>
      <c r="Z2031" s="6">
        <f t="shared" si="130"/>
        <v>461.5333333333333</v>
      </c>
      <c r="AA2031" s="6">
        <f t="shared" si="131"/>
        <v>600</v>
      </c>
      <c r="AD2031" s="50">
        <f>Raw[[#This Row],[Net Contractor Cost after rebate]]+Raw[[#This Row],[TotalIncentive]]</f>
        <v>900</v>
      </c>
      <c r="AH2031" s="69">
        <f>Raw[[#This Row],[Contractor Markup]]/Raw[[#This Row],[RegularPrice]]</f>
        <v>0</v>
      </c>
    </row>
    <row r="2032" spans="1:34" hidden="1" x14ac:dyDescent="0.25">
      <c r="A2032">
        <v>51585</v>
      </c>
      <c r="B2032" t="s">
        <v>2287</v>
      </c>
      <c r="C2032">
        <v>12</v>
      </c>
      <c r="F2032" t="s">
        <v>2290</v>
      </c>
      <c r="G2032" t="s">
        <v>1621</v>
      </c>
      <c r="H2032" t="s">
        <v>3137</v>
      </c>
      <c r="I2032" t="s">
        <v>3137</v>
      </c>
      <c r="L2032">
        <v>19.5</v>
      </c>
      <c r="M2032">
        <f t="shared" si="128"/>
        <v>20</v>
      </c>
      <c r="N2032">
        <v>12.5</v>
      </c>
      <c r="O2032">
        <v>10.6</v>
      </c>
      <c r="P2032" s="46" t="s">
        <v>27</v>
      </c>
      <c r="Q2032" t="s">
        <v>28</v>
      </c>
      <c r="R2032">
        <v>1946.6</v>
      </c>
      <c r="S2032">
        <v>848.6</v>
      </c>
      <c r="T2032">
        <v>1.83</v>
      </c>
      <c r="U2032">
        <v>600</v>
      </c>
      <c r="V2032">
        <v>1098</v>
      </c>
      <c r="W2032" t="s">
        <v>260</v>
      </c>
      <c r="X2032" t="s">
        <v>30</v>
      </c>
      <c r="Y2032" s="6">
        <f t="shared" si="129"/>
        <v>1063.7158469945355</v>
      </c>
      <c r="Z2032" s="6">
        <f t="shared" si="130"/>
        <v>463.71584699453553</v>
      </c>
      <c r="AA2032" s="6">
        <f t="shared" si="131"/>
        <v>600</v>
      </c>
      <c r="AD2032" s="50">
        <f>Raw[[#This Row],[Net Contractor Cost after rebate]]+Raw[[#This Row],[TotalIncentive]]</f>
        <v>1098</v>
      </c>
      <c r="AH2032" s="69">
        <f>Raw[[#This Row],[Contractor Markup]]/Raw[[#This Row],[RegularPrice]]</f>
        <v>0</v>
      </c>
    </row>
    <row r="2033" spans="1:34" hidden="1" x14ac:dyDescent="0.25">
      <c r="A2033">
        <v>51585</v>
      </c>
      <c r="B2033" t="s">
        <v>2287</v>
      </c>
      <c r="C2033">
        <v>13</v>
      </c>
      <c r="F2033" t="s">
        <v>2291</v>
      </c>
      <c r="G2033" t="s">
        <v>2036</v>
      </c>
      <c r="H2033" t="s">
        <v>3137</v>
      </c>
      <c r="I2033" t="s">
        <v>3137</v>
      </c>
      <c r="L2033">
        <v>16</v>
      </c>
      <c r="M2033">
        <f t="shared" si="128"/>
        <v>16</v>
      </c>
      <c r="N2033">
        <v>10</v>
      </c>
      <c r="O2033">
        <v>9</v>
      </c>
      <c r="P2033" s="46" t="s">
        <v>27</v>
      </c>
      <c r="Q2033" t="s">
        <v>40</v>
      </c>
      <c r="R2033">
        <v>752</v>
      </c>
      <c r="S2033">
        <v>352</v>
      </c>
      <c r="T2033">
        <v>1</v>
      </c>
      <c r="U2033">
        <v>400</v>
      </c>
      <c r="V2033">
        <v>400</v>
      </c>
      <c r="W2033" t="s">
        <v>420</v>
      </c>
      <c r="X2033" t="s">
        <v>30</v>
      </c>
      <c r="Y2033" s="6">
        <f t="shared" si="129"/>
        <v>752</v>
      </c>
      <c r="Z2033" s="6">
        <f t="shared" si="130"/>
        <v>352</v>
      </c>
      <c r="AA2033" s="6">
        <f t="shared" si="131"/>
        <v>400</v>
      </c>
      <c r="AD2033" s="50">
        <f>Raw[[#This Row],[Net Contractor Cost after rebate]]+Raw[[#This Row],[TotalIncentive]]</f>
        <v>400</v>
      </c>
      <c r="AH2033" s="69">
        <f>Raw[[#This Row],[Contractor Markup]]/Raw[[#This Row],[RegularPrice]]</f>
        <v>0</v>
      </c>
    </row>
    <row r="2034" spans="1:34" hidden="1" x14ac:dyDescent="0.25">
      <c r="A2034">
        <v>51585</v>
      </c>
      <c r="B2034" t="s">
        <v>2287</v>
      </c>
      <c r="C2034">
        <v>1</v>
      </c>
      <c r="F2034" t="s">
        <v>2292</v>
      </c>
      <c r="G2034" t="s">
        <v>1288</v>
      </c>
      <c r="H2034" t="s">
        <v>3137</v>
      </c>
      <c r="I2034" t="s">
        <v>3137</v>
      </c>
      <c r="L2034">
        <v>16</v>
      </c>
      <c r="M2034">
        <f t="shared" si="128"/>
        <v>16</v>
      </c>
      <c r="N2034">
        <v>10</v>
      </c>
      <c r="O2034">
        <v>9</v>
      </c>
      <c r="P2034" s="46" t="s">
        <v>27</v>
      </c>
      <c r="Q2034" t="s">
        <v>40</v>
      </c>
      <c r="R2034">
        <v>752</v>
      </c>
      <c r="S2034">
        <v>352</v>
      </c>
      <c r="T2034">
        <v>1</v>
      </c>
      <c r="U2034">
        <v>400</v>
      </c>
      <c r="V2034">
        <v>400</v>
      </c>
      <c r="W2034" t="s">
        <v>385</v>
      </c>
      <c r="X2034" t="s">
        <v>30</v>
      </c>
      <c r="Y2034" s="6">
        <f t="shared" si="129"/>
        <v>752</v>
      </c>
      <c r="Z2034" s="6">
        <f t="shared" si="130"/>
        <v>352</v>
      </c>
      <c r="AA2034" s="6">
        <f t="shared" si="131"/>
        <v>400</v>
      </c>
      <c r="AD2034" s="50">
        <f>Raw[[#This Row],[Net Contractor Cost after rebate]]+Raw[[#This Row],[TotalIncentive]]</f>
        <v>400</v>
      </c>
      <c r="AH2034" s="69">
        <f>Raw[[#This Row],[Contractor Markup]]/Raw[[#This Row],[RegularPrice]]</f>
        <v>0</v>
      </c>
    </row>
    <row r="2035" spans="1:34" hidden="1" x14ac:dyDescent="0.25">
      <c r="A2035">
        <v>51585</v>
      </c>
      <c r="B2035" t="s">
        <v>2287</v>
      </c>
      <c r="C2035">
        <v>2</v>
      </c>
      <c r="F2035" t="s">
        <v>2293</v>
      </c>
      <c r="G2035" t="s">
        <v>1298</v>
      </c>
      <c r="H2035" t="s">
        <v>3137</v>
      </c>
      <c r="I2035" t="s">
        <v>3137</v>
      </c>
      <c r="L2035">
        <v>18</v>
      </c>
      <c r="M2035">
        <f t="shared" si="128"/>
        <v>18</v>
      </c>
      <c r="N2035">
        <v>10</v>
      </c>
      <c r="O2035">
        <v>10.6</v>
      </c>
      <c r="P2035" s="46" t="s">
        <v>27</v>
      </c>
      <c r="Q2035" t="s">
        <v>28</v>
      </c>
      <c r="R2035">
        <v>1472</v>
      </c>
      <c r="S2035">
        <v>272</v>
      </c>
      <c r="T2035">
        <v>2</v>
      </c>
      <c r="U2035">
        <v>600</v>
      </c>
      <c r="V2035">
        <v>1200</v>
      </c>
      <c r="W2035" t="s">
        <v>420</v>
      </c>
      <c r="X2035" t="s">
        <v>30</v>
      </c>
      <c r="Y2035" s="6">
        <f t="shared" si="129"/>
        <v>736</v>
      </c>
      <c r="Z2035" s="6">
        <f t="shared" si="130"/>
        <v>136</v>
      </c>
      <c r="AA2035" s="6">
        <f t="shared" si="131"/>
        <v>600</v>
      </c>
      <c r="AD2035" s="50">
        <f>Raw[[#This Row],[Net Contractor Cost after rebate]]+Raw[[#This Row],[TotalIncentive]]</f>
        <v>1200</v>
      </c>
      <c r="AH2035" s="69">
        <f>Raw[[#This Row],[Contractor Markup]]/Raw[[#This Row],[RegularPrice]]</f>
        <v>0</v>
      </c>
    </row>
    <row r="2036" spans="1:34" hidden="1" x14ac:dyDescent="0.25">
      <c r="A2036">
        <v>51585</v>
      </c>
      <c r="B2036" t="s">
        <v>2287</v>
      </c>
      <c r="C2036">
        <v>3</v>
      </c>
      <c r="F2036" t="s">
        <v>2294</v>
      </c>
      <c r="G2036" t="s">
        <v>1298</v>
      </c>
      <c r="H2036" t="s">
        <v>3137</v>
      </c>
      <c r="I2036" t="s">
        <v>3137</v>
      </c>
      <c r="L2036">
        <v>18</v>
      </c>
      <c r="M2036">
        <f t="shared" si="128"/>
        <v>18</v>
      </c>
      <c r="N2036">
        <v>10</v>
      </c>
      <c r="O2036">
        <v>10.6</v>
      </c>
      <c r="P2036" s="46" t="s">
        <v>27</v>
      </c>
      <c r="Q2036" t="s">
        <v>28</v>
      </c>
      <c r="R2036">
        <v>1472</v>
      </c>
      <c r="S2036">
        <v>272</v>
      </c>
      <c r="T2036">
        <v>2</v>
      </c>
      <c r="U2036">
        <v>600</v>
      </c>
      <c r="V2036">
        <v>1200</v>
      </c>
      <c r="W2036" t="s">
        <v>231</v>
      </c>
      <c r="X2036" t="s">
        <v>30</v>
      </c>
      <c r="Y2036" s="6">
        <f t="shared" si="129"/>
        <v>736</v>
      </c>
      <c r="Z2036" s="6">
        <f t="shared" si="130"/>
        <v>136</v>
      </c>
      <c r="AA2036" s="6">
        <f t="shared" si="131"/>
        <v>600</v>
      </c>
      <c r="AD2036" s="50">
        <f>Raw[[#This Row],[Net Contractor Cost after rebate]]+Raw[[#This Row],[TotalIncentive]]</f>
        <v>1200</v>
      </c>
      <c r="AH2036" s="69">
        <f>Raw[[#This Row],[Contractor Markup]]/Raw[[#This Row],[RegularPrice]]</f>
        <v>0</v>
      </c>
    </row>
    <row r="2037" spans="1:34" hidden="1" x14ac:dyDescent="0.25">
      <c r="A2037">
        <v>51585</v>
      </c>
      <c r="B2037" t="s">
        <v>2287</v>
      </c>
      <c r="C2037">
        <v>4</v>
      </c>
      <c r="F2037" t="s">
        <v>2295</v>
      </c>
      <c r="G2037" t="s">
        <v>1288</v>
      </c>
      <c r="H2037" t="s">
        <v>3137</v>
      </c>
      <c r="I2037" t="s">
        <v>3137</v>
      </c>
      <c r="L2037">
        <v>16</v>
      </c>
      <c r="M2037">
        <f t="shared" si="128"/>
        <v>16</v>
      </c>
      <c r="N2037">
        <v>10</v>
      </c>
      <c r="O2037">
        <v>9</v>
      </c>
      <c r="P2037" s="46" t="s">
        <v>27</v>
      </c>
      <c r="Q2037" t="s">
        <v>40</v>
      </c>
      <c r="R2037">
        <v>752</v>
      </c>
      <c r="S2037">
        <v>352</v>
      </c>
      <c r="T2037">
        <v>1</v>
      </c>
      <c r="U2037">
        <v>400</v>
      </c>
      <c r="V2037">
        <v>400</v>
      </c>
      <c r="W2037" t="s">
        <v>586</v>
      </c>
      <c r="X2037" t="s">
        <v>30</v>
      </c>
      <c r="Y2037" s="6">
        <f t="shared" si="129"/>
        <v>752</v>
      </c>
      <c r="Z2037" s="6">
        <f t="shared" si="130"/>
        <v>352</v>
      </c>
      <c r="AA2037" s="6">
        <f t="shared" si="131"/>
        <v>400</v>
      </c>
      <c r="AD2037" s="50">
        <f>Raw[[#This Row],[Net Contractor Cost after rebate]]+Raw[[#This Row],[TotalIncentive]]</f>
        <v>400</v>
      </c>
      <c r="AH2037" s="69">
        <f>Raw[[#This Row],[Contractor Markup]]/Raw[[#This Row],[RegularPrice]]</f>
        <v>0</v>
      </c>
    </row>
    <row r="2038" spans="1:34" hidden="1" x14ac:dyDescent="0.25">
      <c r="A2038">
        <v>51585</v>
      </c>
      <c r="B2038" t="s">
        <v>2287</v>
      </c>
      <c r="C2038">
        <v>5</v>
      </c>
      <c r="F2038" t="s">
        <v>2295</v>
      </c>
      <c r="G2038" t="s">
        <v>1288</v>
      </c>
      <c r="H2038" t="s">
        <v>3137</v>
      </c>
      <c r="I2038" t="s">
        <v>3137</v>
      </c>
      <c r="L2038">
        <v>16</v>
      </c>
      <c r="M2038">
        <f t="shared" si="128"/>
        <v>16</v>
      </c>
      <c r="N2038">
        <v>10</v>
      </c>
      <c r="O2038">
        <v>9</v>
      </c>
      <c r="P2038" s="46" t="s">
        <v>27</v>
      </c>
      <c r="Q2038" t="s">
        <v>40</v>
      </c>
      <c r="R2038">
        <v>752</v>
      </c>
      <c r="S2038">
        <v>352</v>
      </c>
      <c r="T2038">
        <v>1</v>
      </c>
      <c r="U2038">
        <v>400</v>
      </c>
      <c r="V2038">
        <v>400</v>
      </c>
      <c r="W2038" t="s">
        <v>586</v>
      </c>
      <c r="X2038" t="s">
        <v>30</v>
      </c>
      <c r="Y2038" s="6">
        <f t="shared" si="129"/>
        <v>752</v>
      </c>
      <c r="Z2038" s="6">
        <f t="shared" si="130"/>
        <v>352</v>
      </c>
      <c r="AA2038" s="6">
        <f t="shared" si="131"/>
        <v>400</v>
      </c>
      <c r="AD2038" s="50">
        <f>Raw[[#This Row],[Net Contractor Cost after rebate]]+Raw[[#This Row],[TotalIncentive]]</f>
        <v>400</v>
      </c>
      <c r="AH2038" s="69">
        <f>Raw[[#This Row],[Contractor Markup]]/Raw[[#This Row],[RegularPrice]]</f>
        <v>0</v>
      </c>
    </row>
    <row r="2039" spans="1:34" hidden="1" x14ac:dyDescent="0.25">
      <c r="A2039">
        <v>51585</v>
      </c>
      <c r="B2039" t="s">
        <v>2287</v>
      </c>
      <c r="C2039">
        <v>6</v>
      </c>
      <c r="F2039" t="s">
        <v>2296</v>
      </c>
      <c r="G2039" t="s">
        <v>1614</v>
      </c>
      <c r="H2039" t="s">
        <v>3137</v>
      </c>
      <c r="I2039" t="s">
        <v>3137</v>
      </c>
      <c r="L2039">
        <v>17</v>
      </c>
      <c r="M2039">
        <f t="shared" si="128"/>
        <v>17</v>
      </c>
      <c r="N2039">
        <v>12.3</v>
      </c>
      <c r="O2039">
        <v>9.15</v>
      </c>
      <c r="P2039" s="46" t="s">
        <v>27</v>
      </c>
      <c r="Q2039" t="s">
        <v>40</v>
      </c>
      <c r="R2039">
        <v>2099</v>
      </c>
      <c r="S2039">
        <v>1499</v>
      </c>
      <c r="T2039">
        <v>1.5</v>
      </c>
      <c r="U2039">
        <v>400</v>
      </c>
      <c r="V2039">
        <v>600</v>
      </c>
      <c r="W2039" t="s">
        <v>117</v>
      </c>
      <c r="X2039" t="s">
        <v>30</v>
      </c>
      <c r="Y2039" s="6">
        <f t="shared" si="129"/>
        <v>1399.3333333333333</v>
      </c>
      <c r="Z2039" s="6">
        <f t="shared" si="130"/>
        <v>999.33333333333337</v>
      </c>
      <c r="AA2039" s="6">
        <f t="shared" si="131"/>
        <v>399.99999999999989</v>
      </c>
      <c r="AD2039" s="50">
        <f>Raw[[#This Row],[Net Contractor Cost after rebate]]+Raw[[#This Row],[TotalIncentive]]</f>
        <v>600</v>
      </c>
      <c r="AH2039" s="69">
        <f>Raw[[#This Row],[Contractor Markup]]/Raw[[#This Row],[RegularPrice]]</f>
        <v>0</v>
      </c>
    </row>
    <row r="2040" spans="1:34" hidden="1" x14ac:dyDescent="0.25">
      <c r="A2040">
        <v>51585</v>
      </c>
      <c r="B2040" t="s">
        <v>2287</v>
      </c>
      <c r="C2040">
        <v>7</v>
      </c>
      <c r="F2040" t="s">
        <v>2296</v>
      </c>
      <c r="G2040" t="s">
        <v>1836</v>
      </c>
      <c r="H2040" t="s">
        <v>3137</v>
      </c>
      <c r="I2040" t="s">
        <v>3137</v>
      </c>
      <c r="L2040">
        <v>17</v>
      </c>
      <c r="M2040">
        <f t="shared" si="128"/>
        <v>17</v>
      </c>
      <c r="N2040">
        <v>12.3</v>
      </c>
      <c r="O2040">
        <v>9.15</v>
      </c>
      <c r="P2040" s="46" t="s">
        <v>27</v>
      </c>
      <c r="Q2040" t="s">
        <v>40</v>
      </c>
      <c r="R2040">
        <v>2099</v>
      </c>
      <c r="S2040">
        <v>1499</v>
      </c>
      <c r="T2040">
        <v>1.5</v>
      </c>
      <c r="U2040">
        <v>400</v>
      </c>
      <c r="V2040">
        <v>600</v>
      </c>
      <c r="W2040" t="s">
        <v>117</v>
      </c>
      <c r="X2040" t="s">
        <v>30</v>
      </c>
      <c r="Y2040" s="6">
        <f t="shared" si="129"/>
        <v>1399.3333333333333</v>
      </c>
      <c r="Z2040" s="6">
        <f t="shared" si="130"/>
        <v>999.33333333333337</v>
      </c>
      <c r="AA2040" s="6">
        <f t="shared" si="131"/>
        <v>399.99999999999989</v>
      </c>
      <c r="AD2040" s="50">
        <f>Raw[[#This Row],[Net Contractor Cost after rebate]]+Raw[[#This Row],[TotalIncentive]]</f>
        <v>600</v>
      </c>
      <c r="AH2040" s="69">
        <f>Raw[[#This Row],[Contractor Markup]]/Raw[[#This Row],[RegularPrice]]</f>
        <v>0</v>
      </c>
    </row>
    <row r="2041" spans="1:34" hidden="1" x14ac:dyDescent="0.25">
      <c r="A2041">
        <v>51585</v>
      </c>
      <c r="B2041" t="s">
        <v>2287</v>
      </c>
      <c r="C2041">
        <v>8</v>
      </c>
      <c r="F2041" t="s">
        <v>2297</v>
      </c>
      <c r="G2041" t="s">
        <v>1896</v>
      </c>
      <c r="H2041" t="s">
        <v>3137</v>
      </c>
      <c r="I2041" t="s">
        <v>3137</v>
      </c>
      <c r="L2041">
        <v>18</v>
      </c>
      <c r="M2041">
        <f t="shared" si="128"/>
        <v>18</v>
      </c>
      <c r="N2041">
        <v>10</v>
      </c>
      <c r="O2041">
        <v>10.6</v>
      </c>
      <c r="P2041" s="46" t="s">
        <v>27</v>
      </c>
      <c r="Q2041" t="s">
        <v>28</v>
      </c>
      <c r="R2041">
        <v>1472</v>
      </c>
      <c r="S2041">
        <v>244</v>
      </c>
      <c r="T2041">
        <v>2</v>
      </c>
      <c r="U2041">
        <v>600</v>
      </c>
      <c r="V2041">
        <v>1200</v>
      </c>
      <c r="W2041" t="s">
        <v>37</v>
      </c>
      <c r="X2041" t="s">
        <v>30</v>
      </c>
      <c r="Y2041" s="6">
        <f t="shared" si="129"/>
        <v>736</v>
      </c>
      <c r="Z2041" s="6">
        <f t="shared" si="130"/>
        <v>122</v>
      </c>
      <c r="AA2041" s="6">
        <f t="shared" si="131"/>
        <v>614</v>
      </c>
      <c r="AD2041" s="50">
        <f>Raw[[#This Row],[Net Contractor Cost after rebate]]+Raw[[#This Row],[TotalIncentive]]</f>
        <v>1200</v>
      </c>
      <c r="AH2041" s="69">
        <f>Raw[[#This Row],[Contractor Markup]]/Raw[[#This Row],[RegularPrice]]</f>
        <v>0</v>
      </c>
    </row>
    <row r="2042" spans="1:34" hidden="1" x14ac:dyDescent="0.25">
      <c r="A2042">
        <v>51585</v>
      </c>
      <c r="B2042" t="s">
        <v>2287</v>
      </c>
      <c r="C2042">
        <v>9</v>
      </c>
      <c r="F2042" t="s">
        <v>2298</v>
      </c>
      <c r="G2042" t="s">
        <v>1896</v>
      </c>
      <c r="H2042" t="s">
        <v>3153</v>
      </c>
      <c r="I2042" t="s">
        <v>3153</v>
      </c>
      <c r="L2042">
        <v>16.399999999999999</v>
      </c>
      <c r="M2042">
        <f t="shared" si="128"/>
        <v>17</v>
      </c>
      <c r="N2042">
        <v>8.6</v>
      </c>
      <c r="O2042">
        <v>8.8000000000000007</v>
      </c>
      <c r="P2042" s="46" t="s">
        <v>27</v>
      </c>
      <c r="Q2042" t="s">
        <v>40</v>
      </c>
      <c r="R2042">
        <v>1811.8</v>
      </c>
      <c r="S2042">
        <v>611.79999999999995</v>
      </c>
      <c r="T2042">
        <v>3</v>
      </c>
      <c r="U2042">
        <v>400</v>
      </c>
      <c r="V2042">
        <v>1200</v>
      </c>
      <c r="W2042" t="s">
        <v>2299</v>
      </c>
      <c r="X2042" t="s">
        <v>30</v>
      </c>
      <c r="Y2042" s="6">
        <f t="shared" si="129"/>
        <v>603.93333333333328</v>
      </c>
      <c r="Z2042" s="6">
        <f t="shared" si="130"/>
        <v>203.93333333333331</v>
      </c>
      <c r="AA2042" s="6">
        <f t="shared" si="131"/>
        <v>400</v>
      </c>
      <c r="AD2042" s="50">
        <f>Raw[[#This Row],[Net Contractor Cost after rebate]]+Raw[[#This Row],[TotalIncentive]]</f>
        <v>1200</v>
      </c>
      <c r="AH2042" s="69">
        <f>Raw[[#This Row],[Contractor Markup]]/Raw[[#This Row],[RegularPrice]]</f>
        <v>0</v>
      </c>
    </row>
    <row r="2043" spans="1:34" hidden="1" x14ac:dyDescent="0.25">
      <c r="A2043">
        <v>51585</v>
      </c>
      <c r="B2043" t="s">
        <v>2287</v>
      </c>
      <c r="C2043">
        <v>10</v>
      </c>
      <c r="F2043" t="s">
        <v>2300</v>
      </c>
      <c r="G2043" t="s">
        <v>1836</v>
      </c>
      <c r="H2043" t="s">
        <v>3137</v>
      </c>
      <c r="I2043" t="s">
        <v>3137</v>
      </c>
      <c r="L2043">
        <v>18</v>
      </c>
      <c r="M2043">
        <f t="shared" si="128"/>
        <v>18</v>
      </c>
      <c r="N2043">
        <v>12.5</v>
      </c>
      <c r="O2043">
        <v>9.5</v>
      </c>
      <c r="P2043" s="46" t="s">
        <v>27</v>
      </c>
      <c r="Q2043" t="s">
        <v>65</v>
      </c>
      <c r="R2043">
        <v>1865</v>
      </c>
      <c r="S2043">
        <v>950</v>
      </c>
      <c r="T2043">
        <v>1.83</v>
      </c>
      <c r="U2043">
        <v>500</v>
      </c>
      <c r="V2043">
        <v>915</v>
      </c>
      <c r="W2043" t="s">
        <v>238</v>
      </c>
      <c r="X2043" t="s">
        <v>30</v>
      </c>
      <c r="Y2043" s="6">
        <f t="shared" si="129"/>
        <v>1019.1256830601093</v>
      </c>
      <c r="Z2043" s="6">
        <f t="shared" si="130"/>
        <v>519.12568306010928</v>
      </c>
      <c r="AA2043" s="6">
        <f t="shared" si="131"/>
        <v>500</v>
      </c>
      <c r="AD2043" s="50">
        <f>Raw[[#This Row],[Net Contractor Cost after rebate]]+Raw[[#This Row],[TotalIncentive]]</f>
        <v>915</v>
      </c>
      <c r="AH2043" s="69">
        <f>Raw[[#This Row],[Contractor Markup]]/Raw[[#This Row],[RegularPrice]]</f>
        <v>0</v>
      </c>
    </row>
    <row r="2044" spans="1:34" hidden="1" x14ac:dyDescent="0.25">
      <c r="A2044">
        <v>51589</v>
      </c>
      <c r="B2044" t="s">
        <v>2287</v>
      </c>
      <c r="C2044">
        <v>1</v>
      </c>
      <c r="F2044" t="s">
        <v>2301</v>
      </c>
      <c r="G2044" t="s">
        <v>1276</v>
      </c>
      <c r="H2044" t="s">
        <v>3140</v>
      </c>
      <c r="I2044" t="s">
        <v>3140</v>
      </c>
      <c r="L2044">
        <v>18</v>
      </c>
      <c r="M2044">
        <f t="shared" si="128"/>
        <v>18</v>
      </c>
      <c r="N2044">
        <v>8.6</v>
      </c>
      <c r="O2044">
        <v>10</v>
      </c>
      <c r="P2044" s="46" t="s">
        <v>27</v>
      </c>
      <c r="Q2044" t="s">
        <v>28</v>
      </c>
      <c r="R2044">
        <v>1117.116</v>
      </c>
      <c r="S2044">
        <v>1.1159999999999901</v>
      </c>
      <c r="T2044">
        <v>1.86</v>
      </c>
      <c r="U2044">
        <v>600</v>
      </c>
      <c r="V2044">
        <v>1116</v>
      </c>
      <c r="W2044" t="s">
        <v>2302</v>
      </c>
      <c r="X2044" t="s">
        <v>30</v>
      </c>
      <c r="Y2044" s="6">
        <f t="shared" si="129"/>
        <v>600.59999999999991</v>
      </c>
      <c r="Z2044" s="6">
        <f t="shared" si="130"/>
        <v>0.59999999999999465</v>
      </c>
      <c r="AA2044" s="6">
        <f t="shared" si="131"/>
        <v>599.99999999999989</v>
      </c>
      <c r="AD2044" s="50">
        <f>Raw[[#This Row],[Net Contractor Cost after rebate]]+Raw[[#This Row],[TotalIncentive]]</f>
        <v>1116</v>
      </c>
      <c r="AH2044" s="69">
        <f>Raw[[#This Row],[Contractor Markup]]/Raw[[#This Row],[RegularPrice]]</f>
        <v>0</v>
      </c>
    </row>
    <row r="2045" spans="1:34" hidden="1" x14ac:dyDescent="0.25">
      <c r="A2045">
        <v>51589</v>
      </c>
      <c r="B2045" t="s">
        <v>2287</v>
      </c>
      <c r="C2045">
        <v>2</v>
      </c>
      <c r="F2045" t="s">
        <v>2303</v>
      </c>
      <c r="G2045" t="s">
        <v>1298</v>
      </c>
      <c r="H2045" t="s">
        <v>3140</v>
      </c>
      <c r="I2045" t="s">
        <v>3140</v>
      </c>
      <c r="L2045">
        <v>16</v>
      </c>
      <c r="M2045">
        <f t="shared" si="128"/>
        <v>16</v>
      </c>
      <c r="N2045">
        <v>8</v>
      </c>
      <c r="O2045">
        <v>8.5</v>
      </c>
      <c r="P2045" s="46" t="s">
        <v>27</v>
      </c>
      <c r="Q2045" t="s">
        <v>74</v>
      </c>
      <c r="R2045">
        <v>727.92</v>
      </c>
      <c r="S2045">
        <v>169.92</v>
      </c>
      <c r="T2045">
        <v>1.86</v>
      </c>
      <c r="U2045">
        <v>300</v>
      </c>
      <c r="V2045">
        <v>558</v>
      </c>
      <c r="W2045" t="s">
        <v>2304</v>
      </c>
      <c r="X2045" t="s">
        <v>30</v>
      </c>
      <c r="Y2045" s="6">
        <f t="shared" si="129"/>
        <v>391.35483870967738</v>
      </c>
      <c r="Z2045" s="6">
        <f t="shared" si="130"/>
        <v>91.354838709677409</v>
      </c>
      <c r="AA2045" s="6">
        <f t="shared" si="131"/>
        <v>300</v>
      </c>
      <c r="AD2045" s="50">
        <f>Raw[[#This Row],[Net Contractor Cost after rebate]]+Raw[[#This Row],[TotalIncentive]]</f>
        <v>558</v>
      </c>
      <c r="AH2045" s="69">
        <f>Raw[[#This Row],[Contractor Markup]]/Raw[[#This Row],[RegularPrice]]</f>
        <v>0</v>
      </c>
    </row>
    <row r="2046" spans="1:34" hidden="1" x14ac:dyDescent="0.25">
      <c r="A2046">
        <v>51589</v>
      </c>
      <c r="B2046" t="s">
        <v>2287</v>
      </c>
      <c r="C2046">
        <v>3</v>
      </c>
      <c r="F2046" t="s">
        <v>2305</v>
      </c>
      <c r="G2046" t="s">
        <v>1618</v>
      </c>
      <c r="H2046" t="s">
        <v>3140</v>
      </c>
      <c r="I2046" t="s">
        <v>3140</v>
      </c>
      <c r="L2046">
        <v>23.1</v>
      </c>
      <c r="M2046">
        <f t="shared" si="128"/>
        <v>24</v>
      </c>
      <c r="N2046">
        <v>13</v>
      </c>
      <c r="O2046">
        <v>12.5</v>
      </c>
      <c r="P2046" s="46" t="s">
        <v>27</v>
      </c>
      <c r="Q2046" t="s">
        <v>28</v>
      </c>
      <c r="R2046">
        <v>923.29600000000005</v>
      </c>
      <c r="S2046">
        <v>323.29599999999999</v>
      </c>
      <c r="T2046">
        <v>1</v>
      </c>
      <c r="U2046">
        <v>600</v>
      </c>
      <c r="V2046">
        <v>600</v>
      </c>
      <c r="W2046" t="s">
        <v>1108</v>
      </c>
      <c r="X2046" t="s">
        <v>30</v>
      </c>
      <c r="Y2046" s="6">
        <f t="shared" si="129"/>
        <v>923.29600000000005</v>
      </c>
      <c r="Z2046" s="6">
        <f t="shared" si="130"/>
        <v>323.29599999999999</v>
      </c>
      <c r="AA2046" s="6">
        <f t="shared" si="131"/>
        <v>600</v>
      </c>
      <c r="AD2046" s="50">
        <f>Raw[[#This Row],[Net Contractor Cost after rebate]]+Raw[[#This Row],[TotalIncentive]]</f>
        <v>600</v>
      </c>
      <c r="AH2046" s="69">
        <f>Raw[[#This Row],[Contractor Markup]]/Raw[[#This Row],[RegularPrice]]</f>
        <v>0</v>
      </c>
    </row>
    <row r="2047" spans="1:34" hidden="1" x14ac:dyDescent="0.25">
      <c r="A2047">
        <v>51589</v>
      </c>
      <c r="B2047" t="s">
        <v>2287</v>
      </c>
      <c r="C2047">
        <v>4</v>
      </c>
      <c r="F2047" t="s">
        <v>2305</v>
      </c>
      <c r="G2047" t="s">
        <v>1618</v>
      </c>
      <c r="H2047" t="s">
        <v>3140</v>
      </c>
      <c r="I2047" t="s">
        <v>3140</v>
      </c>
      <c r="L2047">
        <v>20.5</v>
      </c>
      <c r="M2047">
        <f t="shared" si="128"/>
        <v>21</v>
      </c>
      <c r="N2047">
        <v>13.4</v>
      </c>
      <c r="O2047">
        <v>11.2</v>
      </c>
      <c r="P2047" s="46" t="s">
        <v>27</v>
      </c>
      <c r="Q2047" t="s">
        <v>28</v>
      </c>
      <c r="R2047">
        <v>1404.896</v>
      </c>
      <c r="S2047">
        <v>504.89600000000002</v>
      </c>
      <c r="T2047">
        <v>1.5</v>
      </c>
      <c r="U2047">
        <v>600</v>
      </c>
      <c r="V2047">
        <v>900</v>
      </c>
      <c r="W2047" t="s">
        <v>1108</v>
      </c>
      <c r="X2047" t="s">
        <v>30</v>
      </c>
      <c r="Y2047" s="6">
        <f t="shared" si="129"/>
        <v>936.59733333333327</v>
      </c>
      <c r="Z2047" s="6">
        <f t="shared" si="130"/>
        <v>336.59733333333332</v>
      </c>
      <c r="AA2047" s="6">
        <f t="shared" si="131"/>
        <v>600</v>
      </c>
      <c r="AD2047" s="50">
        <f>Raw[[#This Row],[Net Contractor Cost after rebate]]+Raw[[#This Row],[TotalIncentive]]</f>
        <v>900</v>
      </c>
      <c r="AH2047" s="69">
        <f>Raw[[#This Row],[Contractor Markup]]/Raw[[#This Row],[RegularPrice]]</f>
        <v>0</v>
      </c>
    </row>
    <row r="2048" spans="1:34" hidden="1" x14ac:dyDescent="0.25">
      <c r="A2048">
        <v>51589</v>
      </c>
      <c r="B2048" t="s">
        <v>2287</v>
      </c>
      <c r="C2048">
        <v>5</v>
      </c>
      <c r="F2048" t="s">
        <v>2306</v>
      </c>
      <c r="G2048" t="s">
        <v>1836</v>
      </c>
      <c r="H2048" t="s">
        <v>3140</v>
      </c>
      <c r="I2048" t="s">
        <v>3140</v>
      </c>
      <c r="L2048">
        <v>17</v>
      </c>
      <c r="M2048">
        <f t="shared" si="128"/>
        <v>17</v>
      </c>
      <c r="N2048">
        <v>9.9</v>
      </c>
      <c r="O2048">
        <v>9</v>
      </c>
      <c r="P2048" s="46" t="s">
        <v>27</v>
      </c>
      <c r="Q2048" t="s">
        <v>40</v>
      </c>
      <c r="R2048">
        <v>568.64</v>
      </c>
      <c r="S2048">
        <v>168.64</v>
      </c>
      <c r="T2048">
        <v>1</v>
      </c>
      <c r="U2048">
        <v>400</v>
      </c>
      <c r="V2048">
        <v>400</v>
      </c>
      <c r="W2048" t="s">
        <v>376</v>
      </c>
      <c r="X2048" t="s">
        <v>30</v>
      </c>
      <c r="Y2048" s="6">
        <f t="shared" si="129"/>
        <v>568.64</v>
      </c>
      <c r="Z2048" s="6">
        <f t="shared" si="130"/>
        <v>168.64</v>
      </c>
      <c r="AA2048" s="6">
        <f t="shared" si="131"/>
        <v>400</v>
      </c>
      <c r="AD2048" s="50">
        <f>Raw[[#This Row],[Net Contractor Cost after rebate]]+Raw[[#This Row],[TotalIncentive]]</f>
        <v>400</v>
      </c>
      <c r="AH2048" s="69">
        <f>Raw[[#This Row],[Contractor Markup]]/Raw[[#This Row],[RegularPrice]]</f>
        <v>0</v>
      </c>
    </row>
    <row r="2049" spans="1:34" hidden="1" x14ac:dyDescent="0.25">
      <c r="A2049">
        <v>51589</v>
      </c>
      <c r="B2049" t="s">
        <v>2287</v>
      </c>
      <c r="C2049">
        <v>6</v>
      </c>
      <c r="F2049" t="s">
        <v>2307</v>
      </c>
      <c r="G2049" t="s">
        <v>1896</v>
      </c>
      <c r="H2049" t="s">
        <v>3140</v>
      </c>
      <c r="I2049" t="s">
        <v>3140</v>
      </c>
      <c r="L2049">
        <v>16</v>
      </c>
      <c r="M2049">
        <f t="shared" si="128"/>
        <v>16</v>
      </c>
      <c r="N2049">
        <v>8</v>
      </c>
      <c r="O2049">
        <v>8.5</v>
      </c>
      <c r="P2049" s="46" t="s">
        <v>27</v>
      </c>
      <c r="Q2049" t="s">
        <v>74</v>
      </c>
      <c r="R2049">
        <v>727.92</v>
      </c>
      <c r="S2049">
        <v>169.92</v>
      </c>
      <c r="T2049">
        <v>1.86</v>
      </c>
      <c r="U2049">
        <v>300</v>
      </c>
      <c r="V2049">
        <v>558</v>
      </c>
      <c r="W2049" t="s">
        <v>313</v>
      </c>
      <c r="X2049" t="s">
        <v>30</v>
      </c>
      <c r="Y2049" s="6">
        <f t="shared" si="129"/>
        <v>391.35483870967738</v>
      </c>
      <c r="Z2049" s="6">
        <f t="shared" si="130"/>
        <v>91.354838709677409</v>
      </c>
      <c r="AA2049" s="6">
        <f t="shared" si="131"/>
        <v>300</v>
      </c>
      <c r="AD2049" s="50">
        <f>Raw[[#This Row],[Net Contractor Cost after rebate]]+Raw[[#This Row],[TotalIncentive]]</f>
        <v>558</v>
      </c>
      <c r="AH2049" s="69">
        <f>Raw[[#This Row],[Contractor Markup]]/Raw[[#This Row],[RegularPrice]]</f>
        <v>0</v>
      </c>
    </row>
    <row r="2050" spans="1:34" hidden="1" x14ac:dyDescent="0.25">
      <c r="A2050">
        <v>51589</v>
      </c>
      <c r="B2050" t="s">
        <v>2287</v>
      </c>
      <c r="C2050">
        <v>7</v>
      </c>
      <c r="F2050" t="s">
        <v>2308</v>
      </c>
      <c r="G2050" t="s">
        <v>1614</v>
      </c>
      <c r="H2050" t="s">
        <v>3140</v>
      </c>
      <c r="I2050" t="s">
        <v>3140</v>
      </c>
      <c r="L2050">
        <v>18</v>
      </c>
      <c r="M2050">
        <f t="shared" si="128"/>
        <v>18</v>
      </c>
      <c r="N2050">
        <v>9.9</v>
      </c>
      <c r="O2050">
        <v>10</v>
      </c>
      <c r="P2050" s="46" t="s">
        <v>27</v>
      </c>
      <c r="Q2050" t="s">
        <v>28</v>
      </c>
      <c r="R2050">
        <v>547.04999999999995</v>
      </c>
      <c r="S2050">
        <v>-52.95</v>
      </c>
      <c r="T2050">
        <v>1</v>
      </c>
      <c r="U2050">
        <v>600</v>
      </c>
      <c r="V2050">
        <v>600</v>
      </c>
      <c r="W2050" t="s">
        <v>1399</v>
      </c>
      <c r="X2050" t="s">
        <v>30</v>
      </c>
      <c r="Y2050" s="6">
        <f t="shared" si="129"/>
        <v>547.04999999999995</v>
      </c>
      <c r="Z2050" s="6">
        <f t="shared" si="130"/>
        <v>-52.95</v>
      </c>
      <c r="AA2050" s="6">
        <f t="shared" si="131"/>
        <v>600</v>
      </c>
      <c r="AD2050" s="50">
        <f>Raw[[#This Row],[Net Contractor Cost after rebate]]+Raw[[#This Row],[TotalIncentive]]</f>
        <v>600</v>
      </c>
      <c r="AH2050" s="69">
        <f>Raw[[#This Row],[Contractor Markup]]/Raw[[#This Row],[RegularPrice]]</f>
        <v>0</v>
      </c>
    </row>
    <row r="2051" spans="1:34" hidden="1" x14ac:dyDescent="0.25">
      <c r="A2051">
        <v>51589</v>
      </c>
      <c r="B2051" t="s">
        <v>2287</v>
      </c>
      <c r="C2051">
        <v>8</v>
      </c>
      <c r="F2051" t="s">
        <v>2309</v>
      </c>
      <c r="G2051" t="s">
        <v>786</v>
      </c>
      <c r="H2051" t="s">
        <v>3148</v>
      </c>
      <c r="I2051" t="s">
        <v>3148</v>
      </c>
      <c r="L2051">
        <v>16</v>
      </c>
      <c r="M2051">
        <f t="shared" si="128"/>
        <v>16</v>
      </c>
      <c r="N2051">
        <v>12.5</v>
      </c>
      <c r="O2051">
        <v>9</v>
      </c>
      <c r="P2051" s="46" t="s">
        <v>51</v>
      </c>
      <c r="Q2051" t="s">
        <v>49</v>
      </c>
      <c r="R2051">
        <v>2521.5500000000002</v>
      </c>
      <c r="S2051">
        <v>1348.55</v>
      </c>
      <c r="T2051">
        <v>3.91</v>
      </c>
      <c r="U2051">
        <v>300</v>
      </c>
      <c r="V2051">
        <v>1173</v>
      </c>
      <c r="W2051" t="s">
        <v>107</v>
      </c>
      <c r="X2051" t="s">
        <v>30</v>
      </c>
      <c r="Y2051" s="6">
        <f t="shared" si="129"/>
        <v>644.89769820971867</v>
      </c>
      <c r="Z2051" s="6">
        <f t="shared" si="130"/>
        <v>344.89769820971867</v>
      </c>
      <c r="AA2051" s="6">
        <f t="shared" si="131"/>
        <v>300</v>
      </c>
      <c r="AD2051" s="50">
        <f>Raw[[#This Row],[Net Contractor Cost after rebate]]+Raw[[#This Row],[TotalIncentive]]</f>
        <v>1173</v>
      </c>
      <c r="AH2051" s="69">
        <f>Raw[[#This Row],[Contractor Markup]]/Raw[[#This Row],[RegularPrice]]</f>
        <v>0</v>
      </c>
    </row>
    <row r="2052" spans="1:34" hidden="1" x14ac:dyDescent="0.25">
      <c r="A2052">
        <v>51589</v>
      </c>
      <c r="B2052" t="s">
        <v>2287</v>
      </c>
      <c r="C2052">
        <v>9</v>
      </c>
      <c r="F2052" t="s">
        <v>2310</v>
      </c>
      <c r="G2052" t="s">
        <v>1279</v>
      </c>
      <c r="H2052" t="s">
        <v>3140</v>
      </c>
      <c r="I2052" t="s">
        <v>3140</v>
      </c>
      <c r="L2052">
        <v>20.5</v>
      </c>
      <c r="M2052">
        <f t="shared" si="128"/>
        <v>21</v>
      </c>
      <c r="N2052">
        <v>13.4</v>
      </c>
      <c r="O2052">
        <v>11.2</v>
      </c>
      <c r="P2052" s="46" t="s">
        <v>27</v>
      </c>
      <c r="Q2052" t="s">
        <v>28</v>
      </c>
      <c r="R2052">
        <v>1329.3420000000001</v>
      </c>
      <c r="S2052">
        <v>429.34199999999998</v>
      </c>
      <c r="T2052">
        <v>1.5</v>
      </c>
      <c r="U2052">
        <v>600</v>
      </c>
      <c r="V2052">
        <v>900</v>
      </c>
      <c r="W2052" t="s">
        <v>989</v>
      </c>
      <c r="X2052" t="s">
        <v>30</v>
      </c>
      <c r="Y2052" s="6">
        <f t="shared" si="129"/>
        <v>886.22800000000007</v>
      </c>
      <c r="Z2052" s="6">
        <f t="shared" si="130"/>
        <v>286.22800000000001</v>
      </c>
      <c r="AA2052" s="6">
        <f t="shared" si="131"/>
        <v>600</v>
      </c>
      <c r="AD2052" s="50">
        <f>Raw[[#This Row],[Net Contractor Cost after rebate]]+Raw[[#This Row],[TotalIncentive]]</f>
        <v>900</v>
      </c>
      <c r="AH2052" s="69">
        <f>Raw[[#This Row],[Contractor Markup]]/Raw[[#This Row],[RegularPrice]]</f>
        <v>0</v>
      </c>
    </row>
    <row r="2053" spans="1:34" hidden="1" x14ac:dyDescent="0.25">
      <c r="A2053">
        <v>51591</v>
      </c>
      <c r="B2053" t="s">
        <v>2287</v>
      </c>
      <c r="C2053">
        <v>11</v>
      </c>
      <c r="F2053" t="s">
        <v>2311</v>
      </c>
      <c r="G2053" t="s">
        <v>2238</v>
      </c>
      <c r="H2053" t="s">
        <v>3140</v>
      </c>
      <c r="I2053" t="s">
        <v>3140</v>
      </c>
      <c r="L2053">
        <v>30.5</v>
      </c>
      <c r="M2053">
        <f t="shared" si="128"/>
        <v>31</v>
      </c>
      <c r="N2053">
        <v>16.100000000000001</v>
      </c>
      <c r="O2053">
        <v>13.5</v>
      </c>
      <c r="P2053" s="46" t="s">
        <v>27</v>
      </c>
      <c r="Q2053" t="s">
        <v>28</v>
      </c>
      <c r="R2053">
        <v>916.245</v>
      </c>
      <c r="S2053">
        <v>466.245</v>
      </c>
      <c r="T2053">
        <v>0.75</v>
      </c>
      <c r="U2053">
        <v>600</v>
      </c>
      <c r="V2053">
        <v>450</v>
      </c>
      <c r="W2053" t="s">
        <v>2034</v>
      </c>
      <c r="X2053" t="s">
        <v>30</v>
      </c>
      <c r="Y2053" s="6">
        <f t="shared" si="129"/>
        <v>1221.6600000000001</v>
      </c>
      <c r="Z2053" s="6">
        <f t="shared" si="130"/>
        <v>621.66</v>
      </c>
      <c r="AA2053" s="6">
        <f t="shared" si="131"/>
        <v>600.00000000000011</v>
      </c>
      <c r="AD2053" s="50">
        <f>Raw[[#This Row],[Net Contractor Cost after rebate]]+Raw[[#This Row],[TotalIncentive]]</f>
        <v>450</v>
      </c>
      <c r="AH2053" s="69">
        <f>Raw[[#This Row],[Contractor Markup]]/Raw[[#This Row],[RegularPrice]]</f>
        <v>0</v>
      </c>
    </row>
    <row r="2054" spans="1:34" hidden="1" x14ac:dyDescent="0.25">
      <c r="A2054">
        <v>51591</v>
      </c>
      <c r="B2054" t="s">
        <v>2287</v>
      </c>
      <c r="C2054">
        <v>12</v>
      </c>
      <c r="F2054" t="s">
        <v>2311</v>
      </c>
      <c r="G2054" t="s">
        <v>2238</v>
      </c>
      <c r="H2054" t="s">
        <v>3140</v>
      </c>
      <c r="I2054" t="s">
        <v>3140</v>
      </c>
      <c r="L2054">
        <v>20</v>
      </c>
      <c r="M2054">
        <f t="shared" si="128"/>
        <v>20</v>
      </c>
      <c r="N2054">
        <v>13.6</v>
      </c>
      <c r="O2054">
        <v>9.8000000000000007</v>
      </c>
      <c r="P2054" s="46" t="s">
        <v>27</v>
      </c>
      <c r="Q2054" t="s">
        <v>28</v>
      </c>
      <c r="R2054">
        <v>1891.105</v>
      </c>
      <c r="S2054">
        <v>793.10500000000002</v>
      </c>
      <c r="T2054">
        <v>1.83</v>
      </c>
      <c r="U2054">
        <v>600</v>
      </c>
      <c r="V2054">
        <v>1098</v>
      </c>
      <c r="W2054" t="s">
        <v>2034</v>
      </c>
      <c r="X2054" t="s">
        <v>30</v>
      </c>
      <c r="Y2054" s="6">
        <f t="shared" si="129"/>
        <v>1033.3907103825136</v>
      </c>
      <c r="Z2054" s="6">
        <f t="shared" si="130"/>
        <v>433.39071038251365</v>
      </c>
      <c r="AA2054" s="6">
        <f t="shared" si="131"/>
        <v>600</v>
      </c>
      <c r="AD2054" s="50">
        <f>Raw[[#This Row],[Net Contractor Cost after rebate]]+Raw[[#This Row],[TotalIncentive]]</f>
        <v>1098</v>
      </c>
      <c r="AH2054" s="69">
        <f>Raw[[#This Row],[Contractor Markup]]/Raw[[#This Row],[RegularPrice]]</f>
        <v>0</v>
      </c>
    </row>
    <row r="2055" spans="1:34" hidden="1" x14ac:dyDescent="0.25">
      <c r="A2055">
        <v>51591</v>
      </c>
      <c r="B2055" t="s">
        <v>2287</v>
      </c>
      <c r="C2055">
        <v>13</v>
      </c>
      <c r="F2055" t="s">
        <v>2311</v>
      </c>
      <c r="G2055" t="s">
        <v>2238</v>
      </c>
      <c r="H2055" t="s">
        <v>3140</v>
      </c>
      <c r="I2055" t="s">
        <v>3140</v>
      </c>
      <c r="L2055">
        <v>33.1</v>
      </c>
      <c r="M2055">
        <f t="shared" si="128"/>
        <v>34</v>
      </c>
      <c r="N2055">
        <v>19</v>
      </c>
      <c r="O2055">
        <v>13.5</v>
      </c>
      <c r="P2055" s="46" t="s">
        <v>27</v>
      </c>
      <c r="Q2055" t="s">
        <v>28</v>
      </c>
      <c r="R2055">
        <v>831.09900000000005</v>
      </c>
      <c r="S2055">
        <v>531.09900000000005</v>
      </c>
      <c r="T2055">
        <v>0.5</v>
      </c>
      <c r="U2055">
        <v>600</v>
      </c>
      <c r="V2055">
        <v>300</v>
      </c>
      <c r="W2055" t="s">
        <v>2034</v>
      </c>
      <c r="X2055" t="s">
        <v>30</v>
      </c>
      <c r="Y2055" s="6">
        <f t="shared" si="129"/>
        <v>1662.1980000000001</v>
      </c>
      <c r="Z2055" s="6">
        <f t="shared" si="130"/>
        <v>1062.1980000000001</v>
      </c>
      <c r="AA2055" s="6">
        <f t="shared" si="131"/>
        <v>600</v>
      </c>
      <c r="AD2055" s="50">
        <f>Raw[[#This Row],[Net Contractor Cost after rebate]]+Raw[[#This Row],[TotalIncentive]]</f>
        <v>300</v>
      </c>
      <c r="AH2055" s="69">
        <f>Raw[[#This Row],[Contractor Markup]]/Raw[[#This Row],[RegularPrice]]</f>
        <v>0</v>
      </c>
    </row>
    <row r="2056" spans="1:34" hidden="1" x14ac:dyDescent="0.25">
      <c r="A2056">
        <v>51591</v>
      </c>
      <c r="B2056" t="s">
        <v>2287</v>
      </c>
      <c r="C2056">
        <v>14</v>
      </c>
      <c r="F2056" t="s">
        <v>2312</v>
      </c>
      <c r="G2056" t="s">
        <v>2271</v>
      </c>
      <c r="H2056" t="s">
        <v>3140</v>
      </c>
      <c r="I2056" t="s">
        <v>3140</v>
      </c>
      <c r="L2056">
        <v>18</v>
      </c>
      <c r="M2056">
        <f t="shared" si="128"/>
        <v>18</v>
      </c>
      <c r="N2056">
        <v>10.5</v>
      </c>
      <c r="O2056">
        <v>10</v>
      </c>
      <c r="P2056" s="46" t="s">
        <v>27</v>
      </c>
      <c r="Q2056" t="s">
        <v>28</v>
      </c>
      <c r="R2056">
        <v>1041.5999999999999</v>
      </c>
      <c r="S2056">
        <v>183.6</v>
      </c>
      <c r="T2056">
        <v>1.43</v>
      </c>
      <c r="U2056">
        <v>600</v>
      </c>
      <c r="V2056">
        <v>858</v>
      </c>
      <c r="W2056" t="s">
        <v>876</v>
      </c>
      <c r="X2056" t="s">
        <v>30</v>
      </c>
      <c r="Y2056" s="6">
        <f t="shared" si="129"/>
        <v>728.39160839160832</v>
      </c>
      <c r="Z2056" s="6">
        <f t="shared" si="130"/>
        <v>128.3916083916084</v>
      </c>
      <c r="AA2056" s="6">
        <f t="shared" si="131"/>
        <v>599.99999999999989</v>
      </c>
      <c r="AD2056" s="50">
        <f>Raw[[#This Row],[Net Contractor Cost after rebate]]+Raw[[#This Row],[TotalIncentive]]</f>
        <v>858</v>
      </c>
      <c r="AH2056" s="69">
        <f>Raw[[#This Row],[Contractor Markup]]/Raw[[#This Row],[RegularPrice]]</f>
        <v>0</v>
      </c>
    </row>
    <row r="2057" spans="1:34" hidden="1" x14ac:dyDescent="0.25">
      <c r="A2057">
        <v>51591</v>
      </c>
      <c r="B2057" t="s">
        <v>2287</v>
      </c>
      <c r="C2057">
        <v>15</v>
      </c>
      <c r="F2057" t="s">
        <v>2313</v>
      </c>
      <c r="G2057" t="s">
        <v>2271</v>
      </c>
      <c r="H2057" t="s">
        <v>3140</v>
      </c>
      <c r="I2057" t="s">
        <v>3140</v>
      </c>
      <c r="L2057">
        <v>18</v>
      </c>
      <c r="M2057">
        <f t="shared" si="128"/>
        <v>18</v>
      </c>
      <c r="N2057">
        <v>10.5</v>
      </c>
      <c r="O2057">
        <v>10</v>
      </c>
      <c r="P2057" s="46" t="s">
        <v>27</v>
      </c>
      <c r="Q2057" t="s">
        <v>28</v>
      </c>
      <c r="R2057">
        <v>1041.5999999999999</v>
      </c>
      <c r="S2057">
        <v>183.6</v>
      </c>
      <c r="T2057">
        <v>1.43</v>
      </c>
      <c r="U2057">
        <v>600</v>
      </c>
      <c r="V2057">
        <v>858</v>
      </c>
      <c r="W2057" t="s">
        <v>2314</v>
      </c>
      <c r="X2057" t="s">
        <v>30</v>
      </c>
      <c r="Y2057" s="6">
        <f t="shared" si="129"/>
        <v>728.39160839160832</v>
      </c>
      <c r="Z2057" s="6">
        <f t="shared" si="130"/>
        <v>128.3916083916084</v>
      </c>
      <c r="AA2057" s="6">
        <f t="shared" si="131"/>
        <v>599.99999999999989</v>
      </c>
      <c r="AD2057" s="50">
        <f>Raw[[#This Row],[Net Contractor Cost after rebate]]+Raw[[#This Row],[TotalIncentive]]</f>
        <v>858</v>
      </c>
      <c r="AH2057" s="69">
        <f>Raw[[#This Row],[Contractor Markup]]/Raw[[#This Row],[RegularPrice]]</f>
        <v>0</v>
      </c>
    </row>
    <row r="2058" spans="1:34" hidden="1" x14ac:dyDescent="0.25">
      <c r="A2058">
        <v>51591</v>
      </c>
      <c r="B2058" t="s">
        <v>2287</v>
      </c>
      <c r="C2058">
        <v>16</v>
      </c>
      <c r="F2058" t="s">
        <v>2315</v>
      </c>
      <c r="G2058" t="s">
        <v>2238</v>
      </c>
      <c r="H2058" t="s">
        <v>3139</v>
      </c>
      <c r="I2058" t="s">
        <v>3139</v>
      </c>
      <c r="L2058">
        <v>19</v>
      </c>
      <c r="M2058">
        <f t="shared" si="128"/>
        <v>19</v>
      </c>
      <c r="N2058">
        <v>12.1</v>
      </c>
      <c r="O2058">
        <v>9</v>
      </c>
      <c r="P2058" s="46" t="s">
        <v>51</v>
      </c>
      <c r="Q2058" t="s">
        <v>49</v>
      </c>
      <c r="R2058">
        <v>4400</v>
      </c>
      <c r="S2058">
        <v>3026</v>
      </c>
      <c r="T2058">
        <v>4.58</v>
      </c>
      <c r="U2058">
        <v>300</v>
      </c>
      <c r="V2058">
        <v>1374</v>
      </c>
      <c r="W2058" t="s">
        <v>621</v>
      </c>
      <c r="X2058" t="s">
        <v>30</v>
      </c>
      <c r="Y2058" s="6">
        <f t="shared" si="129"/>
        <v>960.69868995633192</v>
      </c>
      <c r="Z2058" s="6">
        <f t="shared" si="130"/>
        <v>660.69868995633192</v>
      </c>
      <c r="AA2058" s="6">
        <f t="shared" si="131"/>
        <v>300</v>
      </c>
      <c r="AD2058" s="50">
        <f>Raw[[#This Row],[Net Contractor Cost after rebate]]+Raw[[#This Row],[TotalIncentive]]</f>
        <v>1374</v>
      </c>
      <c r="AH2058" s="69">
        <f>Raw[[#This Row],[Contractor Markup]]/Raw[[#This Row],[RegularPrice]]</f>
        <v>0</v>
      </c>
    </row>
    <row r="2059" spans="1:34" hidden="1" x14ac:dyDescent="0.25">
      <c r="A2059">
        <v>51591</v>
      </c>
      <c r="B2059" t="s">
        <v>2287</v>
      </c>
      <c r="C2059">
        <v>17</v>
      </c>
      <c r="F2059" t="s">
        <v>2316</v>
      </c>
      <c r="G2059" t="s">
        <v>2271</v>
      </c>
      <c r="H2059" t="s">
        <v>3154</v>
      </c>
      <c r="I2059" t="s">
        <v>3154</v>
      </c>
      <c r="L2059">
        <v>18</v>
      </c>
      <c r="M2059">
        <f t="shared" si="128"/>
        <v>18</v>
      </c>
      <c r="N2059">
        <v>8.6</v>
      </c>
      <c r="O2059">
        <v>10</v>
      </c>
      <c r="P2059" s="46" t="s">
        <v>27</v>
      </c>
      <c r="Q2059" t="s">
        <v>28</v>
      </c>
      <c r="R2059">
        <v>1058.7719999999999</v>
      </c>
      <c r="S2059">
        <v>-57.228000000000101</v>
      </c>
      <c r="T2059">
        <v>1.86</v>
      </c>
      <c r="U2059">
        <v>600</v>
      </c>
      <c r="V2059">
        <v>1116</v>
      </c>
      <c r="W2059" t="s">
        <v>975</v>
      </c>
      <c r="X2059" t="s">
        <v>30</v>
      </c>
      <c r="Y2059" s="6">
        <f t="shared" si="129"/>
        <v>569.23225806451603</v>
      </c>
      <c r="Z2059" s="6">
        <f t="shared" si="130"/>
        <v>-30.767741935483922</v>
      </c>
      <c r="AA2059" s="6">
        <f t="shared" si="131"/>
        <v>600</v>
      </c>
      <c r="AD2059" s="50">
        <f>Raw[[#This Row],[Net Contractor Cost after rebate]]+Raw[[#This Row],[TotalIncentive]]</f>
        <v>1116</v>
      </c>
      <c r="AH2059" s="69">
        <f>Raw[[#This Row],[Contractor Markup]]/Raw[[#This Row],[RegularPrice]]</f>
        <v>0</v>
      </c>
    </row>
    <row r="2060" spans="1:34" hidden="1" x14ac:dyDescent="0.25">
      <c r="A2060">
        <v>51591</v>
      </c>
      <c r="B2060" t="s">
        <v>2287</v>
      </c>
      <c r="C2060">
        <v>18</v>
      </c>
      <c r="F2060" t="s">
        <v>2318</v>
      </c>
      <c r="G2060" t="s">
        <v>2283</v>
      </c>
      <c r="H2060" t="s">
        <v>3140</v>
      </c>
      <c r="I2060" t="s">
        <v>3140</v>
      </c>
      <c r="L2060">
        <v>19.100000000000001</v>
      </c>
      <c r="M2060">
        <f t="shared" si="128"/>
        <v>20</v>
      </c>
      <c r="N2060">
        <v>12</v>
      </c>
      <c r="O2060">
        <v>9.9</v>
      </c>
      <c r="P2060" s="46" t="s">
        <v>27</v>
      </c>
      <c r="Q2060" t="s">
        <v>28</v>
      </c>
      <c r="R2060">
        <v>1931.51</v>
      </c>
      <c r="S2060">
        <v>131.51</v>
      </c>
      <c r="T2060">
        <v>3</v>
      </c>
      <c r="U2060">
        <v>600</v>
      </c>
      <c r="V2060">
        <v>1800</v>
      </c>
      <c r="W2060" t="s">
        <v>867</v>
      </c>
      <c r="X2060" t="s">
        <v>30</v>
      </c>
      <c r="Y2060" s="6">
        <f t="shared" si="129"/>
        <v>643.8366666666667</v>
      </c>
      <c r="Z2060" s="6">
        <f t="shared" si="130"/>
        <v>43.836666666666666</v>
      </c>
      <c r="AA2060" s="6">
        <f t="shared" si="131"/>
        <v>600</v>
      </c>
      <c r="AD2060" s="50">
        <f>Raw[[#This Row],[Net Contractor Cost after rebate]]+Raw[[#This Row],[TotalIncentive]]</f>
        <v>1800</v>
      </c>
      <c r="AH2060" s="69">
        <f>Raw[[#This Row],[Contractor Markup]]/Raw[[#This Row],[RegularPrice]]</f>
        <v>0</v>
      </c>
    </row>
    <row r="2061" spans="1:34" hidden="1" x14ac:dyDescent="0.25">
      <c r="A2061">
        <v>51591</v>
      </c>
      <c r="B2061" t="s">
        <v>2287</v>
      </c>
      <c r="C2061">
        <v>19</v>
      </c>
      <c r="F2061" t="s">
        <v>2318</v>
      </c>
      <c r="G2061" t="s">
        <v>2283</v>
      </c>
      <c r="H2061" t="s">
        <v>3140</v>
      </c>
      <c r="I2061" t="s">
        <v>3140</v>
      </c>
      <c r="L2061">
        <v>19.100000000000001</v>
      </c>
      <c r="M2061">
        <f t="shared" si="128"/>
        <v>20</v>
      </c>
      <c r="N2061">
        <v>12</v>
      </c>
      <c r="O2061">
        <v>9.9</v>
      </c>
      <c r="P2061" s="46" t="s">
        <v>27</v>
      </c>
      <c r="Q2061" t="s">
        <v>28</v>
      </c>
      <c r="R2061">
        <v>1931.51</v>
      </c>
      <c r="S2061">
        <v>131.51</v>
      </c>
      <c r="T2061">
        <v>3</v>
      </c>
      <c r="U2061">
        <v>600</v>
      </c>
      <c r="V2061">
        <v>1800</v>
      </c>
      <c r="W2061" t="s">
        <v>867</v>
      </c>
      <c r="X2061" t="s">
        <v>30</v>
      </c>
      <c r="Y2061" s="6">
        <f t="shared" si="129"/>
        <v>643.8366666666667</v>
      </c>
      <c r="Z2061" s="6">
        <f t="shared" si="130"/>
        <v>43.836666666666666</v>
      </c>
      <c r="AA2061" s="6">
        <f t="shared" si="131"/>
        <v>600</v>
      </c>
      <c r="AD2061" s="50">
        <f>Raw[[#This Row],[Net Contractor Cost after rebate]]+Raw[[#This Row],[TotalIncentive]]</f>
        <v>1800</v>
      </c>
      <c r="AH2061" s="69">
        <f>Raw[[#This Row],[Contractor Markup]]/Raw[[#This Row],[RegularPrice]]</f>
        <v>0</v>
      </c>
    </row>
    <row r="2062" spans="1:34" hidden="1" x14ac:dyDescent="0.25">
      <c r="A2062">
        <v>51591</v>
      </c>
      <c r="B2062" t="s">
        <v>2287</v>
      </c>
      <c r="C2062">
        <v>20</v>
      </c>
      <c r="F2062" t="s">
        <v>2319</v>
      </c>
      <c r="G2062" t="s">
        <v>2247</v>
      </c>
      <c r="H2062" t="s">
        <v>3140</v>
      </c>
      <c r="I2062" t="s">
        <v>3140</v>
      </c>
      <c r="L2062">
        <v>20.5</v>
      </c>
      <c r="M2062">
        <f t="shared" si="128"/>
        <v>21</v>
      </c>
      <c r="N2062">
        <v>13.4</v>
      </c>
      <c r="O2062">
        <v>11.2</v>
      </c>
      <c r="P2062" s="46" t="s">
        <v>27</v>
      </c>
      <c r="Q2062" t="s">
        <v>28</v>
      </c>
      <c r="R2062">
        <v>1294.6279999999999</v>
      </c>
      <c r="S2062">
        <v>394.62799999999999</v>
      </c>
      <c r="T2062">
        <v>1.5</v>
      </c>
      <c r="U2062">
        <v>600</v>
      </c>
      <c r="V2062">
        <v>900</v>
      </c>
      <c r="W2062" t="s">
        <v>701</v>
      </c>
      <c r="X2062" t="s">
        <v>30</v>
      </c>
      <c r="Y2062" s="6">
        <f t="shared" si="129"/>
        <v>863.08533333333332</v>
      </c>
      <c r="Z2062" s="6">
        <f t="shared" si="130"/>
        <v>263.08533333333332</v>
      </c>
      <c r="AA2062" s="6">
        <f t="shared" si="131"/>
        <v>600</v>
      </c>
      <c r="AD2062" s="50">
        <f>Raw[[#This Row],[Net Contractor Cost after rebate]]+Raw[[#This Row],[TotalIncentive]]</f>
        <v>900</v>
      </c>
      <c r="AH2062" s="69">
        <f>Raw[[#This Row],[Contractor Markup]]/Raw[[#This Row],[RegularPrice]]</f>
        <v>0</v>
      </c>
    </row>
    <row r="2063" spans="1:34" hidden="1" x14ac:dyDescent="0.25">
      <c r="A2063">
        <v>51591</v>
      </c>
      <c r="B2063" t="s">
        <v>2287</v>
      </c>
      <c r="C2063">
        <v>21</v>
      </c>
      <c r="F2063" t="s">
        <v>2320</v>
      </c>
      <c r="G2063" t="s">
        <v>2238</v>
      </c>
      <c r="H2063" t="s">
        <v>3140</v>
      </c>
      <c r="I2063" t="s">
        <v>3140</v>
      </c>
      <c r="L2063">
        <v>17</v>
      </c>
      <c r="M2063">
        <f t="shared" si="128"/>
        <v>17</v>
      </c>
      <c r="N2063">
        <v>9.9</v>
      </c>
      <c r="O2063">
        <v>9</v>
      </c>
      <c r="P2063" s="46" t="s">
        <v>27</v>
      </c>
      <c r="Q2063" t="s">
        <v>40</v>
      </c>
      <c r="R2063">
        <v>568.64</v>
      </c>
      <c r="S2063">
        <v>168.64</v>
      </c>
      <c r="T2063">
        <v>1</v>
      </c>
      <c r="U2063">
        <v>400</v>
      </c>
      <c r="V2063">
        <v>400</v>
      </c>
      <c r="W2063" t="s">
        <v>420</v>
      </c>
      <c r="X2063" t="s">
        <v>30</v>
      </c>
      <c r="Y2063" s="6">
        <f t="shared" si="129"/>
        <v>568.64</v>
      </c>
      <c r="Z2063" s="6">
        <f t="shared" si="130"/>
        <v>168.64</v>
      </c>
      <c r="AA2063" s="6">
        <f t="shared" si="131"/>
        <v>400</v>
      </c>
      <c r="AD2063" s="50">
        <f>Raw[[#This Row],[Net Contractor Cost after rebate]]+Raw[[#This Row],[TotalIncentive]]</f>
        <v>400</v>
      </c>
      <c r="AH2063" s="69">
        <f>Raw[[#This Row],[Contractor Markup]]/Raw[[#This Row],[RegularPrice]]</f>
        <v>0</v>
      </c>
    </row>
    <row r="2064" spans="1:34" hidden="1" x14ac:dyDescent="0.25">
      <c r="A2064">
        <v>51591</v>
      </c>
      <c r="B2064" t="s">
        <v>2287</v>
      </c>
      <c r="C2064">
        <v>22</v>
      </c>
      <c r="F2064" t="s">
        <v>2321</v>
      </c>
      <c r="G2064" t="s">
        <v>2247</v>
      </c>
      <c r="H2064" t="s">
        <v>3139</v>
      </c>
      <c r="I2064" t="s">
        <v>3139</v>
      </c>
      <c r="L2064">
        <v>15</v>
      </c>
      <c r="M2064">
        <f t="shared" si="128"/>
        <v>15</v>
      </c>
      <c r="N2064">
        <v>12.5</v>
      </c>
      <c r="O2064">
        <v>9.5</v>
      </c>
      <c r="P2064" s="46" t="s">
        <v>51</v>
      </c>
      <c r="Q2064" t="s">
        <v>100</v>
      </c>
      <c r="R2064">
        <v>1762</v>
      </c>
      <c r="S2064">
        <v>892</v>
      </c>
      <c r="T2064">
        <v>2.9</v>
      </c>
      <c r="U2064">
        <v>300</v>
      </c>
      <c r="V2064">
        <v>870</v>
      </c>
      <c r="W2064" t="s">
        <v>1685</v>
      </c>
      <c r="X2064" t="s">
        <v>30</v>
      </c>
      <c r="Y2064" s="6">
        <f t="shared" si="129"/>
        <v>607.58620689655174</v>
      </c>
      <c r="Z2064" s="6">
        <f t="shared" si="130"/>
        <v>307.58620689655174</v>
      </c>
      <c r="AA2064" s="6">
        <f t="shared" si="131"/>
        <v>300</v>
      </c>
      <c r="AD2064" s="50">
        <f>Raw[[#This Row],[Net Contractor Cost after rebate]]+Raw[[#This Row],[TotalIncentive]]</f>
        <v>870</v>
      </c>
      <c r="AH2064" s="69">
        <f>Raw[[#This Row],[Contractor Markup]]/Raw[[#This Row],[RegularPrice]]</f>
        <v>0</v>
      </c>
    </row>
    <row r="2065" spans="1:34" hidden="1" x14ac:dyDescent="0.25">
      <c r="A2065">
        <v>51591</v>
      </c>
      <c r="B2065" t="s">
        <v>2287</v>
      </c>
      <c r="C2065">
        <v>23</v>
      </c>
      <c r="F2065" t="s">
        <v>2322</v>
      </c>
      <c r="G2065" t="s">
        <v>2247</v>
      </c>
      <c r="H2065" t="s">
        <v>3140</v>
      </c>
      <c r="I2065" t="s">
        <v>3140</v>
      </c>
      <c r="L2065">
        <v>18</v>
      </c>
      <c r="M2065">
        <f t="shared" si="128"/>
        <v>18</v>
      </c>
      <c r="N2065">
        <v>10.5</v>
      </c>
      <c r="O2065">
        <v>10</v>
      </c>
      <c r="P2065" s="46" t="s">
        <v>27</v>
      </c>
      <c r="Q2065" t="s">
        <v>28</v>
      </c>
      <c r="R2065">
        <v>1041.5999999999999</v>
      </c>
      <c r="S2065">
        <v>183.6</v>
      </c>
      <c r="T2065">
        <v>1.43</v>
      </c>
      <c r="U2065">
        <v>600</v>
      </c>
      <c r="V2065">
        <v>858</v>
      </c>
      <c r="W2065" t="s">
        <v>53</v>
      </c>
      <c r="X2065" t="s">
        <v>30</v>
      </c>
      <c r="Y2065" s="6">
        <f t="shared" si="129"/>
        <v>728.39160839160832</v>
      </c>
      <c r="Z2065" s="6">
        <f t="shared" si="130"/>
        <v>128.3916083916084</v>
      </c>
      <c r="AA2065" s="6">
        <f t="shared" si="131"/>
        <v>599.99999999999989</v>
      </c>
      <c r="AD2065" s="50">
        <f>Raw[[#This Row],[Net Contractor Cost after rebate]]+Raw[[#This Row],[TotalIncentive]]</f>
        <v>858</v>
      </c>
      <c r="AH2065" s="69">
        <f>Raw[[#This Row],[Contractor Markup]]/Raw[[#This Row],[RegularPrice]]</f>
        <v>0</v>
      </c>
    </row>
    <row r="2066" spans="1:34" hidden="1" x14ac:dyDescent="0.25">
      <c r="A2066">
        <v>51591</v>
      </c>
      <c r="B2066" t="s">
        <v>2287</v>
      </c>
      <c r="C2066">
        <v>24</v>
      </c>
      <c r="F2066" t="s">
        <v>2323</v>
      </c>
      <c r="G2066" t="s">
        <v>2247</v>
      </c>
      <c r="H2066" t="s">
        <v>3140</v>
      </c>
      <c r="I2066" t="s">
        <v>3140</v>
      </c>
      <c r="L2066">
        <v>21.6</v>
      </c>
      <c r="M2066">
        <f t="shared" si="128"/>
        <v>22</v>
      </c>
      <c r="N2066">
        <v>13</v>
      </c>
      <c r="O2066">
        <v>11.7</v>
      </c>
      <c r="P2066" s="46" t="s">
        <v>27</v>
      </c>
      <c r="Q2066" t="s">
        <v>28</v>
      </c>
      <c r="R2066">
        <v>942</v>
      </c>
      <c r="S2066">
        <v>246</v>
      </c>
      <c r="T2066">
        <v>1.1599999999999999</v>
      </c>
      <c r="U2066">
        <v>600</v>
      </c>
      <c r="V2066">
        <v>696</v>
      </c>
      <c r="W2066" t="s">
        <v>63</v>
      </c>
      <c r="X2066" t="s">
        <v>30</v>
      </c>
      <c r="Y2066" s="6">
        <f t="shared" si="129"/>
        <v>812.06896551724139</v>
      </c>
      <c r="Z2066" s="6">
        <f t="shared" si="130"/>
        <v>212.06896551724139</v>
      </c>
      <c r="AA2066" s="6">
        <f t="shared" si="131"/>
        <v>600</v>
      </c>
      <c r="AD2066" s="50">
        <f>Raw[[#This Row],[Net Contractor Cost after rebate]]+Raw[[#This Row],[TotalIncentive]]</f>
        <v>696</v>
      </c>
      <c r="AH2066" s="69">
        <f>Raw[[#This Row],[Contractor Markup]]/Raw[[#This Row],[RegularPrice]]</f>
        <v>0</v>
      </c>
    </row>
    <row r="2067" spans="1:34" hidden="1" x14ac:dyDescent="0.25">
      <c r="A2067">
        <v>51591</v>
      </c>
      <c r="B2067" t="s">
        <v>2287</v>
      </c>
      <c r="C2067">
        <v>25</v>
      </c>
      <c r="F2067" t="s">
        <v>2323</v>
      </c>
      <c r="G2067" t="s">
        <v>2247</v>
      </c>
      <c r="H2067" t="s">
        <v>3140</v>
      </c>
      <c r="I2067" t="s">
        <v>3140</v>
      </c>
      <c r="L2067">
        <v>21.6</v>
      </c>
      <c r="M2067">
        <f t="shared" si="128"/>
        <v>22</v>
      </c>
      <c r="N2067">
        <v>13</v>
      </c>
      <c r="O2067">
        <v>11.7</v>
      </c>
      <c r="P2067" s="46" t="s">
        <v>27</v>
      </c>
      <c r="Q2067" t="s">
        <v>28</v>
      </c>
      <c r="R2067">
        <v>942</v>
      </c>
      <c r="S2067">
        <v>246</v>
      </c>
      <c r="T2067">
        <v>1.1599999999999999</v>
      </c>
      <c r="U2067">
        <v>600</v>
      </c>
      <c r="V2067">
        <v>696</v>
      </c>
      <c r="W2067" t="s">
        <v>63</v>
      </c>
      <c r="X2067" t="s">
        <v>30</v>
      </c>
      <c r="Y2067" s="6">
        <f t="shared" si="129"/>
        <v>812.06896551724139</v>
      </c>
      <c r="Z2067" s="6">
        <f t="shared" si="130"/>
        <v>212.06896551724139</v>
      </c>
      <c r="AA2067" s="6">
        <f t="shared" si="131"/>
        <v>600</v>
      </c>
      <c r="AD2067" s="50">
        <f>Raw[[#This Row],[Net Contractor Cost after rebate]]+Raw[[#This Row],[TotalIncentive]]</f>
        <v>696</v>
      </c>
      <c r="AH2067" s="69">
        <f>Raw[[#This Row],[Contractor Markup]]/Raw[[#This Row],[RegularPrice]]</f>
        <v>0</v>
      </c>
    </row>
    <row r="2068" spans="1:34" hidden="1" x14ac:dyDescent="0.25">
      <c r="A2068">
        <v>51591</v>
      </c>
      <c r="B2068" t="s">
        <v>2287</v>
      </c>
      <c r="C2068">
        <v>1</v>
      </c>
      <c r="F2068" t="s">
        <v>2324</v>
      </c>
      <c r="G2068" t="s">
        <v>2247</v>
      </c>
      <c r="H2068" t="s">
        <v>3140</v>
      </c>
      <c r="I2068" t="s">
        <v>3140</v>
      </c>
      <c r="L2068">
        <v>20</v>
      </c>
      <c r="M2068">
        <f t="shared" ref="M2068:M2131" si="132">ROUNDUP(L2068,0)</f>
        <v>20</v>
      </c>
      <c r="N2068">
        <v>12.7</v>
      </c>
      <c r="O2068">
        <v>10</v>
      </c>
      <c r="P2068" s="46" t="s">
        <v>27</v>
      </c>
      <c r="Q2068" t="s">
        <v>28</v>
      </c>
      <c r="R2068">
        <v>1451.73</v>
      </c>
      <c r="S2068">
        <v>551.73</v>
      </c>
      <c r="T2068">
        <v>1.5</v>
      </c>
      <c r="U2068">
        <v>600</v>
      </c>
      <c r="V2068">
        <v>900</v>
      </c>
      <c r="W2068" t="s">
        <v>548</v>
      </c>
      <c r="X2068" t="s">
        <v>30</v>
      </c>
      <c r="Y2068" s="6">
        <f t="shared" ref="Y2068:Y2133" si="133">R2068/T2068</f>
        <v>967.82</v>
      </c>
      <c r="Z2068" s="6">
        <f t="shared" ref="Z2068:Z2133" si="134">S2068/T2068</f>
        <v>367.82</v>
      </c>
      <c r="AA2068" s="6">
        <f t="shared" ref="AA2068:AA2131" si="135">Y2068-Z2068</f>
        <v>600</v>
      </c>
      <c r="AD2068" s="50">
        <f>Raw[[#This Row],[Net Contractor Cost after rebate]]+Raw[[#This Row],[TotalIncentive]]</f>
        <v>900</v>
      </c>
      <c r="AH2068" s="69">
        <f>Raw[[#This Row],[Contractor Markup]]/Raw[[#This Row],[RegularPrice]]</f>
        <v>0</v>
      </c>
    </row>
    <row r="2069" spans="1:34" hidden="1" x14ac:dyDescent="0.25">
      <c r="A2069">
        <v>51591</v>
      </c>
      <c r="B2069" t="s">
        <v>2287</v>
      </c>
      <c r="C2069">
        <v>2</v>
      </c>
      <c r="F2069" t="s">
        <v>2325</v>
      </c>
      <c r="G2069" t="s">
        <v>2056</v>
      </c>
      <c r="H2069" t="s">
        <v>3140</v>
      </c>
      <c r="I2069" t="s">
        <v>3140</v>
      </c>
      <c r="L2069">
        <v>18</v>
      </c>
      <c r="M2069">
        <f t="shared" si="132"/>
        <v>18</v>
      </c>
      <c r="N2069">
        <v>8.6</v>
      </c>
      <c r="O2069">
        <v>10</v>
      </c>
      <c r="P2069" s="46" t="s">
        <v>27</v>
      </c>
      <c r="Q2069" t="s">
        <v>28</v>
      </c>
      <c r="R2069">
        <v>1058.7719999999999</v>
      </c>
      <c r="S2069">
        <v>-57.228000000000101</v>
      </c>
      <c r="T2069">
        <v>1.86</v>
      </c>
      <c r="U2069">
        <v>600</v>
      </c>
      <c r="V2069">
        <v>1116</v>
      </c>
      <c r="W2069" t="s">
        <v>518</v>
      </c>
      <c r="X2069" t="s">
        <v>30</v>
      </c>
      <c r="Y2069" s="6">
        <f t="shared" si="133"/>
        <v>569.23225806451603</v>
      </c>
      <c r="Z2069" s="6">
        <f t="shared" si="134"/>
        <v>-30.767741935483922</v>
      </c>
      <c r="AA2069" s="6">
        <f t="shared" si="135"/>
        <v>600</v>
      </c>
      <c r="AD2069" s="50">
        <f>Raw[[#This Row],[Net Contractor Cost after rebate]]+Raw[[#This Row],[TotalIncentive]]</f>
        <v>1116</v>
      </c>
      <c r="AH2069" s="69">
        <f>Raw[[#This Row],[Contractor Markup]]/Raw[[#This Row],[RegularPrice]]</f>
        <v>0</v>
      </c>
    </row>
    <row r="2070" spans="1:34" hidden="1" x14ac:dyDescent="0.25">
      <c r="A2070">
        <v>51591</v>
      </c>
      <c r="B2070" t="s">
        <v>2287</v>
      </c>
      <c r="C2070">
        <v>3</v>
      </c>
      <c r="F2070" t="s">
        <v>2326</v>
      </c>
      <c r="G2070" t="s">
        <v>2247</v>
      </c>
      <c r="H2070" t="s">
        <v>3139</v>
      </c>
      <c r="I2070" t="s">
        <v>3139</v>
      </c>
      <c r="L2070">
        <v>17.25</v>
      </c>
      <c r="M2070">
        <f t="shared" si="132"/>
        <v>18</v>
      </c>
      <c r="N2070">
        <v>13</v>
      </c>
      <c r="O2070">
        <v>9</v>
      </c>
      <c r="P2070" s="46" t="s">
        <v>51</v>
      </c>
      <c r="Q2070" t="s">
        <v>49</v>
      </c>
      <c r="R2070">
        <v>2809</v>
      </c>
      <c r="S2070">
        <v>1879</v>
      </c>
      <c r="T2070">
        <v>3.1</v>
      </c>
      <c r="U2070">
        <v>300</v>
      </c>
      <c r="V2070">
        <v>930</v>
      </c>
      <c r="W2070" t="s">
        <v>2327</v>
      </c>
      <c r="X2070" t="s">
        <v>30</v>
      </c>
      <c r="Y2070" s="6">
        <f t="shared" si="133"/>
        <v>906.12903225806451</v>
      </c>
      <c r="Z2070" s="6">
        <f t="shared" si="134"/>
        <v>606.12903225806451</v>
      </c>
      <c r="AA2070" s="6">
        <f t="shared" si="135"/>
        <v>300</v>
      </c>
      <c r="AD2070" s="50">
        <f>Raw[[#This Row],[Net Contractor Cost after rebate]]+Raw[[#This Row],[TotalIncentive]]</f>
        <v>930</v>
      </c>
      <c r="AH2070" s="69">
        <f>Raw[[#This Row],[Contractor Markup]]/Raw[[#This Row],[RegularPrice]]</f>
        <v>0</v>
      </c>
    </row>
    <row r="2071" spans="1:34" hidden="1" x14ac:dyDescent="0.25">
      <c r="A2071">
        <v>51591</v>
      </c>
      <c r="B2071" t="s">
        <v>2287</v>
      </c>
      <c r="C2071">
        <v>4</v>
      </c>
      <c r="F2071" t="s">
        <v>2328</v>
      </c>
      <c r="G2071" t="s">
        <v>2229</v>
      </c>
      <c r="H2071" t="s">
        <v>3139</v>
      </c>
      <c r="I2071" t="s">
        <v>3139</v>
      </c>
      <c r="L2071">
        <v>16.5</v>
      </c>
      <c r="M2071">
        <f t="shared" si="132"/>
        <v>17</v>
      </c>
      <c r="N2071">
        <v>13</v>
      </c>
      <c r="O2071">
        <v>9.6</v>
      </c>
      <c r="P2071" s="46" t="s">
        <v>51</v>
      </c>
      <c r="Q2071" t="s">
        <v>49</v>
      </c>
      <c r="R2071">
        <v>2166</v>
      </c>
      <c r="S2071">
        <v>966</v>
      </c>
      <c r="T2071">
        <v>4</v>
      </c>
      <c r="U2071">
        <v>300</v>
      </c>
      <c r="V2071">
        <v>1200</v>
      </c>
      <c r="W2071" t="s">
        <v>659</v>
      </c>
      <c r="X2071" t="s">
        <v>30</v>
      </c>
      <c r="Y2071" s="6">
        <f t="shared" si="133"/>
        <v>541.5</v>
      </c>
      <c r="Z2071" s="6">
        <f t="shared" si="134"/>
        <v>241.5</v>
      </c>
      <c r="AA2071" s="6">
        <f t="shared" si="135"/>
        <v>300</v>
      </c>
      <c r="AD2071" s="50">
        <f>Raw[[#This Row],[Net Contractor Cost after rebate]]+Raw[[#This Row],[TotalIncentive]]</f>
        <v>1200</v>
      </c>
      <c r="AH2071" s="69">
        <f>Raw[[#This Row],[Contractor Markup]]/Raw[[#This Row],[RegularPrice]]</f>
        <v>0</v>
      </c>
    </row>
    <row r="2072" spans="1:34" hidden="1" x14ac:dyDescent="0.25">
      <c r="A2072">
        <v>51591</v>
      </c>
      <c r="B2072" t="s">
        <v>2287</v>
      </c>
      <c r="C2072">
        <v>5</v>
      </c>
      <c r="F2072" t="s">
        <v>2329</v>
      </c>
      <c r="G2072" t="s">
        <v>2271</v>
      </c>
      <c r="H2072" t="s">
        <v>3148</v>
      </c>
      <c r="I2072" t="s">
        <v>3148</v>
      </c>
      <c r="L2072">
        <v>15.5</v>
      </c>
      <c r="M2072">
        <f t="shared" si="132"/>
        <v>16</v>
      </c>
      <c r="N2072">
        <v>13</v>
      </c>
      <c r="O2072">
        <v>9</v>
      </c>
      <c r="P2072" s="46" t="s">
        <v>51</v>
      </c>
      <c r="Q2072" t="s">
        <v>100</v>
      </c>
      <c r="R2072">
        <v>1471.44</v>
      </c>
      <c r="S2072">
        <v>736.44</v>
      </c>
      <c r="T2072">
        <v>2.4500000000000002</v>
      </c>
      <c r="U2072">
        <v>300</v>
      </c>
      <c r="V2072">
        <v>735</v>
      </c>
      <c r="W2072" t="s">
        <v>330</v>
      </c>
      <c r="X2072" t="s">
        <v>30</v>
      </c>
      <c r="Y2072" s="6">
        <f t="shared" si="133"/>
        <v>600.58775510204077</v>
      </c>
      <c r="Z2072" s="6">
        <f t="shared" si="134"/>
        <v>300.58775510204083</v>
      </c>
      <c r="AA2072" s="6">
        <f t="shared" si="135"/>
        <v>299.99999999999994</v>
      </c>
      <c r="AD2072" s="50">
        <f>Raw[[#This Row],[Net Contractor Cost after rebate]]+Raw[[#This Row],[TotalIncentive]]</f>
        <v>735</v>
      </c>
      <c r="AH2072" s="69">
        <f>Raw[[#This Row],[Contractor Markup]]/Raw[[#This Row],[RegularPrice]]</f>
        <v>0</v>
      </c>
    </row>
    <row r="2073" spans="1:34" hidden="1" x14ac:dyDescent="0.25">
      <c r="A2073">
        <v>51591</v>
      </c>
      <c r="B2073" t="s">
        <v>2287</v>
      </c>
      <c r="C2073">
        <v>6</v>
      </c>
      <c r="F2073" t="s">
        <v>2330</v>
      </c>
      <c r="G2073" t="s">
        <v>2238</v>
      </c>
      <c r="H2073" t="s">
        <v>3140</v>
      </c>
      <c r="I2073" t="s">
        <v>3140</v>
      </c>
      <c r="L2073">
        <v>18</v>
      </c>
      <c r="M2073">
        <f t="shared" si="132"/>
        <v>18</v>
      </c>
      <c r="N2073">
        <v>9.9</v>
      </c>
      <c r="O2073">
        <v>10</v>
      </c>
      <c r="P2073" s="46" t="s">
        <v>27</v>
      </c>
      <c r="Q2073" t="s">
        <v>28</v>
      </c>
      <c r="R2073">
        <v>642.91399999999999</v>
      </c>
      <c r="S2073">
        <v>42.914000000000001</v>
      </c>
      <c r="T2073">
        <v>1</v>
      </c>
      <c r="U2073">
        <v>600</v>
      </c>
      <c r="V2073">
        <v>600</v>
      </c>
      <c r="W2073" t="s">
        <v>320</v>
      </c>
      <c r="X2073" t="s">
        <v>30</v>
      </c>
      <c r="Y2073" s="6">
        <f t="shared" si="133"/>
        <v>642.91399999999999</v>
      </c>
      <c r="Z2073" s="6">
        <f t="shared" si="134"/>
        <v>42.914000000000001</v>
      </c>
      <c r="AA2073" s="6">
        <f t="shared" si="135"/>
        <v>600</v>
      </c>
      <c r="AD2073" s="50">
        <f>Raw[[#This Row],[Net Contractor Cost after rebate]]+Raw[[#This Row],[TotalIncentive]]</f>
        <v>600</v>
      </c>
      <c r="AH2073" s="69">
        <f>Raw[[#This Row],[Contractor Markup]]/Raw[[#This Row],[RegularPrice]]</f>
        <v>0</v>
      </c>
    </row>
    <row r="2074" spans="1:34" hidden="1" x14ac:dyDescent="0.25">
      <c r="A2074">
        <v>51591</v>
      </c>
      <c r="B2074" t="s">
        <v>2287</v>
      </c>
      <c r="C2074">
        <v>7</v>
      </c>
      <c r="F2074" t="s">
        <v>2331</v>
      </c>
      <c r="G2074" t="s">
        <v>2238</v>
      </c>
      <c r="H2074" t="s">
        <v>3140</v>
      </c>
      <c r="I2074" t="s">
        <v>3140</v>
      </c>
      <c r="L2074">
        <v>19</v>
      </c>
      <c r="M2074">
        <f t="shared" si="132"/>
        <v>19</v>
      </c>
      <c r="N2074">
        <v>10.6</v>
      </c>
      <c r="O2074">
        <v>10.6</v>
      </c>
      <c r="P2074" s="46" t="s">
        <v>27</v>
      </c>
      <c r="Q2074" t="s">
        <v>28</v>
      </c>
      <c r="R2074">
        <v>1787</v>
      </c>
      <c r="S2074">
        <v>371</v>
      </c>
      <c r="T2074">
        <v>2.36</v>
      </c>
      <c r="U2074">
        <v>600</v>
      </c>
      <c r="V2074">
        <v>1416</v>
      </c>
      <c r="W2074" t="s">
        <v>842</v>
      </c>
      <c r="X2074" t="s">
        <v>30</v>
      </c>
      <c r="Y2074" s="6">
        <f t="shared" si="133"/>
        <v>757.20338983050851</v>
      </c>
      <c r="Z2074" s="6">
        <f t="shared" si="134"/>
        <v>157.20338983050848</v>
      </c>
      <c r="AA2074" s="6">
        <f t="shared" si="135"/>
        <v>600</v>
      </c>
      <c r="AD2074" s="50">
        <f>Raw[[#This Row],[Net Contractor Cost after rebate]]+Raw[[#This Row],[TotalIncentive]]</f>
        <v>1416</v>
      </c>
      <c r="AH2074" s="69">
        <f>Raw[[#This Row],[Contractor Markup]]/Raw[[#This Row],[RegularPrice]]</f>
        <v>0</v>
      </c>
    </row>
    <row r="2075" spans="1:34" hidden="1" x14ac:dyDescent="0.25">
      <c r="A2075">
        <v>51591</v>
      </c>
      <c r="B2075" t="s">
        <v>2287</v>
      </c>
      <c r="C2075">
        <v>8</v>
      </c>
      <c r="F2075" t="s">
        <v>2332</v>
      </c>
      <c r="G2075" t="s">
        <v>2238</v>
      </c>
      <c r="H2075" t="s">
        <v>3140</v>
      </c>
      <c r="I2075" t="s">
        <v>3140</v>
      </c>
      <c r="L2075">
        <v>19.7</v>
      </c>
      <c r="M2075">
        <f t="shared" si="132"/>
        <v>20</v>
      </c>
      <c r="N2075">
        <v>9.1999999999999993</v>
      </c>
      <c r="O2075">
        <v>10.3</v>
      </c>
      <c r="P2075" s="46" t="s">
        <v>27</v>
      </c>
      <c r="Q2075" t="s">
        <v>28</v>
      </c>
      <c r="R2075">
        <v>2424</v>
      </c>
      <c r="S2075">
        <v>402</v>
      </c>
      <c r="T2075">
        <v>3.37</v>
      </c>
      <c r="U2075">
        <v>600</v>
      </c>
      <c r="V2075">
        <v>2022</v>
      </c>
      <c r="W2075" t="s">
        <v>205</v>
      </c>
      <c r="X2075" t="s">
        <v>30</v>
      </c>
      <c r="Y2075" s="6">
        <f t="shared" si="133"/>
        <v>719.28783382789311</v>
      </c>
      <c r="Z2075" s="6">
        <f t="shared" si="134"/>
        <v>119.28783382789317</v>
      </c>
      <c r="AA2075" s="6">
        <f t="shared" si="135"/>
        <v>600</v>
      </c>
      <c r="AD2075" s="50">
        <f>Raw[[#This Row],[Net Contractor Cost after rebate]]+Raw[[#This Row],[TotalIncentive]]</f>
        <v>2022</v>
      </c>
      <c r="AH2075" s="69">
        <f>Raw[[#This Row],[Contractor Markup]]/Raw[[#This Row],[RegularPrice]]</f>
        <v>0</v>
      </c>
    </row>
    <row r="2076" spans="1:34" hidden="1" x14ac:dyDescent="0.25">
      <c r="A2076">
        <v>51591</v>
      </c>
      <c r="B2076" t="s">
        <v>2287</v>
      </c>
      <c r="C2076">
        <v>9</v>
      </c>
      <c r="F2076" t="s">
        <v>2333</v>
      </c>
      <c r="G2076" t="s">
        <v>2238</v>
      </c>
      <c r="H2076" t="s">
        <v>3140</v>
      </c>
      <c r="I2076" t="s">
        <v>3140</v>
      </c>
      <c r="L2076">
        <v>26.1</v>
      </c>
      <c r="M2076">
        <f t="shared" si="132"/>
        <v>27</v>
      </c>
      <c r="N2076">
        <v>13.8</v>
      </c>
      <c r="O2076">
        <v>12.5</v>
      </c>
      <c r="P2076" s="46" t="s">
        <v>27</v>
      </c>
      <c r="Q2076" t="s">
        <v>28</v>
      </c>
      <c r="R2076">
        <v>994.60400000000004</v>
      </c>
      <c r="S2076">
        <v>394.60399999999998</v>
      </c>
      <c r="T2076">
        <v>1</v>
      </c>
      <c r="U2076">
        <v>600</v>
      </c>
      <c r="V2076">
        <v>600</v>
      </c>
      <c r="W2076" t="s">
        <v>149</v>
      </c>
      <c r="X2076" t="s">
        <v>30</v>
      </c>
      <c r="Y2076" s="6">
        <f t="shared" si="133"/>
        <v>994.60400000000004</v>
      </c>
      <c r="Z2076" s="6">
        <f t="shared" si="134"/>
        <v>394.60399999999998</v>
      </c>
      <c r="AA2076" s="6">
        <f t="shared" si="135"/>
        <v>600</v>
      </c>
      <c r="AD2076" s="50">
        <f>Raw[[#This Row],[Net Contractor Cost after rebate]]+Raw[[#This Row],[TotalIncentive]]</f>
        <v>600</v>
      </c>
      <c r="AH2076" s="69">
        <f>Raw[[#This Row],[Contractor Markup]]/Raw[[#This Row],[RegularPrice]]</f>
        <v>0</v>
      </c>
    </row>
    <row r="2077" spans="1:34" hidden="1" x14ac:dyDescent="0.25">
      <c r="A2077">
        <v>51591</v>
      </c>
      <c r="B2077" t="s">
        <v>2287</v>
      </c>
      <c r="C2077">
        <v>10</v>
      </c>
      <c r="F2077" t="s">
        <v>2311</v>
      </c>
      <c r="G2077" t="s">
        <v>2238</v>
      </c>
      <c r="H2077" t="s">
        <v>3140</v>
      </c>
      <c r="I2077" t="s">
        <v>3140</v>
      </c>
      <c r="L2077">
        <v>33.1</v>
      </c>
      <c r="M2077">
        <f t="shared" si="132"/>
        <v>34</v>
      </c>
      <c r="N2077">
        <v>19</v>
      </c>
      <c r="O2077">
        <v>13.5</v>
      </c>
      <c r="P2077" s="46" t="s">
        <v>27</v>
      </c>
      <c r="Q2077" t="s">
        <v>28</v>
      </c>
      <c r="R2077">
        <v>831.09900000000005</v>
      </c>
      <c r="S2077">
        <v>531.09900000000005</v>
      </c>
      <c r="T2077">
        <v>0.5</v>
      </c>
      <c r="U2077">
        <v>600</v>
      </c>
      <c r="V2077">
        <v>300</v>
      </c>
      <c r="W2077" t="s">
        <v>2034</v>
      </c>
      <c r="X2077" t="s">
        <v>30</v>
      </c>
      <c r="Y2077" s="6">
        <f t="shared" si="133"/>
        <v>1662.1980000000001</v>
      </c>
      <c r="Z2077" s="6">
        <f t="shared" si="134"/>
        <v>1062.1980000000001</v>
      </c>
      <c r="AA2077" s="6">
        <f t="shared" si="135"/>
        <v>600</v>
      </c>
      <c r="AD2077" s="50">
        <f>Raw[[#This Row],[Net Contractor Cost after rebate]]+Raw[[#This Row],[TotalIncentive]]</f>
        <v>300</v>
      </c>
      <c r="AH2077" s="69">
        <f>Raw[[#This Row],[Contractor Markup]]/Raw[[#This Row],[RegularPrice]]</f>
        <v>0</v>
      </c>
    </row>
    <row r="2078" spans="1:34" hidden="1" x14ac:dyDescent="0.25">
      <c r="A2078">
        <v>51592</v>
      </c>
      <c r="B2078" t="s">
        <v>2287</v>
      </c>
      <c r="C2078">
        <v>1</v>
      </c>
      <c r="F2078" t="s">
        <v>2334</v>
      </c>
      <c r="G2078" t="s">
        <v>2285</v>
      </c>
      <c r="H2078" t="s">
        <v>3154</v>
      </c>
      <c r="I2078" t="s">
        <v>3154</v>
      </c>
      <c r="L2078">
        <v>18</v>
      </c>
      <c r="M2078">
        <f t="shared" si="132"/>
        <v>18</v>
      </c>
      <c r="N2078">
        <v>8.6</v>
      </c>
      <c r="O2078">
        <v>10</v>
      </c>
      <c r="P2078" s="46" t="s">
        <v>27</v>
      </c>
      <c r="Q2078" t="s">
        <v>28</v>
      </c>
      <c r="R2078">
        <v>1117.116</v>
      </c>
      <c r="S2078">
        <v>1.1159999999999901</v>
      </c>
      <c r="T2078">
        <v>1.86</v>
      </c>
      <c r="U2078">
        <v>600</v>
      </c>
      <c r="V2078">
        <v>1116</v>
      </c>
      <c r="W2078" t="s">
        <v>72</v>
      </c>
      <c r="X2078" t="s">
        <v>30</v>
      </c>
      <c r="Y2078" s="6">
        <f t="shared" si="133"/>
        <v>600.59999999999991</v>
      </c>
      <c r="Z2078" s="6">
        <f t="shared" si="134"/>
        <v>0.59999999999999465</v>
      </c>
      <c r="AA2078" s="6">
        <f t="shared" si="135"/>
        <v>599.99999999999989</v>
      </c>
      <c r="AD2078" s="50">
        <f>Raw[[#This Row],[Net Contractor Cost after rebate]]+Raw[[#This Row],[TotalIncentive]]</f>
        <v>1116</v>
      </c>
      <c r="AH2078" s="69">
        <f>Raw[[#This Row],[Contractor Markup]]/Raw[[#This Row],[RegularPrice]]</f>
        <v>0</v>
      </c>
    </row>
    <row r="2079" spans="1:34" hidden="1" x14ac:dyDescent="0.25">
      <c r="A2079">
        <v>51592</v>
      </c>
      <c r="B2079" t="s">
        <v>2287</v>
      </c>
      <c r="C2079">
        <v>2</v>
      </c>
      <c r="F2079" t="s">
        <v>2335</v>
      </c>
      <c r="G2079" t="s">
        <v>2247</v>
      </c>
      <c r="H2079" t="s">
        <v>3140</v>
      </c>
      <c r="I2079" t="s">
        <v>3140</v>
      </c>
      <c r="L2079">
        <v>23.1</v>
      </c>
      <c r="M2079">
        <f t="shared" si="132"/>
        <v>24</v>
      </c>
      <c r="N2079">
        <v>13</v>
      </c>
      <c r="O2079">
        <v>12.5</v>
      </c>
      <c r="P2079" s="46" t="s">
        <v>27</v>
      </c>
      <c r="Q2079" t="s">
        <v>28</v>
      </c>
      <c r="R2079">
        <v>873.64200000000005</v>
      </c>
      <c r="S2079">
        <v>273.642</v>
      </c>
      <c r="T2079">
        <v>1</v>
      </c>
      <c r="U2079">
        <v>600</v>
      </c>
      <c r="V2079">
        <v>600</v>
      </c>
      <c r="W2079" t="s">
        <v>477</v>
      </c>
      <c r="X2079" t="s">
        <v>30</v>
      </c>
      <c r="Y2079" s="6">
        <f t="shared" si="133"/>
        <v>873.64200000000005</v>
      </c>
      <c r="Z2079" s="6">
        <f t="shared" si="134"/>
        <v>273.642</v>
      </c>
      <c r="AA2079" s="6">
        <f t="shared" si="135"/>
        <v>600</v>
      </c>
      <c r="AD2079" s="50">
        <f>Raw[[#This Row],[Net Contractor Cost after rebate]]+Raw[[#This Row],[TotalIncentive]]</f>
        <v>600</v>
      </c>
      <c r="AH2079" s="69">
        <f>Raw[[#This Row],[Contractor Markup]]/Raw[[#This Row],[RegularPrice]]</f>
        <v>0</v>
      </c>
    </row>
    <row r="2080" spans="1:34" hidden="1" x14ac:dyDescent="0.25">
      <c r="A2080">
        <v>51592</v>
      </c>
      <c r="B2080" t="s">
        <v>2287</v>
      </c>
      <c r="C2080">
        <v>3</v>
      </c>
      <c r="F2080" t="s">
        <v>2336</v>
      </c>
      <c r="G2080" t="s">
        <v>2271</v>
      </c>
      <c r="H2080" t="s">
        <v>3140</v>
      </c>
      <c r="I2080" t="s">
        <v>3140</v>
      </c>
      <c r="L2080">
        <v>20</v>
      </c>
      <c r="M2080">
        <f t="shared" si="132"/>
        <v>20</v>
      </c>
      <c r="N2080">
        <v>13.6</v>
      </c>
      <c r="O2080">
        <v>9.8000000000000007</v>
      </c>
      <c r="P2080" s="46" t="s">
        <v>27</v>
      </c>
      <c r="Q2080" t="s">
        <v>28</v>
      </c>
      <c r="R2080">
        <v>1891.105</v>
      </c>
      <c r="S2080">
        <v>793.10500000000002</v>
      </c>
      <c r="T2080">
        <v>1.83</v>
      </c>
      <c r="U2080">
        <v>600</v>
      </c>
      <c r="V2080">
        <v>1098</v>
      </c>
      <c r="W2080" t="s">
        <v>872</v>
      </c>
      <c r="X2080" t="s">
        <v>30</v>
      </c>
      <c r="Y2080" s="6">
        <f t="shared" si="133"/>
        <v>1033.3907103825136</v>
      </c>
      <c r="Z2080" s="6">
        <f t="shared" si="134"/>
        <v>433.39071038251365</v>
      </c>
      <c r="AA2080" s="6">
        <f t="shared" si="135"/>
        <v>600</v>
      </c>
      <c r="AD2080" s="50">
        <f>Raw[[#This Row],[Net Contractor Cost after rebate]]+Raw[[#This Row],[TotalIncentive]]</f>
        <v>1098</v>
      </c>
      <c r="AH2080" s="69">
        <f>Raw[[#This Row],[Contractor Markup]]/Raw[[#This Row],[RegularPrice]]</f>
        <v>0</v>
      </c>
    </row>
    <row r="2081" spans="1:34" hidden="1" x14ac:dyDescent="0.25">
      <c r="A2081">
        <v>51592</v>
      </c>
      <c r="B2081" t="s">
        <v>2287</v>
      </c>
      <c r="C2081">
        <v>4</v>
      </c>
      <c r="F2081" t="s">
        <v>2337</v>
      </c>
      <c r="G2081" t="s">
        <v>2271</v>
      </c>
      <c r="H2081" t="s">
        <v>3140</v>
      </c>
      <c r="I2081" t="s">
        <v>3140</v>
      </c>
      <c r="L2081">
        <v>21.6</v>
      </c>
      <c r="M2081">
        <f t="shared" si="132"/>
        <v>22</v>
      </c>
      <c r="N2081">
        <v>13</v>
      </c>
      <c r="O2081">
        <v>11.7</v>
      </c>
      <c r="P2081" s="46" t="s">
        <v>27</v>
      </c>
      <c r="Q2081" t="s">
        <v>28</v>
      </c>
      <c r="R2081">
        <v>994.60400000000004</v>
      </c>
      <c r="S2081">
        <v>298.60399999999998</v>
      </c>
      <c r="T2081">
        <v>1.1599999999999999</v>
      </c>
      <c r="U2081">
        <v>600</v>
      </c>
      <c r="V2081">
        <v>696</v>
      </c>
      <c r="W2081" t="s">
        <v>321</v>
      </c>
      <c r="X2081" t="s">
        <v>30</v>
      </c>
      <c r="Y2081" s="6">
        <f t="shared" si="133"/>
        <v>857.41724137931044</v>
      </c>
      <c r="Z2081" s="6">
        <f t="shared" si="134"/>
        <v>257.41724137931033</v>
      </c>
      <c r="AA2081" s="6">
        <f t="shared" si="135"/>
        <v>600.00000000000011</v>
      </c>
      <c r="AD2081" s="50">
        <f>Raw[[#This Row],[Net Contractor Cost after rebate]]+Raw[[#This Row],[TotalIncentive]]</f>
        <v>696</v>
      </c>
      <c r="AH2081" s="69">
        <f>Raw[[#This Row],[Contractor Markup]]/Raw[[#This Row],[RegularPrice]]</f>
        <v>0</v>
      </c>
    </row>
    <row r="2082" spans="1:34" hidden="1" x14ac:dyDescent="0.25">
      <c r="A2082">
        <v>51592</v>
      </c>
      <c r="B2082" t="s">
        <v>2287</v>
      </c>
      <c r="C2082">
        <v>5</v>
      </c>
      <c r="F2082" t="s">
        <v>2338</v>
      </c>
      <c r="G2082" t="s">
        <v>2285</v>
      </c>
      <c r="H2082" t="s">
        <v>3154</v>
      </c>
      <c r="I2082" t="s">
        <v>3154</v>
      </c>
      <c r="L2082">
        <v>18</v>
      </c>
      <c r="M2082">
        <f t="shared" si="132"/>
        <v>18</v>
      </c>
      <c r="N2082">
        <v>8.6</v>
      </c>
      <c r="O2082">
        <v>10</v>
      </c>
      <c r="P2082" s="46" t="s">
        <v>27</v>
      </c>
      <c r="Q2082" t="s">
        <v>28</v>
      </c>
      <c r="R2082">
        <v>1058.7719999999999</v>
      </c>
      <c r="S2082">
        <v>-57.228000000000101</v>
      </c>
      <c r="T2082">
        <v>1.86</v>
      </c>
      <c r="U2082">
        <v>600</v>
      </c>
      <c r="V2082">
        <v>1116</v>
      </c>
      <c r="W2082" t="s">
        <v>975</v>
      </c>
      <c r="X2082" t="s">
        <v>30</v>
      </c>
      <c r="Y2082" s="6">
        <f t="shared" si="133"/>
        <v>569.23225806451603</v>
      </c>
      <c r="Z2082" s="6">
        <f t="shared" si="134"/>
        <v>-30.767741935483922</v>
      </c>
      <c r="AA2082" s="6">
        <f t="shared" si="135"/>
        <v>600</v>
      </c>
      <c r="AD2082" s="50">
        <f>Raw[[#This Row],[Net Contractor Cost after rebate]]+Raw[[#This Row],[TotalIncentive]]</f>
        <v>1116</v>
      </c>
      <c r="AH2082" s="69">
        <f>Raw[[#This Row],[Contractor Markup]]/Raw[[#This Row],[RegularPrice]]</f>
        <v>0</v>
      </c>
    </row>
    <row r="2083" spans="1:34" hidden="1" x14ac:dyDescent="0.25">
      <c r="A2083">
        <v>51592</v>
      </c>
      <c r="B2083" t="s">
        <v>2287</v>
      </c>
      <c r="C2083">
        <v>6</v>
      </c>
      <c r="F2083" t="s">
        <v>2339</v>
      </c>
      <c r="G2083" t="s">
        <v>2285</v>
      </c>
      <c r="H2083" t="s">
        <v>3154</v>
      </c>
      <c r="I2083" t="s">
        <v>3154</v>
      </c>
      <c r="L2083">
        <v>18</v>
      </c>
      <c r="M2083">
        <f t="shared" si="132"/>
        <v>18</v>
      </c>
      <c r="N2083">
        <v>8.6</v>
      </c>
      <c r="O2083">
        <v>10</v>
      </c>
      <c r="P2083" s="46" t="s">
        <v>27</v>
      </c>
      <c r="Q2083" t="s">
        <v>28</v>
      </c>
      <c r="R2083">
        <v>1058.7719999999999</v>
      </c>
      <c r="S2083">
        <v>-57.228000000000101</v>
      </c>
      <c r="T2083">
        <v>1.86</v>
      </c>
      <c r="U2083">
        <v>600</v>
      </c>
      <c r="V2083">
        <v>1116</v>
      </c>
      <c r="W2083" t="s">
        <v>975</v>
      </c>
      <c r="X2083" t="s">
        <v>30</v>
      </c>
      <c r="Y2083" s="6">
        <f t="shared" si="133"/>
        <v>569.23225806451603</v>
      </c>
      <c r="Z2083" s="6">
        <f t="shared" si="134"/>
        <v>-30.767741935483922</v>
      </c>
      <c r="AA2083" s="6">
        <f t="shared" si="135"/>
        <v>600</v>
      </c>
      <c r="AD2083" s="50">
        <f>Raw[[#This Row],[Net Contractor Cost after rebate]]+Raw[[#This Row],[TotalIncentive]]</f>
        <v>1116</v>
      </c>
      <c r="AH2083" s="69">
        <f>Raw[[#This Row],[Contractor Markup]]/Raw[[#This Row],[RegularPrice]]</f>
        <v>0</v>
      </c>
    </row>
    <row r="2084" spans="1:34" hidden="1" x14ac:dyDescent="0.25">
      <c r="A2084">
        <v>51592</v>
      </c>
      <c r="B2084" t="s">
        <v>2287</v>
      </c>
      <c r="C2084">
        <v>7</v>
      </c>
      <c r="F2084" t="s">
        <v>2340</v>
      </c>
      <c r="G2084" t="s">
        <v>2271</v>
      </c>
      <c r="H2084" t="s">
        <v>3139</v>
      </c>
      <c r="I2084" t="s">
        <v>3139</v>
      </c>
      <c r="L2084">
        <v>15</v>
      </c>
      <c r="M2084">
        <f t="shared" si="132"/>
        <v>15</v>
      </c>
      <c r="N2084">
        <v>12.2</v>
      </c>
      <c r="O2084">
        <v>9</v>
      </c>
      <c r="P2084" s="46" t="s">
        <v>51</v>
      </c>
      <c r="Q2084" t="s">
        <v>100</v>
      </c>
      <c r="R2084">
        <v>1762</v>
      </c>
      <c r="S2084">
        <v>892</v>
      </c>
      <c r="T2084">
        <v>2.9</v>
      </c>
      <c r="U2084">
        <v>300</v>
      </c>
      <c r="V2084">
        <v>870</v>
      </c>
      <c r="W2084" t="s">
        <v>611</v>
      </c>
      <c r="X2084" t="s">
        <v>30</v>
      </c>
      <c r="Y2084" s="6">
        <f t="shared" si="133"/>
        <v>607.58620689655174</v>
      </c>
      <c r="Z2084" s="6">
        <f t="shared" si="134"/>
        <v>307.58620689655174</v>
      </c>
      <c r="AA2084" s="6">
        <f t="shared" si="135"/>
        <v>300</v>
      </c>
      <c r="AD2084" s="50">
        <f>Raw[[#This Row],[Net Contractor Cost after rebate]]+Raw[[#This Row],[TotalIncentive]]</f>
        <v>870</v>
      </c>
      <c r="AH2084" s="69">
        <f>Raw[[#This Row],[Contractor Markup]]/Raw[[#This Row],[RegularPrice]]</f>
        <v>0</v>
      </c>
    </row>
    <row r="2085" spans="1:34" hidden="1" x14ac:dyDescent="0.25">
      <c r="A2085">
        <v>51592</v>
      </c>
      <c r="B2085" t="s">
        <v>2287</v>
      </c>
      <c r="C2085">
        <v>8</v>
      </c>
      <c r="F2085" t="s">
        <v>2341</v>
      </c>
      <c r="G2085" t="s">
        <v>2271</v>
      </c>
      <c r="H2085" t="s">
        <v>3139</v>
      </c>
      <c r="I2085" t="s">
        <v>3139</v>
      </c>
      <c r="L2085">
        <v>17.5</v>
      </c>
      <c r="M2085">
        <f t="shared" si="132"/>
        <v>18</v>
      </c>
      <c r="N2085">
        <v>13</v>
      </c>
      <c r="O2085">
        <v>9</v>
      </c>
      <c r="P2085" s="46" t="s">
        <v>51</v>
      </c>
      <c r="Q2085" t="s">
        <v>49</v>
      </c>
      <c r="R2085">
        <v>3085</v>
      </c>
      <c r="S2085">
        <v>1873</v>
      </c>
      <c r="T2085">
        <v>4.04</v>
      </c>
      <c r="U2085">
        <v>300</v>
      </c>
      <c r="V2085">
        <v>1212</v>
      </c>
      <c r="W2085" t="s">
        <v>63</v>
      </c>
      <c r="X2085" t="s">
        <v>30</v>
      </c>
      <c r="Y2085" s="6">
        <f t="shared" si="133"/>
        <v>763.61386138613864</v>
      </c>
      <c r="Z2085" s="6">
        <f t="shared" si="134"/>
        <v>463.61386138613864</v>
      </c>
      <c r="AA2085" s="6">
        <f t="shared" si="135"/>
        <v>300</v>
      </c>
      <c r="AD2085" s="50">
        <f>Raw[[#This Row],[Net Contractor Cost after rebate]]+Raw[[#This Row],[TotalIncentive]]</f>
        <v>1212</v>
      </c>
      <c r="AH2085" s="69">
        <f>Raw[[#This Row],[Contractor Markup]]/Raw[[#This Row],[RegularPrice]]</f>
        <v>0</v>
      </c>
    </row>
    <row r="2086" spans="1:34" hidden="1" x14ac:dyDescent="0.25">
      <c r="A2086">
        <v>51592</v>
      </c>
      <c r="B2086" t="s">
        <v>2287</v>
      </c>
      <c r="C2086">
        <v>9</v>
      </c>
      <c r="F2086" t="s">
        <v>2342</v>
      </c>
      <c r="G2086" t="s">
        <v>2271</v>
      </c>
      <c r="H2086" t="s">
        <v>3140</v>
      </c>
      <c r="I2086" t="s">
        <v>3140</v>
      </c>
      <c r="L2086">
        <v>16.2</v>
      </c>
      <c r="M2086">
        <f t="shared" si="132"/>
        <v>17</v>
      </c>
      <c r="N2086">
        <v>9.6</v>
      </c>
      <c r="O2086">
        <v>9.6</v>
      </c>
      <c r="P2086" s="46" t="s">
        <v>27</v>
      </c>
      <c r="Q2086" t="s">
        <v>40</v>
      </c>
      <c r="R2086">
        <v>1787</v>
      </c>
      <c r="S2086">
        <v>875</v>
      </c>
      <c r="T2086">
        <v>2.2799999999999998</v>
      </c>
      <c r="U2086">
        <v>400</v>
      </c>
      <c r="V2086">
        <v>912</v>
      </c>
      <c r="W2086" t="s">
        <v>2343</v>
      </c>
      <c r="X2086" t="s">
        <v>30</v>
      </c>
      <c r="Y2086" s="6">
        <f t="shared" si="133"/>
        <v>783.77192982456143</v>
      </c>
      <c r="Z2086" s="6">
        <f t="shared" si="134"/>
        <v>383.77192982456143</v>
      </c>
      <c r="AA2086" s="6">
        <f t="shared" si="135"/>
        <v>400</v>
      </c>
      <c r="AD2086" s="50">
        <f>Raw[[#This Row],[Net Contractor Cost after rebate]]+Raw[[#This Row],[TotalIncentive]]</f>
        <v>912</v>
      </c>
      <c r="AH2086" s="69">
        <f>Raw[[#This Row],[Contractor Markup]]/Raw[[#This Row],[RegularPrice]]</f>
        <v>0</v>
      </c>
    </row>
    <row r="2087" spans="1:34" hidden="1" x14ac:dyDescent="0.25">
      <c r="A2087">
        <v>51592</v>
      </c>
      <c r="B2087" t="s">
        <v>2287</v>
      </c>
      <c r="C2087">
        <v>10</v>
      </c>
      <c r="F2087" t="s">
        <v>2344</v>
      </c>
      <c r="G2087" t="s">
        <v>2271</v>
      </c>
      <c r="H2087" t="s">
        <v>3140</v>
      </c>
      <c r="I2087" t="s">
        <v>3140</v>
      </c>
      <c r="L2087">
        <v>19</v>
      </c>
      <c r="M2087">
        <f t="shared" si="132"/>
        <v>19</v>
      </c>
      <c r="N2087">
        <v>10.6</v>
      </c>
      <c r="O2087">
        <v>10.6</v>
      </c>
      <c r="P2087" s="46" t="s">
        <v>27</v>
      </c>
      <c r="Q2087" t="s">
        <v>28</v>
      </c>
      <c r="R2087">
        <v>1787</v>
      </c>
      <c r="S2087">
        <v>371</v>
      </c>
      <c r="T2087">
        <v>2.36</v>
      </c>
      <c r="U2087">
        <v>600</v>
      </c>
      <c r="V2087">
        <v>1416</v>
      </c>
      <c r="W2087" t="s">
        <v>912</v>
      </c>
      <c r="X2087" t="s">
        <v>30</v>
      </c>
      <c r="Y2087" s="6">
        <f t="shared" si="133"/>
        <v>757.20338983050851</v>
      </c>
      <c r="Z2087" s="6">
        <f t="shared" si="134"/>
        <v>157.20338983050848</v>
      </c>
      <c r="AA2087" s="6">
        <f t="shared" si="135"/>
        <v>600</v>
      </c>
      <c r="AD2087" s="50">
        <f>Raw[[#This Row],[Net Contractor Cost after rebate]]+Raw[[#This Row],[TotalIncentive]]</f>
        <v>1416</v>
      </c>
      <c r="AH2087" s="69">
        <f>Raw[[#This Row],[Contractor Markup]]/Raw[[#This Row],[RegularPrice]]</f>
        <v>0</v>
      </c>
    </row>
    <row r="2088" spans="1:34" hidden="1" x14ac:dyDescent="0.25">
      <c r="A2088">
        <v>51592</v>
      </c>
      <c r="B2088" t="s">
        <v>2287</v>
      </c>
      <c r="C2088">
        <v>11</v>
      </c>
      <c r="F2088" t="s">
        <v>2345</v>
      </c>
      <c r="G2088" t="s">
        <v>2283</v>
      </c>
      <c r="H2088" t="s">
        <v>3140</v>
      </c>
      <c r="I2088" t="s">
        <v>3140</v>
      </c>
      <c r="L2088">
        <v>20</v>
      </c>
      <c r="M2088">
        <f t="shared" si="132"/>
        <v>20</v>
      </c>
      <c r="N2088">
        <v>12.7</v>
      </c>
      <c r="O2088">
        <v>10</v>
      </c>
      <c r="P2088" s="46" t="s">
        <v>27</v>
      </c>
      <c r="Q2088" t="s">
        <v>28</v>
      </c>
      <c r="R2088">
        <v>1375.91</v>
      </c>
      <c r="S2088">
        <v>475.91</v>
      </c>
      <c r="T2088">
        <v>1.5</v>
      </c>
      <c r="U2088">
        <v>600</v>
      </c>
      <c r="V2088">
        <v>900</v>
      </c>
      <c r="W2088" t="s">
        <v>2346</v>
      </c>
      <c r="X2088" t="s">
        <v>30</v>
      </c>
      <c r="Y2088" s="6">
        <f t="shared" si="133"/>
        <v>917.27333333333343</v>
      </c>
      <c r="Z2088" s="6">
        <f t="shared" si="134"/>
        <v>317.27333333333337</v>
      </c>
      <c r="AA2088" s="6">
        <f t="shared" si="135"/>
        <v>600</v>
      </c>
      <c r="AD2088" s="50">
        <f>Raw[[#This Row],[Net Contractor Cost after rebate]]+Raw[[#This Row],[TotalIncentive]]</f>
        <v>900</v>
      </c>
      <c r="AH2088" s="69">
        <f>Raw[[#This Row],[Contractor Markup]]/Raw[[#This Row],[RegularPrice]]</f>
        <v>0</v>
      </c>
    </row>
    <row r="2089" spans="1:34" hidden="1" x14ac:dyDescent="0.25">
      <c r="A2089">
        <v>51592</v>
      </c>
      <c r="B2089" t="s">
        <v>2287</v>
      </c>
      <c r="C2089">
        <v>12</v>
      </c>
      <c r="F2089" t="s">
        <v>2345</v>
      </c>
      <c r="G2089" t="s">
        <v>2283</v>
      </c>
      <c r="H2089" t="s">
        <v>3140</v>
      </c>
      <c r="I2089" t="s">
        <v>3140</v>
      </c>
      <c r="L2089">
        <v>20</v>
      </c>
      <c r="M2089">
        <f t="shared" si="132"/>
        <v>20</v>
      </c>
      <c r="N2089">
        <v>12.7</v>
      </c>
      <c r="O2089">
        <v>10</v>
      </c>
      <c r="P2089" s="46" t="s">
        <v>27</v>
      </c>
      <c r="Q2089" t="s">
        <v>28</v>
      </c>
      <c r="R2089">
        <v>1375.91</v>
      </c>
      <c r="S2089">
        <v>475.91</v>
      </c>
      <c r="T2089">
        <v>1.5</v>
      </c>
      <c r="U2089">
        <v>600</v>
      </c>
      <c r="V2089">
        <v>900</v>
      </c>
      <c r="W2089" t="s">
        <v>2346</v>
      </c>
      <c r="X2089" t="s">
        <v>30</v>
      </c>
      <c r="Y2089" s="6">
        <f t="shared" si="133"/>
        <v>917.27333333333343</v>
      </c>
      <c r="Z2089" s="6">
        <f t="shared" si="134"/>
        <v>317.27333333333337</v>
      </c>
      <c r="AA2089" s="6">
        <f t="shared" si="135"/>
        <v>600</v>
      </c>
      <c r="AD2089" s="50">
        <f>Raw[[#This Row],[Net Contractor Cost after rebate]]+Raw[[#This Row],[TotalIncentive]]</f>
        <v>900</v>
      </c>
      <c r="AH2089" s="69">
        <f>Raw[[#This Row],[Contractor Markup]]/Raw[[#This Row],[RegularPrice]]</f>
        <v>0</v>
      </c>
    </row>
    <row r="2090" spans="1:34" hidden="1" x14ac:dyDescent="0.25">
      <c r="A2090">
        <v>51592</v>
      </c>
      <c r="B2090" t="s">
        <v>2287</v>
      </c>
      <c r="C2090">
        <v>13</v>
      </c>
      <c r="F2090" t="s">
        <v>2347</v>
      </c>
      <c r="G2090" t="s">
        <v>2271</v>
      </c>
      <c r="H2090" t="s">
        <v>3154</v>
      </c>
      <c r="I2090" t="s">
        <v>3154</v>
      </c>
      <c r="L2090">
        <v>18</v>
      </c>
      <c r="M2090">
        <f t="shared" si="132"/>
        <v>18</v>
      </c>
      <c r="N2090">
        <v>8.6</v>
      </c>
      <c r="O2090">
        <v>10</v>
      </c>
      <c r="P2090" s="46" t="s">
        <v>27</v>
      </c>
      <c r="Q2090" t="s">
        <v>28</v>
      </c>
      <c r="R2090">
        <v>1117.116</v>
      </c>
      <c r="S2090">
        <v>1.1159999999999901</v>
      </c>
      <c r="T2090">
        <v>1.86</v>
      </c>
      <c r="U2090">
        <v>600</v>
      </c>
      <c r="V2090">
        <v>1116</v>
      </c>
      <c r="W2090" t="s">
        <v>240</v>
      </c>
      <c r="X2090" t="s">
        <v>30</v>
      </c>
      <c r="Y2090" s="6">
        <f t="shared" si="133"/>
        <v>600.59999999999991</v>
      </c>
      <c r="Z2090" s="6">
        <f t="shared" si="134"/>
        <v>0.59999999999999465</v>
      </c>
      <c r="AA2090" s="6">
        <f t="shared" si="135"/>
        <v>599.99999999999989</v>
      </c>
      <c r="AD2090" s="50">
        <f>Raw[[#This Row],[Net Contractor Cost after rebate]]+Raw[[#This Row],[TotalIncentive]]</f>
        <v>1116</v>
      </c>
      <c r="AH2090" s="69">
        <f>Raw[[#This Row],[Contractor Markup]]/Raw[[#This Row],[RegularPrice]]</f>
        <v>0</v>
      </c>
    </row>
    <row r="2091" spans="1:34" hidden="1" x14ac:dyDescent="0.25">
      <c r="A2091">
        <v>51592</v>
      </c>
      <c r="B2091" t="s">
        <v>2287</v>
      </c>
      <c r="C2091">
        <v>14</v>
      </c>
      <c r="F2091" t="s">
        <v>2348</v>
      </c>
      <c r="G2091" t="s">
        <v>2271</v>
      </c>
      <c r="H2091" t="s">
        <v>3154</v>
      </c>
      <c r="I2091" t="s">
        <v>3154</v>
      </c>
      <c r="L2091">
        <v>18</v>
      </c>
      <c r="M2091">
        <f t="shared" si="132"/>
        <v>18</v>
      </c>
      <c r="N2091">
        <v>8.6</v>
      </c>
      <c r="O2091">
        <v>10</v>
      </c>
      <c r="P2091" s="46" t="s">
        <v>27</v>
      </c>
      <c r="Q2091" t="s">
        <v>28</v>
      </c>
      <c r="R2091">
        <v>807.53</v>
      </c>
      <c r="S2091">
        <v>-308.47000000000003</v>
      </c>
      <c r="T2091">
        <v>1.86</v>
      </c>
      <c r="U2091">
        <v>600</v>
      </c>
      <c r="V2091">
        <v>1116</v>
      </c>
      <c r="W2091" t="s">
        <v>63</v>
      </c>
      <c r="X2091" t="s">
        <v>30</v>
      </c>
      <c r="Y2091" s="6">
        <f t="shared" si="133"/>
        <v>434.1559139784946</v>
      </c>
      <c r="Z2091" s="6">
        <f t="shared" si="134"/>
        <v>-165.84408602150538</v>
      </c>
      <c r="AA2091" s="6">
        <f t="shared" si="135"/>
        <v>600</v>
      </c>
      <c r="AD2091" s="50">
        <f>Raw[[#This Row],[Net Contractor Cost after rebate]]+Raw[[#This Row],[TotalIncentive]]</f>
        <v>1116</v>
      </c>
      <c r="AH2091" s="69">
        <f>Raw[[#This Row],[Contractor Markup]]/Raw[[#This Row],[RegularPrice]]</f>
        <v>0</v>
      </c>
    </row>
    <row r="2092" spans="1:34" hidden="1" x14ac:dyDescent="0.25">
      <c r="A2092">
        <v>51592</v>
      </c>
      <c r="B2092" t="s">
        <v>2287</v>
      </c>
      <c r="C2092">
        <v>15</v>
      </c>
      <c r="F2092" t="s">
        <v>2349</v>
      </c>
      <c r="G2092" t="s">
        <v>2285</v>
      </c>
      <c r="H2092" t="s">
        <v>3140</v>
      </c>
      <c r="I2092" t="s">
        <v>3140</v>
      </c>
      <c r="L2092">
        <v>20.5</v>
      </c>
      <c r="M2092">
        <f t="shared" si="132"/>
        <v>21</v>
      </c>
      <c r="N2092">
        <v>13.4</v>
      </c>
      <c r="O2092">
        <v>11.2</v>
      </c>
      <c r="P2092" s="46" t="s">
        <v>27</v>
      </c>
      <c r="Q2092" t="s">
        <v>28</v>
      </c>
      <c r="R2092">
        <v>1033</v>
      </c>
      <c r="S2092">
        <v>133</v>
      </c>
      <c r="T2092">
        <v>1.5</v>
      </c>
      <c r="U2092">
        <v>600</v>
      </c>
      <c r="V2092">
        <v>900</v>
      </c>
      <c r="W2092" t="s">
        <v>320</v>
      </c>
      <c r="X2092" t="s">
        <v>30</v>
      </c>
      <c r="Y2092" s="6">
        <f t="shared" si="133"/>
        <v>688.66666666666663</v>
      </c>
      <c r="Z2092" s="6">
        <f t="shared" si="134"/>
        <v>88.666666666666671</v>
      </c>
      <c r="AA2092" s="6">
        <f t="shared" si="135"/>
        <v>600</v>
      </c>
      <c r="AD2092" s="50">
        <f>Raw[[#This Row],[Net Contractor Cost after rebate]]+Raw[[#This Row],[TotalIncentive]]</f>
        <v>900</v>
      </c>
      <c r="AH2092" s="69">
        <f>Raw[[#This Row],[Contractor Markup]]/Raw[[#This Row],[RegularPrice]]</f>
        <v>0</v>
      </c>
    </row>
    <row r="2093" spans="1:34" hidden="1" x14ac:dyDescent="0.25">
      <c r="A2093">
        <v>51592</v>
      </c>
      <c r="B2093" t="s">
        <v>2287</v>
      </c>
      <c r="C2093">
        <v>16</v>
      </c>
      <c r="F2093" t="s">
        <v>2350</v>
      </c>
      <c r="G2093" t="s">
        <v>2283</v>
      </c>
      <c r="H2093" t="s">
        <v>3154</v>
      </c>
      <c r="I2093" t="s">
        <v>3154</v>
      </c>
      <c r="L2093">
        <v>18</v>
      </c>
      <c r="M2093">
        <f t="shared" si="132"/>
        <v>18</v>
      </c>
      <c r="N2093">
        <v>8.6</v>
      </c>
      <c r="O2093">
        <v>10</v>
      </c>
      <c r="P2093" s="46" t="s">
        <v>27</v>
      </c>
      <c r="Q2093" t="s">
        <v>28</v>
      </c>
      <c r="R2093">
        <v>807.53</v>
      </c>
      <c r="S2093">
        <v>-308.47000000000003</v>
      </c>
      <c r="T2093">
        <v>1.86</v>
      </c>
      <c r="U2093">
        <v>600</v>
      </c>
      <c r="V2093">
        <v>1116</v>
      </c>
      <c r="W2093" t="s">
        <v>240</v>
      </c>
      <c r="X2093" t="s">
        <v>30</v>
      </c>
      <c r="Y2093" s="6">
        <f t="shared" si="133"/>
        <v>434.1559139784946</v>
      </c>
      <c r="Z2093" s="6">
        <f t="shared" si="134"/>
        <v>-165.84408602150538</v>
      </c>
      <c r="AA2093" s="6">
        <f t="shared" si="135"/>
        <v>600</v>
      </c>
      <c r="AD2093" s="50">
        <f>Raw[[#This Row],[Net Contractor Cost after rebate]]+Raw[[#This Row],[TotalIncentive]]</f>
        <v>1116</v>
      </c>
      <c r="AH2093" s="69">
        <f>Raw[[#This Row],[Contractor Markup]]/Raw[[#This Row],[RegularPrice]]</f>
        <v>0</v>
      </c>
    </row>
    <row r="2094" spans="1:34" hidden="1" x14ac:dyDescent="0.25">
      <c r="A2094">
        <v>51592</v>
      </c>
      <c r="B2094" t="s">
        <v>2287</v>
      </c>
      <c r="C2094">
        <v>17</v>
      </c>
      <c r="F2094" t="s">
        <v>2351</v>
      </c>
      <c r="G2094" t="s">
        <v>2283</v>
      </c>
      <c r="H2094" t="s">
        <v>3154</v>
      </c>
      <c r="I2094" t="s">
        <v>3154</v>
      </c>
      <c r="L2094">
        <v>18</v>
      </c>
      <c r="M2094">
        <f t="shared" si="132"/>
        <v>18</v>
      </c>
      <c r="N2094">
        <v>8.6</v>
      </c>
      <c r="O2094">
        <v>10</v>
      </c>
      <c r="P2094" s="46" t="s">
        <v>27</v>
      </c>
      <c r="Q2094" t="s">
        <v>28</v>
      </c>
      <c r="R2094">
        <v>807.53</v>
      </c>
      <c r="S2094">
        <v>-308.47000000000003</v>
      </c>
      <c r="T2094">
        <v>1.86</v>
      </c>
      <c r="U2094">
        <v>600</v>
      </c>
      <c r="V2094">
        <v>1116</v>
      </c>
      <c r="W2094" t="s">
        <v>315</v>
      </c>
      <c r="X2094" t="s">
        <v>30</v>
      </c>
      <c r="Y2094" s="6">
        <f t="shared" si="133"/>
        <v>434.1559139784946</v>
      </c>
      <c r="Z2094" s="6">
        <f t="shared" si="134"/>
        <v>-165.84408602150538</v>
      </c>
      <c r="AA2094" s="6">
        <f t="shared" si="135"/>
        <v>600</v>
      </c>
      <c r="AD2094" s="50">
        <f>Raw[[#This Row],[Net Contractor Cost after rebate]]+Raw[[#This Row],[TotalIncentive]]</f>
        <v>1116</v>
      </c>
      <c r="AH2094" s="69">
        <f>Raw[[#This Row],[Contractor Markup]]/Raw[[#This Row],[RegularPrice]]</f>
        <v>0</v>
      </c>
    </row>
    <row r="2095" spans="1:34" hidden="1" x14ac:dyDescent="0.25">
      <c r="A2095">
        <v>51592</v>
      </c>
      <c r="B2095" t="s">
        <v>2287</v>
      </c>
      <c r="C2095">
        <v>18</v>
      </c>
      <c r="F2095" t="s">
        <v>2352</v>
      </c>
      <c r="G2095" t="s">
        <v>2283</v>
      </c>
      <c r="H2095" t="s">
        <v>3154</v>
      </c>
      <c r="I2095" t="s">
        <v>3154</v>
      </c>
      <c r="L2095">
        <v>18</v>
      </c>
      <c r="M2095">
        <f t="shared" si="132"/>
        <v>18</v>
      </c>
      <c r="N2095">
        <v>8.6</v>
      </c>
      <c r="O2095">
        <v>10</v>
      </c>
      <c r="P2095" s="46" t="s">
        <v>27</v>
      </c>
      <c r="Q2095" t="s">
        <v>28</v>
      </c>
      <c r="R2095">
        <v>807.53</v>
      </c>
      <c r="S2095">
        <v>-308.47000000000003</v>
      </c>
      <c r="T2095">
        <v>1.86</v>
      </c>
      <c r="U2095">
        <v>600</v>
      </c>
      <c r="V2095">
        <v>1116</v>
      </c>
      <c r="W2095" t="s">
        <v>315</v>
      </c>
      <c r="X2095" t="s">
        <v>30</v>
      </c>
      <c r="Y2095" s="6">
        <f t="shared" si="133"/>
        <v>434.1559139784946</v>
      </c>
      <c r="Z2095" s="6">
        <f t="shared" si="134"/>
        <v>-165.84408602150538</v>
      </c>
      <c r="AA2095" s="6">
        <f t="shared" si="135"/>
        <v>600</v>
      </c>
      <c r="AD2095" s="50">
        <f>Raw[[#This Row],[Net Contractor Cost after rebate]]+Raw[[#This Row],[TotalIncentive]]</f>
        <v>1116</v>
      </c>
      <c r="AH2095" s="69">
        <f>Raw[[#This Row],[Contractor Markup]]/Raw[[#This Row],[RegularPrice]]</f>
        <v>0</v>
      </c>
    </row>
    <row r="2096" spans="1:34" hidden="1" x14ac:dyDescent="0.25">
      <c r="A2096">
        <v>51592</v>
      </c>
      <c r="B2096" t="s">
        <v>2287</v>
      </c>
      <c r="C2096">
        <v>19</v>
      </c>
      <c r="F2096" t="s">
        <v>2353</v>
      </c>
      <c r="G2096" t="s">
        <v>2283</v>
      </c>
      <c r="H2096" t="s">
        <v>3154</v>
      </c>
      <c r="I2096" t="s">
        <v>3154</v>
      </c>
      <c r="L2096">
        <v>18</v>
      </c>
      <c r="M2096">
        <f t="shared" si="132"/>
        <v>18</v>
      </c>
      <c r="N2096">
        <v>8.6</v>
      </c>
      <c r="O2096">
        <v>10</v>
      </c>
      <c r="P2096" s="46" t="s">
        <v>27</v>
      </c>
      <c r="Q2096" t="s">
        <v>28</v>
      </c>
      <c r="R2096">
        <v>807.53</v>
      </c>
      <c r="S2096">
        <v>-308.47000000000003</v>
      </c>
      <c r="T2096">
        <v>1.86</v>
      </c>
      <c r="U2096">
        <v>600</v>
      </c>
      <c r="V2096">
        <v>1116</v>
      </c>
      <c r="W2096" t="s">
        <v>240</v>
      </c>
      <c r="X2096" t="s">
        <v>30</v>
      </c>
      <c r="Y2096" s="6">
        <f t="shared" si="133"/>
        <v>434.1559139784946</v>
      </c>
      <c r="Z2096" s="6">
        <f t="shared" si="134"/>
        <v>-165.84408602150538</v>
      </c>
      <c r="AA2096" s="6">
        <f t="shared" si="135"/>
        <v>600</v>
      </c>
      <c r="AD2096" s="50">
        <f>Raw[[#This Row],[Net Contractor Cost after rebate]]+Raw[[#This Row],[TotalIncentive]]</f>
        <v>1116</v>
      </c>
      <c r="AH2096" s="69">
        <f>Raw[[#This Row],[Contractor Markup]]/Raw[[#This Row],[RegularPrice]]</f>
        <v>0</v>
      </c>
    </row>
    <row r="2097" spans="1:37" hidden="1" x14ac:dyDescent="0.25">
      <c r="A2097">
        <v>51592</v>
      </c>
      <c r="B2097" t="s">
        <v>2287</v>
      </c>
      <c r="C2097">
        <v>20</v>
      </c>
      <c r="F2097" t="s">
        <v>2354</v>
      </c>
      <c r="G2097" t="s">
        <v>2271</v>
      </c>
      <c r="H2097" t="s">
        <v>3139</v>
      </c>
      <c r="I2097" t="s">
        <v>3139</v>
      </c>
      <c r="L2097">
        <v>18</v>
      </c>
      <c r="M2097">
        <f t="shared" si="132"/>
        <v>18</v>
      </c>
      <c r="N2097">
        <v>12.5</v>
      </c>
      <c r="O2097">
        <v>10</v>
      </c>
      <c r="P2097" s="46" t="s">
        <v>51</v>
      </c>
      <c r="Q2097" t="s">
        <v>62</v>
      </c>
      <c r="R2097">
        <v>3864</v>
      </c>
      <c r="S2097">
        <v>2514</v>
      </c>
      <c r="T2097">
        <v>4.5</v>
      </c>
      <c r="U2097">
        <v>300</v>
      </c>
      <c r="V2097">
        <v>1350</v>
      </c>
      <c r="W2097" t="s">
        <v>2355</v>
      </c>
      <c r="X2097" t="s">
        <v>30</v>
      </c>
      <c r="Y2097" s="6">
        <f t="shared" si="133"/>
        <v>858.66666666666663</v>
      </c>
      <c r="Z2097" s="6">
        <f t="shared" si="134"/>
        <v>558.66666666666663</v>
      </c>
      <c r="AA2097" s="6">
        <f t="shared" si="135"/>
        <v>300</v>
      </c>
      <c r="AD2097" s="50">
        <f>Raw[[#This Row],[Net Contractor Cost after rebate]]+Raw[[#This Row],[TotalIncentive]]</f>
        <v>1350</v>
      </c>
      <c r="AH2097" s="69">
        <f>Raw[[#This Row],[Contractor Markup]]/Raw[[#This Row],[RegularPrice]]</f>
        <v>0</v>
      </c>
    </row>
    <row r="2098" spans="1:37" hidden="1" x14ac:dyDescent="0.25">
      <c r="A2098">
        <v>51592</v>
      </c>
      <c r="B2098" t="s">
        <v>2287</v>
      </c>
      <c r="C2098">
        <v>21</v>
      </c>
      <c r="F2098" t="s">
        <v>2356</v>
      </c>
      <c r="G2098" t="s">
        <v>2283</v>
      </c>
      <c r="H2098" t="s">
        <v>3140</v>
      </c>
      <c r="I2098" t="s">
        <v>3140</v>
      </c>
      <c r="L2098">
        <v>16</v>
      </c>
      <c r="M2098">
        <f t="shared" si="132"/>
        <v>16</v>
      </c>
      <c r="N2098">
        <v>10</v>
      </c>
      <c r="O2098">
        <v>9</v>
      </c>
      <c r="P2098" s="46" t="s">
        <v>27</v>
      </c>
      <c r="Q2098" t="s">
        <v>40</v>
      </c>
      <c r="R2098">
        <v>629.22</v>
      </c>
      <c r="S2098">
        <v>57.22</v>
      </c>
      <c r="T2098">
        <v>1.43</v>
      </c>
      <c r="U2098">
        <v>400</v>
      </c>
      <c r="V2098">
        <v>572</v>
      </c>
      <c r="W2098" t="s">
        <v>468</v>
      </c>
      <c r="X2098" t="s">
        <v>30</v>
      </c>
      <c r="Y2098" s="6">
        <f t="shared" si="133"/>
        <v>440.01398601398603</v>
      </c>
      <c r="Z2098" s="6">
        <f t="shared" si="134"/>
        <v>40.013986013986013</v>
      </c>
      <c r="AA2098" s="6">
        <f t="shared" si="135"/>
        <v>400</v>
      </c>
      <c r="AD2098" s="50">
        <f>Raw[[#This Row],[Net Contractor Cost after rebate]]+Raw[[#This Row],[TotalIncentive]]</f>
        <v>572</v>
      </c>
      <c r="AH2098" s="69">
        <f>Raw[[#This Row],[Contractor Markup]]/Raw[[#This Row],[RegularPrice]]</f>
        <v>0</v>
      </c>
    </row>
    <row r="2099" spans="1:37" hidden="1" x14ac:dyDescent="0.25">
      <c r="A2099">
        <v>51592</v>
      </c>
      <c r="B2099" t="s">
        <v>2287</v>
      </c>
      <c r="C2099">
        <v>22</v>
      </c>
      <c r="F2099" t="s">
        <v>2357</v>
      </c>
      <c r="G2099" t="s">
        <v>2285</v>
      </c>
      <c r="H2099" t="s">
        <v>3139</v>
      </c>
      <c r="I2099" t="s">
        <v>3139</v>
      </c>
      <c r="L2099">
        <v>17</v>
      </c>
      <c r="M2099">
        <f t="shared" si="132"/>
        <v>17</v>
      </c>
      <c r="N2099">
        <v>13</v>
      </c>
      <c r="O2099">
        <v>9</v>
      </c>
      <c r="P2099" s="46" t="s">
        <v>51</v>
      </c>
      <c r="Q2099" t="s">
        <v>49</v>
      </c>
      <c r="R2099">
        <v>2725</v>
      </c>
      <c r="S2099">
        <v>1780</v>
      </c>
      <c r="T2099">
        <v>3.15</v>
      </c>
      <c r="U2099">
        <v>300</v>
      </c>
      <c r="V2099">
        <v>945</v>
      </c>
      <c r="W2099" t="s">
        <v>63</v>
      </c>
      <c r="X2099" t="s">
        <v>30</v>
      </c>
      <c r="Y2099" s="6">
        <f t="shared" si="133"/>
        <v>865.07936507936506</v>
      </c>
      <c r="Z2099" s="6">
        <f t="shared" si="134"/>
        <v>565.07936507936506</v>
      </c>
      <c r="AA2099" s="6">
        <f t="shared" si="135"/>
        <v>300</v>
      </c>
      <c r="AD2099" s="50">
        <f>Raw[[#This Row],[Net Contractor Cost after rebate]]+Raw[[#This Row],[TotalIncentive]]</f>
        <v>945</v>
      </c>
      <c r="AH2099" s="69">
        <f>Raw[[#This Row],[Contractor Markup]]/Raw[[#This Row],[RegularPrice]]</f>
        <v>0</v>
      </c>
    </row>
    <row r="2100" spans="1:37" hidden="1" x14ac:dyDescent="0.25">
      <c r="A2100">
        <v>51592</v>
      </c>
      <c r="B2100" t="s">
        <v>2287</v>
      </c>
      <c r="C2100">
        <v>23</v>
      </c>
      <c r="F2100" t="s">
        <v>2358</v>
      </c>
      <c r="G2100" t="s">
        <v>2359</v>
      </c>
      <c r="H2100" t="s">
        <v>3140</v>
      </c>
      <c r="I2100" t="s">
        <v>3140</v>
      </c>
      <c r="L2100">
        <v>17</v>
      </c>
      <c r="M2100">
        <f t="shared" si="132"/>
        <v>17</v>
      </c>
      <c r="N2100">
        <v>9.9</v>
      </c>
      <c r="O2100">
        <v>9</v>
      </c>
      <c r="P2100" s="46" t="s">
        <v>27</v>
      </c>
      <c r="Q2100" t="s">
        <v>40</v>
      </c>
      <c r="R2100">
        <v>568.64</v>
      </c>
      <c r="S2100">
        <v>168.64</v>
      </c>
      <c r="T2100">
        <v>1</v>
      </c>
      <c r="U2100">
        <v>400</v>
      </c>
      <c r="V2100">
        <v>400</v>
      </c>
      <c r="W2100" t="s">
        <v>440</v>
      </c>
      <c r="X2100" t="s">
        <v>30</v>
      </c>
      <c r="Y2100" s="6">
        <f t="shared" si="133"/>
        <v>568.64</v>
      </c>
      <c r="Z2100" s="6">
        <f t="shared" si="134"/>
        <v>168.64</v>
      </c>
      <c r="AA2100" s="6">
        <f t="shared" si="135"/>
        <v>400</v>
      </c>
      <c r="AD2100" s="50">
        <f>Raw[[#This Row],[Net Contractor Cost after rebate]]+Raw[[#This Row],[TotalIncentive]]</f>
        <v>400</v>
      </c>
      <c r="AH2100" s="69">
        <f>Raw[[#This Row],[Contractor Markup]]/Raw[[#This Row],[RegularPrice]]</f>
        <v>0</v>
      </c>
    </row>
    <row r="2101" spans="1:37" hidden="1" x14ac:dyDescent="0.25">
      <c r="A2101">
        <v>51592</v>
      </c>
      <c r="B2101" t="s">
        <v>2287</v>
      </c>
      <c r="C2101">
        <v>24</v>
      </c>
      <c r="F2101" t="s">
        <v>2360</v>
      </c>
      <c r="G2101" t="s">
        <v>2359</v>
      </c>
      <c r="H2101" t="s">
        <v>3140</v>
      </c>
      <c r="I2101" t="s">
        <v>3140</v>
      </c>
      <c r="L2101">
        <v>18</v>
      </c>
      <c r="M2101">
        <f t="shared" si="132"/>
        <v>18</v>
      </c>
      <c r="N2101">
        <v>12</v>
      </c>
      <c r="O2101">
        <v>10</v>
      </c>
      <c r="P2101" s="46" t="s">
        <v>27</v>
      </c>
      <c r="Q2101" t="s">
        <v>28</v>
      </c>
      <c r="R2101">
        <v>592.93700000000001</v>
      </c>
      <c r="S2101">
        <v>142.93700000000001</v>
      </c>
      <c r="T2101">
        <v>0.75</v>
      </c>
      <c r="U2101">
        <v>600</v>
      </c>
      <c r="V2101">
        <v>450</v>
      </c>
      <c r="W2101" t="s">
        <v>1146</v>
      </c>
      <c r="X2101" t="s">
        <v>30</v>
      </c>
      <c r="Y2101" s="6">
        <f t="shared" si="133"/>
        <v>790.58266666666668</v>
      </c>
      <c r="Z2101" s="6">
        <f t="shared" si="134"/>
        <v>190.58266666666668</v>
      </c>
      <c r="AA2101" s="6">
        <f t="shared" si="135"/>
        <v>600</v>
      </c>
      <c r="AD2101" s="50">
        <f>Raw[[#This Row],[Net Contractor Cost after rebate]]+Raw[[#This Row],[TotalIncentive]]</f>
        <v>450</v>
      </c>
      <c r="AH2101" s="69">
        <f>Raw[[#This Row],[Contractor Markup]]/Raw[[#This Row],[RegularPrice]]</f>
        <v>0</v>
      </c>
    </row>
    <row r="2102" spans="1:37" hidden="1" x14ac:dyDescent="0.25">
      <c r="A2102">
        <v>51592</v>
      </c>
      <c r="B2102" t="s">
        <v>2287</v>
      </c>
      <c r="C2102">
        <v>25</v>
      </c>
      <c r="F2102" t="s">
        <v>2360</v>
      </c>
      <c r="G2102" t="s">
        <v>2359</v>
      </c>
      <c r="H2102" t="s">
        <v>3140</v>
      </c>
      <c r="I2102" t="s">
        <v>3140</v>
      </c>
      <c r="L2102">
        <v>18</v>
      </c>
      <c r="M2102">
        <f t="shared" si="132"/>
        <v>18</v>
      </c>
      <c r="N2102">
        <v>12</v>
      </c>
      <c r="O2102">
        <v>10</v>
      </c>
      <c r="P2102" s="46" t="s">
        <v>27</v>
      </c>
      <c r="Q2102" t="s">
        <v>28</v>
      </c>
      <c r="R2102">
        <v>592.93700000000001</v>
      </c>
      <c r="S2102">
        <v>142.93700000000001</v>
      </c>
      <c r="T2102">
        <v>0.75</v>
      </c>
      <c r="U2102">
        <v>600</v>
      </c>
      <c r="V2102">
        <v>450</v>
      </c>
      <c r="W2102" t="s">
        <v>1146</v>
      </c>
      <c r="X2102" t="s">
        <v>30</v>
      </c>
      <c r="Y2102" s="6">
        <f t="shared" si="133"/>
        <v>790.58266666666668</v>
      </c>
      <c r="Z2102" s="6">
        <f t="shared" si="134"/>
        <v>190.58266666666668</v>
      </c>
      <c r="AA2102" s="6">
        <f t="shared" si="135"/>
        <v>600</v>
      </c>
      <c r="AD2102" s="50">
        <f>Raw[[#This Row],[Net Contractor Cost after rebate]]+Raw[[#This Row],[TotalIncentive]]</f>
        <v>450</v>
      </c>
      <c r="AH2102" s="69">
        <f>Raw[[#This Row],[Contractor Markup]]/Raw[[#This Row],[RegularPrice]]</f>
        <v>0</v>
      </c>
    </row>
    <row r="2103" spans="1:37" s="78" customFormat="1" x14ac:dyDescent="0.25">
      <c r="A2103" s="7">
        <v>51595</v>
      </c>
      <c r="B2103" s="7" t="s">
        <v>2287</v>
      </c>
      <c r="C2103" s="7">
        <v>22</v>
      </c>
      <c r="D2103" s="7"/>
      <c r="E2103" s="7"/>
      <c r="F2103" s="7" t="s">
        <v>2361</v>
      </c>
      <c r="G2103" s="7" t="s">
        <v>2026</v>
      </c>
      <c r="H2103" s="78" t="s">
        <v>3147</v>
      </c>
      <c r="I2103" s="78" t="s">
        <v>3147</v>
      </c>
      <c r="L2103" s="78">
        <v>18</v>
      </c>
      <c r="M2103" s="78">
        <f t="shared" si="132"/>
        <v>18</v>
      </c>
      <c r="N2103" s="78">
        <v>10.35</v>
      </c>
      <c r="O2103" s="78">
        <v>9</v>
      </c>
      <c r="P2103" s="46" t="s">
        <v>27</v>
      </c>
      <c r="Q2103" s="7" t="s">
        <v>40</v>
      </c>
      <c r="R2103" s="78">
        <v>1554.69</v>
      </c>
      <c r="S2103" s="78">
        <v>622.69000000000005</v>
      </c>
      <c r="T2103" s="78">
        <v>2.33</v>
      </c>
      <c r="U2103" s="78">
        <v>400</v>
      </c>
      <c r="V2103" s="78">
        <v>932</v>
      </c>
      <c r="W2103" s="78" t="s">
        <v>214</v>
      </c>
      <c r="X2103" s="78" t="s">
        <v>30</v>
      </c>
      <c r="Y2103" s="79">
        <f t="shared" si="133"/>
        <v>667.24892703862656</v>
      </c>
      <c r="Z2103" s="79">
        <f t="shared" si="134"/>
        <v>267.24892703862662</v>
      </c>
      <c r="AA2103" s="79">
        <f t="shared" si="135"/>
        <v>399.99999999999994</v>
      </c>
      <c r="AB2103" s="78" t="s">
        <v>2933</v>
      </c>
      <c r="AC2103" s="80">
        <v>5472</v>
      </c>
      <c r="AD2103" s="80">
        <f>Raw[[#This Row],[Net Contractor Cost after rebate]]+Raw[[#This Row],[TotalIncentive]]</f>
        <v>6404</v>
      </c>
      <c r="AE2103" s="80">
        <f>Raw[[#This Row],[Gross Contractor cost]]-Raw[[#This Row],[Contractor labor Cost]]</f>
        <v>4767.9439000000002</v>
      </c>
      <c r="AF2103" s="80">
        <f>'Labor &amp; Infrastructure Costs'!$I$13*Raw[[#This Row],[ModelTon]]</f>
        <v>1636.0561</v>
      </c>
      <c r="AG2103" s="80">
        <f>Raw[[#This Row],[Contractor Material Cost]]-Raw[[#This Row],[RegularPrice]]</f>
        <v>3213.2539000000002</v>
      </c>
      <c r="AH2103" s="81">
        <f>Raw[[#This Row],[Contractor Markup]]/Raw[[#This Row],[RegularPrice]]</f>
        <v>2.0668132553756697</v>
      </c>
      <c r="AI2103" s="78" t="s">
        <v>3020</v>
      </c>
      <c r="AJ2103" s="7" t="s">
        <v>3163</v>
      </c>
      <c r="AK2103" s="82">
        <v>44047</v>
      </c>
    </row>
    <row r="2104" spans="1:37" s="78" customFormat="1" hidden="1" x14ac:dyDescent="0.25">
      <c r="A2104" s="7">
        <v>51595</v>
      </c>
      <c r="B2104" s="7" t="s">
        <v>2287</v>
      </c>
      <c r="C2104" s="7">
        <v>23</v>
      </c>
      <c r="D2104" s="7"/>
      <c r="E2104" s="7"/>
      <c r="F2104" s="7" t="s">
        <v>2362</v>
      </c>
      <c r="G2104" s="7" t="s">
        <v>2019</v>
      </c>
      <c r="H2104" s="78" t="s">
        <v>3150</v>
      </c>
      <c r="I2104" s="78" t="s">
        <v>3150</v>
      </c>
      <c r="L2104" s="78">
        <v>20</v>
      </c>
      <c r="M2104" s="78">
        <f t="shared" si="132"/>
        <v>20</v>
      </c>
      <c r="N2104" s="78">
        <v>13.5</v>
      </c>
      <c r="O2104" s="78">
        <v>10.5</v>
      </c>
      <c r="P2104" s="46" t="s">
        <v>51</v>
      </c>
      <c r="Q2104" s="7" t="s">
        <v>62</v>
      </c>
      <c r="R2104" s="78">
        <v>4573.87</v>
      </c>
      <c r="S2104" s="78">
        <v>3388.87</v>
      </c>
      <c r="T2104" s="78">
        <v>3.95</v>
      </c>
      <c r="U2104" s="78">
        <v>300</v>
      </c>
      <c r="V2104" s="78">
        <v>1185</v>
      </c>
      <c r="W2104" s="78" t="s">
        <v>170</v>
      </c>
      <c r="X2104" s="78" t="s">
        <v>30</v>
      </c>
      <c r="Y2104" s="79">
        <f t="shared" si="133"/>
        <v>1157.9417721518987</v>
      </c>
      <c r="Z2104" s="79">
        <f t="shared" si="134"/>
        <v>857.9417721518987</v>
      </c>
      <c r="AA2104" s="79">
        <f t="shared" si="135"/>
        <v>300</v>
      </c>
      <c r="AB2104" s="78" t="s">
        <v>2933</v>
      </c>
      <c r="AC2104" s="80">
        <v>10500</v>
      </c>
      <c r="AD2104" s="80">
        <f>Raw[[#This Row],[Net Contractor Cost after rebate]]+Raw[[#This Row],[TotalIncentive]]</f>
        <v>11685</v>
      </c>
      <c r="AE2104" s="80">
        <f>Raw[[#This Row],[Gross Contractor cost]]-Raw[[#This Row],[Contractor labor Cost]]</f>
        <v>8911.4285</v>
      </c>
      <c r="AF2104" s="80">
        <f>'Labor &amp; Infrastructure Costs'!$I$13*Raw[[#This Row],[ModelTon]]</f>
        <v>2773.5715</v>
      </c>
      <c r="AG2104" s="80">
        <f>Raw[[#This Row],[Contractor Material Cost]]-Raw[[#This Row],[RegularPrice]]</f>
        <v>4337.5585000000001</v>
      </c>
      <c r="AH2104" s="81">
        <f>Raw[[#This Row],[Contractor Markup]]/Raw[[#This Row],[RegularPrice]]</f>
        <v>0.94833445200672517</v>
      </c>
      <c r="AI2104" s="78" t="s">
        <v>3022</v>
      </c>
      <c r="AJ2104" s="7" t="s">
        <v>3163</v>
      </c>
      <c r="AK2104" s="82">
        <v>44043</v>
      </c>
    </row>
    <row r="2105" spans="1:37" s="72" customFormat="1" x14ac:dyDescent="0.25">
      <c r="A2105" s="7">
        <v>51595</v>
      </c>
      <c r="B2105" s="7" t="s">
        <v>2287</v>
      </c>
      <c r="C2105" s="7">
        <v>24</v>
      </c>
      <c r="D2105" s="7"/>
      <c r="E2105" s="7"/>
      <c r="F2105" s="7" t="s">
        <v>2363</v>
      </c>
      <c r="G2105" s="7" t="s">
        <v>2271</v>
      </c>
      <c r="H2105" s="72" t="s">
        <v>3147</v>
      </c>
      <c r="I2105" s="72" t="s">
        <v>3147</v>
      </c>
      <c r="L2105" s="72">
        <v>20</v>
      </c>
      <c r="M2105" s="72">
        <f t="shared" si="132"/>
        <v>20</v>
      </c>
      <c r="N2105" s="72">
        <v>12.5</v>
      </c>
      <c r="O2105" s="72">
        <v>10</v>
      </c>
      <c r="P2105" s="46" t="s">
        <v>27</v>
      </c>
      <c r="Q2105" s="7" t="s">
        <v>28</v>
      </c>
      <c r="R2105" s="72">
        <v>1329.61</v>
      </c>
      <c r="S2105" s="72">
        <v>231.61</v>
      </c>
      <c r="T2105" s="72">
        <v>1.83</v>
      </c>
      <c r="U2105" s="72">
        <v>600</v>
      </c>
      <c r="V2105" s="72">
        <v>1098</v>
      </c>
      <c r="W2105" s="72" t="s">
        <v>527</v>
      </c>
      <c r="X2105" s="72" t="s">
        <v>30</v>
      </c>
      <c r="Y2105" s="73">
        <f t="shared" si="133"/>
        <v>726.56284153005458</v>
      </c>
      <c r="Z2105" s="73">
        <f t="shared" si="134"/>
        <v>126.56284153005464</v>
      </c>
      <c r="AA2105" s="73">
        <f t="shared" si="135"/>
        <v>600</v>
      </c>
      <c r="AB2105" s="72" t="s">
        <v>2933</v>
      </c>
      <c r="AC2105" s="74">
        <v>2650</v>
      </c>
      <c r="AD2105" s="74">
        <f>Raw[[#This Row],[Net Contractor Cost after rebate]]+Raw[[#This Row],[TotalIncentive]]</f>
        <v>3748</v>
      </c>
      <c r="AE2105" s="74">
        <f>Raw[[#This Row],[Gross Contractor cost]]-Raw[[#This Row],[Contractor labor Cost]]</f>
        <v>2463.0289000000002</v>
      </c>
      <c r="AF2105" s="74">
        <f>'Labor &amp; Infrastructure Costs'!$I$13*Raw[[#This Row],[ModelTon]]</f>
        <v>1284.9711</v>
      </c>
      <c r="AG2105" s="74">
        <f>Raw[[#This Row],[Contractor Material Cost]]-Raw[[#This Row],[RegularPrice]]</f>
        <v>1133.4189000000003</v>
      </c>
      <c r="AH2105" s="75">
        <f>Raw[[#This Row],[Contractor Markup]]/Raw[[#This Row],[RegularPrice]]</f>
        <v>0.85244462661983622</v>
      </c>
      <c r="AI2105" s="72" t="s">
        <v>2936</v>
      </c>
      <c r="AJ2105" s="72" t="s">
        <v>3164</v>
      </c>
      <c r="AK2105" s="76">
        <v>43690</v>
      </c>
    </row>
    <row r="2106" spans="1:37" hidden="1" x14ac:dyDescent="0.25">
      <c r="A2106">
        <v>51597</v>
      </c>
      <c r="B2106" t="s">
        <v>2287</v>
      </c>
      <c r="C2106">
        <v>7</v>
      </c>
      <c r="F2106" t="s">
        <v>2364</v>
      </c>
      <c r="G2106" t="s">
        <v>2359</v>
      </c>
      <c r="H2106" t="s">
        <v>3140</v>
      </c>
      <c r="I2106" t="s">
        <v>3140</v>
      </c>
      <c r="L2106">
        <v>17</v>
      </c>
      <c r="M2106">
        <f t="shared" si="132"/>
        <v>17</v>
      </c>
      <c r="N2106">
        <v>12</v>
      </c>
      <c r="O2106">
        <v>9</v>
      </c>
      <c r="P2106" s="46" t="s">
        <v>27</v>
      </c>
      <c r="Q2106" t="s">
        <v>40</v>
      </c>
      <c r="R2106">
        <v>538.25</v>
      </c>
      <c r="S2106">
        <v>238.25</v>
      </c>
      <c r="T2106">
        <v>0.75</v>
      </c>
      <c r="U2106">
        <v>400</v>
      </c>
      <c r="V2106">
        <v>300</v>
      </c>
      <c r="W2106" t="s">
        <v>636</v>
      </c>
      <c r="X2106" t="s">
        <v>30</v>
      </c>
      <c r="Y2106" s="6">
        <f t="shared" si="133"/>
        <v>717.66666666666663</v>
      </c>
      <c r="Z2106" s="6">
        <f t="shared" si="134"/>
        <v>317.66666666666669</v>
      </c>
      <c r="AA2106" s="6">
        <f t="shared" si="135"/>
        <v>399.99999999999994</v>
      </c>
      <c r="AD2106" s="50">
        <f>Raw[[#This Row],[Net Contractor Cost after rebate]]+Raw[[#This Row],[TotalIncentive]]</f>
        <v>300</v>
      </c>
      <c r="AH2106" s="69">
        <f>Raw[[#This Row],[Contractor Markup]]/Raw[[#This Row],[RegularPrice]]</f>
        <v>0</v>
      </c>
    </row>
    <row r="2107" spans="1:37" hidden="1" x14ac:dyDescent="0.25">
      <c r="A2107">
        <v>51597</v>
      </c>
      <c r="B2107" t="s">
        <v>2287</v>
      </c>
      <c r="C2107">
        <v>8</v>
      </c>
      <c r="F2107" t="s">
        <v>2365</v>
      </c>
      <c r="G2107" t="s">
        <v>2366</v>
      </c>
      <c r="H2107" t="s">
        <v>3140</v>
      </c>
      <c r="I2107" t="s">
        <v>3140</v>
      </c>
      <c r="L2107">
        <v>23.1</v>
      </c>
      <c r="M2107">
        <f t="shared" si="132"/>
        <v>24</v>
      </c>
      <c r="N2107">
        <v>13</v>
      </c>
      <c r="O2107">
        <v>12.5</v>
      </c>
      <c r="P2107" s="46" t="s">
        <v>27</v>
      </c>
      <c r="Q2107" t="s">
        <v>28</v>
      </c>
      <c r="R2107">
        <v>828.01400000000001</v>
      </c>
      <c r="S2107">
        <v>228.01400000000001</v>
      </c>
      <c r="T2107">
        <v>1</v>
      </c>
      <c r="U2107">
        <v>600</v>
      </c>
      <c r="V2107">
        <v>600</v>
      </c>
      <c r="W2107" t="s">
        <v>284</v>
      </c>
      <c r="X2107" t="s">
        <v>30</v>
      </c>
      <c r="Y2107" s="6">
        <f t="shared" si="133"/>
        <v>828.01400000000001</v>
      </c>
      <c r="Z2107" s="6">
        <f t="shared" si="134"/>
        <v>228.01400000000001</v>
      </c>
      <c r="AA2107" s="6">
        <f t="shared" si="135"/>
        <v>600</v>
      </c>
      <c r="AD2107" s="50">
        <f>Raw[[#This Row],[Net Contractor Cost after rebate]]+Raw[[#This Row],[TotalIncentive]]</f>
        <v>600</v>
      </c>
      <c r="AH2107" s="69">
        <f>Raw[[#This Row],[Contractor Markup]]/Raw[[#This Row],[RegularPrice]]</f>
        <v>0</v>
      </c>
    </row>
    <row r="2108" spans="1:37" hidden="1" x14ac:dyDescent="0.25">
      <c r="A2108">
        <v>51597</v>
      </c>
      <c r="B2108" t="s">
        <v>2287</v>
      </c>
      <c r="C2108">
        <v>9</v>
      </c>
      <c r="G2108" t="s">
        <v>2285</v>
      </c>
      <c r="H2108" t="s">
        <v>3140</v>
      </c>
      <c r="I2108" t="s">
        <v>3140</v>
      </c>
      <c r="L2108">
        <v>22.3</v>
      </c>
      <c r="M2108">
        <f t="shared" si="132"/>
        <v>23</v>
      </c>
      <c r="N2108">
        <v>12.5</v>
      </c>
      <c r="O2108">
        <v>12.4</v>
      </c>
      <c r="P2108" s="46" t="s">
        <v>27</v>
      </c>
      <c r="Q2108" t="s">
        <v>28</v>
      </c>
      <c r="R2108">
        <v>1498.6020000000001</v>
      </c>
      <c r="S2108">
        <v>598.60199999999998</v>
      </c>
      <c r="T2108">
        <v>1.5</v>
      </c>
      <c r="U2108">
        <v>600</v>
      </c>
      <c r="V2108">
        <v>900</v>
      </c>
      <c r="W2108" t="s">
        <v>145</v>
      </c>
      <c r="X2108" t="s">
        <v>30</v>
      </c>
      <c r="Y2108" s="6">
        <f t="shared" si="133"/>
        <v>999.0680000000001</v>
      </c>
      <c r="Z2108" s="6">
        <f t="shared" si="134"/>
        <v>399.06799999999998</v>
      </c>
      <c r="AA2108" s="6">
        <f t="shared" si="135"/>
        <v>600.00000000000011</v>
      </c>
      <c r="AD2108" s="50">
        <f>Raw[[#This Row],[Net Contractor Cost after rebate]]+Raw[[#This Row],[TotalIncentive]]</f>
        <v>900</v>
      </c>
      <c r="AH2108" s="69">
        <f>Raw[[#This Row],[Contractor Markup]]/Raw[[#This Row],[RegularPrice]]</f>
        <v>0</v>
      </c>
    </row>
    <row r="2109" spans="1:37" hidden="1" x14ac:dyDescent="0.25">
      <c r="A2109">
        <v>51597</v>
      </c>
      <c r="B2109" t="s">
        <v>2287</v>
      </c>
      <c r="C2109">
        <v>10</v>
      </c>
      <c r="G2109" t="s">
        <v>2216</v>
      </c>
      <c r="H2109" t="s">
        <v>3140</v>
      </c>
      <c r="I2109" t="s">
        <v>3140</v>
      </c>
      <c r="L2109">
        <v>17</v>
      </c>
      <c r="M2109">
        <f t="shared" si="132"/>
        <v>17</v>
      </c>
      <c r="N2109">
        <v>12</v>
      </c>
      <c r="O2109">
        <v>9</v>
      </c>
      <c r="P2109" s="46" t="s">
        <v>27</v>
      </c>
      <c r="Q2109" t="s">
        <v>40</v>
      </c>
      <c r="R2109">
        <v>538.25</v>
      </c>
      <c r="S2109">
        <v>238.25</v>
      </c>
      <c r="T2109">
        <v>0.75</v>
      </c>
      <c r="U2109">
        <v>400</v>
      </c>
      <c r="V2109">
        <v>300</v>
      </c>
      <c r="W2109" t="s">
        <v>298</v>
      </c>
      <c r="X2109" t="s">
        <v>30</v>
      </c>
      <c r="Y2109" s="6">
        <f t="shared" si="133"/>
        <v>717.66666666666663</v>
      </c>
      <c r="Z2109" s="6">
        <f t="shared" si="134"/>
        <v>317.66666666666669</v>
      </c>
      <c r="AA2109" s="6">
        <f t="shared" si="135"/>
        <v>399.99999999999994</v>
      </c>
      <c r="AD2109" s="50">
        <f>Raw[[#This Row],[Net Contractor Cost after rebate]]+Raw[[#This Row],[TotalIncentive]]</f>
        <v>300</v>
      </c>
      <c r="AH2109" s="69">
        <f>Raw[[#This Row],[Contractor Markup]]/Raw[[#This Row],[RegularPrice]]</f>
        <v>0</v>
      </c>
    </row>
    <row r="2110" spans="1:37" hidden="1" x14ac:dyDescent="0.25">
      <c r="A2110">
        <v>51597</v>
      </c>
      <c r="B2110" t="s">
        <v>2287</v>
      </c>
      <c r="C2110">
        <v>11</v>
      </c>
      <c r="G2110" t="s">
        <v>2229</v>
      </c>
      <c r="H2110" t="s">
        <v>3154</v>
      </c>
      <c r="I2110" t="s">
        <v>3154</v>
      </c>
      <c r="L2110">
        <v>16</v>
      </c>
      <c r="M2110">
        <f t="shared" si="132"/>
        <v>16</v>
      </c>
      <c r="N2110">
        <v>11</v>
      </c>
      <c r="O2110">
        <v>8.5</v>
      </c>
      <c r="P2110" s="46" t="s">
        <v>27</v>
      </c>
      <c r="Q2110" t="s">
        <v>74</v>
      </c>
      <c r="R2110">
        <v>415.09</v>
      </c>
      <c r="S2110">
        <v>190.09</v>
      </c>
      <c r="T2110">
        <v>0.75</v>
      </c>
      <c r="U2110">
        <v>300</v>
      </c>
      <c r="V2110">
        <v>225</v>
      </c>
      <c r="W2110" t="s">
        <v>578</v>
      </c>
      <c r="X2110" t="s">
        <v>30</v>
      </c>
      <c r="Y2110" s="6">
        <f t="shared" si="133"/>
        <v>553.45333333333326</v>
      </c>
      <c r="Z2110" s="6">
        <f t="shared" si="134"/>
        <v>253.45333333333335</v>
      </c>
      <c r="AA2110" s="6">
        <f t="shared" si="135"/>
        <v>299.99999999999989</v>
      </c>
      <c r="AD2110" s="50">
        <f>Raw[[#This Row],[Net Contractor Cost after rebate]]+Raw[[#This Row],[TotalIncentive]]</f>
        <v>225</v>
      </c>
      <c r="AH2110" s="69">
        <f>Raw[[#This Row],[Contractor Markup]]/Raw[[#This Row],[RegularPrice]]</f>
        <v>0</v>
      </c>
    </row>
    <row r="2111" spans="1:37" hidden="1" x14ac:dyDescent="0.25">
      <c r="A2111">
        <v>51597</v>
      </c>
      <c r="B2111" t="s">
        <v>2287</v>
      </c>
      <c r="C2111">
        <v>12</v>
      </c>
      <c r="G2111" t="s">
        <v>2216</v>
      </c>
      <c r="H2111" t="s">
        <v>3140</v>
      </c>
      <c r="I2111" t="s">
        <v>3140</v>
      </c>
      <c r="L2111">
        <v>24.6</v>
      </c>
      <c r="M2111">
        <f t="shared" si="132"/>
        <v>25</v>
      </c>
      <c r="N2111">
        <v>15.4</v>
      </c>
      <c r="O2111">
        <v>12.8</v>
      </c>
      <c r="P2111" s="46" t="s">
        <v>27</v>
      </c>
      <c r="Q2111" t="s">
        <v>28</v>
      </c>
      <c r="R2111">
        <v>850.36800000000005</v>
      </c>
      <c r="S2111">
        <v>400.36799999999999</v>
      </c>
      <c r="T2111">
        <v>0.75</v>
      </c>
      <c r="U2111">
        <v>600</v>
      </c>
      <c r="V2111">
        <v>450</v>
      </c>
      <c r="W2111" t="s">
        <v>231</v>
      </c>
      <c r="X2111" t="s">
        <v>30</v>
      </c>
      <c r="Y2111" s="6">
        <f t="shared" si="133"/>
        <v>1133.8240000000001</v>
      </c>
      <c r="Z2111" s="6">
        <f t="shared" si="134"/>
        <v>533.82399999999996</v>
      </c>
      <c r="AA2111" s="6">
        <f t="shared" si="135"/>
        <v>600.00000000000011</v>
      </c>
      <c r="AD2111" s="50">
        <f>Raw[[#This Row],[Net Contractor Cost after rebate]]+Raw[[#This Row],[TotalIncentive]]</f>
        <v>450</v>
      </c>
      <c r="AH2111" s="69">
        <f>Raw[[#This Row],[Contractor Markup]]/Raw[[#This Row],[RegularPrice]]</f>
        <v>0</v>
      </c>
    </row>
    <row r="2112" spans="1:37" hidden="1" x14ac:dyDescent="0.25">
      <c r="A2112">
        <v>51597</v>
      </c>
      <c r="B2112" t="s">
        <v>2287</v>
      </c>
      <c r="C2112">
        <v>13</v>
      </c>
      <c r="G2112" t="s">
        <v>2216</v>
      </c>
      <c r="H2112" t="s">
        <v>3140</v>
      </c>
      <c r="I2112" t="s">
        <v>3140</v>
      </c>
      <c r="L2112">
        <v>20.5</v>
      </c>
      <c r="M2112">
        <f t="shared" si="132"/>
        <v>21</v>
      </c>
      <c r="N2112">
        <v>12.5</v>
      </c>
      <c r="O2112">
        <v>10</v>
      </c>
      <c r="P2112" s="46" t="s">
        <v>27</v>
      </c>
      <c r="Q2112" t="s">
        <v>28</v>
      </c>
      <c r="R2112">
        <v>1587.2159999999999</v>
      </c>
      <c r="S2112">
        <v>471.21600000000001</v>
      </c>
      <c r="T2112">
        <v>1.86</v>
      </c>
      <c r="U2112">
        <v>600</v>
      </c>
      <c r="V2112">
        <v>1116</v>
      </c>
      <c r="W2112" t="s">
        <v>231</v>
      </c>
      <c r="X2112" t="s">
        <v>30</v>
      </c>
      <c r="Y2112" s="6">
        <f t="shared" si="133"/>
        <v>853.34193548387088</v>
      </c>
      <c r="Z2112" s="6">
        <f t="shared" si="134"/>
        <v>253.34193548387097</v>
      </c>
      <c r="AA2112" s="6">
        <f t="shared" si="135"/>
        <v>599.99999999999989</v>
      </c>
      <c r="AD2112" s="50">
        <f>Raw[[#This Row],[Net Contractor Cost after rebate]]+Raw[[#This Row],[TotalIncentive]]</f>
        <v>1116</v>
      </c>
      <c r="AH2112" s="69">
        <f>Raw[[#This Row],[Contractor Markup]]/Raw[[#This Row],[RegularPrice]]</f>
        <v>0</v>
      </c>
    </row>
    <row r="2113" spans="1:34" hidden="1" x14ac:dyDescent="0.25">
      <c r="A2113">
        <v>51597</v>
      </c>
      <c r="B2113" t="s">
        <v>2287</v>
      </c>
      <c r="C2113">
        <v>14</v>
      </c>
      <c r="G2113" t="s">
        <v>2359</v>
      </c>
      <c r="H2113" t="s">
        <v>3140</v>
      </c>
      <c r="I2113" t="s">
        <v>3140</v>
      </c>
      <c r="L2113">
        <v>18</v>
      </c>
      <c r="M2113">
        <f t="shared" si="132"/>
        <v>18</v>
      </c>
      <c r="N2113">
        <v>8.6</v>
      </c>
      <c r="O2113">
        <v>10</v>
      </c>
      <c r="P2113" s="46" t="s">
        <v>27</v>
      </c>
      <c r="Q2113" t="s">
        <v>28</v>
      </c>
      <c r="R2113">
        <v>864</v>
      </c>
      <c r="S2113">
        <v>-252</v>
      </c>
      <c r="T2113">
        <v>1.86</v>
      </c>
      <c r="U2113">
        <v>600</v>
      </c>
      <c r="V2113">
        <v>1116</v>
      </c>
      <c r="W2113" t="s">
        <v>330</v>
      </c>
      <c r="X2113" t="s">
        <v>30</v>
      </c>
      <c r="Y2113" s="6">
        <f t="shared" si="133"/>
        <v>464.51612903225805</v>
      </c>
      <c r="Z2113" s="6">
        <f t="shared" si="134"/>
        <v>-135.48387096774192</v>
      </c>
      <c r="AA2113" s="6">
        <f t="shared" si="135"/>
        <v>600</v>
      </c>
      <c r="AD2113" s="50">
        <f>Raw[[#This Row],[Net Contractor Cost after rebate]]+Raw[[#This Row],[TotalIncentive]]</f>
        <v>1116</v>
      </c>
      <c r="AH2113" s="69">
        <f>Raw[[#This Row],[Contractor Markup]]/Raw[[#This Row],[RegularPrice]]</f>
        <v>0</v>
      </c>
    </row>
    <row r="2114" spans="1:34" hidden="1" x14ac:dyDescent="0.25">
      <c r="A2114">
        <v>51597</v>
      </c>
      <c r="B2114" t="s">
        <v>2287</v>
      </c>
      <c r="C2114">
        <v>15</v>
      </c>
      <c r="G2114" t="s">
        <v>2366</v>
      </c>
      <c r="H2114" t="s">
        <v>3139</v>
      </c>
      <c r="I2114" t="s">
        <v>3139</v>
      </c>
      <c r="L2114">
        <v>15</v>
      </c>
      <c r="M2114">
        <f t="shared" si="132"/>
        <v>15</v>
      </c>
      <c r="N2114">
        <v>12.5</v>
      </c>
      <c r="O2114">
        <v>9</v>
      </c>
      <c r="P2114" s="46" t="s">
        <v>51</v>
      </c>
      <c r="Q2114" t="s">
        <v>100</v>
      </c>
      <c r="R2114">
        <v>2052</v>
      </c>
      <c r="S2114">
        <v>852</v>
      </c>
      <c r="T2114">
        <v>4</v>
      </c>
      <c r="U2114">
        <v>300</v>
      </c>
      <c r="V2114">
        <v>1200</v>
      </c>
      <c r="W2114" t="s">
        <v>63</v>
      </c>
      <c r="X2114" t="s">
        <v>30</v>
      </c>
      <c r="Y2114" s="6">
        <f t="shared" si="133"/>
        <v>513</v>
      </c>
      <c r="Z2114" s="6">
        <f t="shared" si="134"/>
        <v>213</v>
      </c>
      <c r="AA2114" s="6">
        <f t="shared" si="135"/>
        <v>300</v>
      </c>
      <c r="AD2114" s="50">
        <f>Raw[[#This Row],[Net Contractor Cost after rebate]]+Raw[[#This Row],[TotalIncentive]]</f>
        <v>1200</v>
      </c>
      <c r="AH2114" s="69">
        <f>Raw[[#This Row],[Contractor Markup]]/Raw[[#This Row],[RegularPrice]]</f>
        <v>0</v>
      </c>
    </row>
    <row r="2115" spans="1:34" hidden="1" x14ac:dyDescent="0.25">
      <c r="A2115">
        <v>51597</v>
      </c>
      <c r="B2115" t="s">
        <v>2287</v>
      </c>
      <c r="C2115">
        <v>16</v>
      </c>
      <c r="G2115" t="s">
        <v>2366</v>
      </c>
      <c r="H2115" t="s">
        <v>3140</v>
      </c>
      <c r="I2115" t="s">
        <v>3140</v>
      </c>
      <c r="L2115">
        <v>24.6</v>
      </c>
      <c r="M2115">
        <f t="shared" si="132"/>
        <v>25</v>
      </c>
      <c r="N2115">
        <v>15.4</v>
      </c>
      <c r="O2115">
        <v>12.8</v>
      </c>
      <c r="P2115" s="46" t="s">
        <v>27</v>
      </c>
      <c r="Q2115" t="s">
        <v>28</v>
      </c>
      <c r="R2115">
        <v>762.61199999999997</v>
      </c>
      <c r="S2115">
        <v>312.61200000000002</v>
      </c>
      <c r="T2115">
        <v>0.75</v>
      </c>
      <c r="U2115">
        <v>600</v>
      </c>
      <c r="V2115">
        <v>450</v>
      </c>
      <c r="W2115" t="s">
        <v>50</v>
      </c>
      <c r="X2115" t="s">
        <v>30</v>
      </c>
      <c r="Y2115" s="6">
        <f t="shared" si="133"/>
        <v>1016.8159999999999</v>
      </c>
      <c r="Z2115" s="6">
        <f t="shared" si="134"/>
        <v>416.81600000000003</v>
      </c>
      <c r="AA2115" s="6">
        <f t="shared" si="135"/>
        <v>599.99999999999989</v>
      </c>
      <c r="AD2115" s="50">
        <f>Raw[[#This Row],[Net Contractor Cost after rebate]]+Raw[[#This Row],[TotalIncentive]]</f>
        <v>450</v>
      </c>
      <c r="AH2115" s="69">
        <f>Raw[[#This Row],[Contractor Markup]]/Raw[[#This Row],[RegularPrice]]</f>
        <v>0</v>
      </c>
    </row>
    <row r="2116" spans="1:34" hidden="1" x14ac:dyDescent="0.25">
      <c r="A2116">
        <v>51597</v>
      </c>
      <c r="B2116" t="s">
        <v>2287</v>
      </c>
      <c r="C2116">
        <v>17</v>
      </c>
      <c r="G2116" t="s">
        <v>2366</v>
      </c>
      <c r="H2116" t="s">
        <v>3140</v>
      </c>
      <c r="I2116" t="s">
        <v>3140</v>
      </c>
      <c r="L2116">
        <v>20.5</v>
      </c>
      <c r="M2116">
        <f t="shared" si="132"/>
        <v>21</v>
      </c>
      <c r="N2116">
        <v>12.5</v>
      </c>
      <c r="O2116">
        <v>10</v>
      </c>
      <c r="P2116" s="46" t="s">
        <v>27</v>
      </c>
      <c r="Q2116" t="s">
        <v>28</v>
      </c>
      <c r="R2116">
        <v>1167</v>
      </c>
      <c r="S2116">
        <v>51</v>
      </c>
      <c r="T2116">
        <v>1.86</v>
      </c>
      <c r="U2116">
        <v>600</v>
      </c>
      <c r="V2116">
        <v>1116</v>
      </c>
      <c r="W2116" t="s">
        <v>323</v>
      </c>
      <c r="X2116" t="s">
        <v>30</v>
      </c>
      <c r="Y2116" s="6">
        <f t="shared" si="133"/>
        <v>627.41935483870964</v>
      </c>
      <c r="Z2116" s="6">
        <f t="shared" si="134"/>
        <v>27.419354838709676</v>
      </c>
      <c r="AA2116" s="6">
        <f t="shared" si="135"/>
        <v>600</v>
      </c>
      <c r="AD2116" s="50">
        <f>Raw[[#This Row],[Net Contractor Cost after rebate]]+Raw[[#This Row],[TotalIncentive]]</f>
        <v>1116</v>
      </c>
      <c r="AH2116" s="69">
        <f>Raw[[#This Row],[Contractor Markup]]/Raw[[#This Row],[RegularPrice]]</f>
        <v>0</v>
      </c>
    </row>
    <row r="2117" spans="1:34" hidden="1" x14ac:dyDescent="0.25">
      <c r="A2117">
        <v>51597</v>
      </c>
      <c r="B2117" t="s">
        <v>2287</v>
      </c>
      <c r="C2117">
        <v>18</v>
      </c>
      <c r="G2117" t="s">
        <v>2285</v>
      </c>
      <c r="H2117" t="s">
        <v>3140</v>
      </c>
      <c r="I2117" t="s">
        <v>3140</v>
      </c>
      <c r="L2117">
        <v>16</v>
      </c>
      <c r="M2117">
        <f t="shared" si="132"/>
        <v>16</v>
      </c>
      <c r="N2117">
        <v>10</v>
      </c>
      <c r="O2117">
        <v>9</v>
      </c>
      <c r="P2117" s="46" t="s">
        <v>27</v>
      </c>
      <c r="Q2117" t="s">
        <v>40</v>
      </c>
      <c r="R2117">
        <v>629</v>
      </c>
      <c r="S2117">
        <v>57</v>
      </c>
      <c r="T2117">
        <v>1.43</v>
      </c>
      <c r="U2117">
        <v>400</v>
      </c>
      <c r="V2117">
        <v>572</v>
      </c>
      <c r="W2117" t="s">
        <v>1409</v>
      </c>
      <c r="X2117" t="s">
        <v>30</v>
      </c>
      <c r="Y2117" s="6">
        <f t="shared" si="133"/>
        <v>439.8601398601399</v>
      </c>
      <c r="Z2117" s="6">
        <f t="shared" si="134"/>
        <v>39.86013986013986</v>
      </c>
      <c r="AA2117" s="6">
        <f t="shared" si="135"/>
        <v>400.00000000000006</v>
      </c>
      <c r="AD2117" s="50">
        <f>Raw[[#This Row],[Net Contractor Cost after rebate]]+Raw[[#This Row],[TotalIncentive]]</f>
        <v>572</v>
      </c>
      <c r="AH2117" s="69">
        <f>Raw[[#This Row],[Contractor Markup]]/Raw[[#This Row],[RegularPrice]]</f>
        <v>0</v>
      </c>
    </row>
    <row r="2118" spans="1:34" hidden="1" x14ac:dyDescent="0.25">
      <c r="A2118">
        <v>51597</v>
      </c>
      <c r="B2118" t="s">
        <v>2287</v>
      </c>
      <c r="C2118">
        <v>19</v>
      </c>
      <c r="G2118" t="s">
        <v>2229</v>
      </c>
      <c r="H2118" t="s">
        <v>3148</v>
      </c>
      <c r="I2118" t="s">
        <v>3148</v>
      </c>
      <c r="L2118">
        <v>15</v>
      </c>
      <c r="M2118">
        <f t="shared" si="132"/>
        <v>15</v>
      </c>
      <c r="N2118">
        <v>12.5</v>
      </c>
      <c r="O2118">
        <v>9</v>
      </c>
      <c r="P2118" s="46" t="s">
        <v>51</v>
      </c>
      <c r="Q2118" t="s">
        <v>100</v>
      </c>
      <c r="R2118">
        <v>1782.7</v>
      </c>
      <c r="S2118">
        <v>609.70000000000005</v>
      </c>
      <c r="T2118">
        <v>3.91</v>
      </c>
      <c r="U2118">
        <v>300</v>
      </c>
      <c r="V2118">
        <v>1173</v>
      </c>
      <c r="W2118" t="s">
        <v>362</v>
      </c>
      <c r="X2118" t="s">
        <v>30</v>
      </c>
      <c r="Y2118" s="6">
        <f t="shared" si="133"/>
        <v>455.93350383631713</v>
      </c>
      <c r="Z2118" s="6">
        <f t="shared" si="134"/>
        <v>155.93350383631713</v>
      </c>
      <c r="AA2118" s="6">
        <f t="shared" si="135"/>
        <v>300</v>
      </c>
      <c r="AD2118" s="50">
        <f>Raw[[#This Row],[Net Contractor Cost after rebate]]+Raw[[#This Row],[TotalIncentive]]</f>
        <v>1173</v>
      </c>
      <c r="AH2118" s="69">
        <f>Raw[[#This Row],[Contractor Markup]]/Raw[[#This Row],[RegularPrice]]</f>
        <v>0</v>
      </c>
    </row>
    <row r="2119" spans="1:34" hidden="1" x14ac:dyDescent="0.25">
      <c r="A2119">
        <v>51597</v>
      </c>
      <c r="B2119" t="s">
        <v>2287</v>
      </c>
      <c r="C2119">
        <v>20</v>
      </c>
      <c r="G2119" t="s">
        <v>2285</v>
      </c>
      <c r="H2119" t="s">
        <v>3148</v>
      </c>
      <c r="I2119" t="s">
        <v>3148</v>
      </c>
      <c r="L2119">
        <v>16</v>
      </c>
      <c r="M2119">
        <f t="shared" si="132"/>
        <v>16</v>
      </c>
      <c r="N2119">
        <v>12.5</v>
      </c>
      <c r="O2119">
        <v>9</v>
      </c>
      <c r="P2119" s="46" t="s">
        <v>51</v>
      </c>
      <c r="Q2119" t="s">
        <v>49</v>
      </c>
      <c r="R2119">
        <v>2682.79</v>
      </c>
      <c r="S2119">
        <v>1257.79</v>
      </c>
      <c r="T2119">
        <v>4.75</v>
      </c>
      <c r="U2119">
        <v>300</v>
      </c>
      <c r="V2119">
        <v>1425</v>
      </c>
      <c r="W2119" t="s">
        <v>2367</v>
      </c>
      <c r="X2119" t="s">
        <v>30</v>
      </c>
      <c r="Y2119" s="6">
        <f t="shared" si="133"/>
        <v>564.79789473684207</v>
      </c>
      <c r="Z2119" s="6">
        <f t="shared" si="134"/>
        <v>264.79789473684212</v>
      </c>
      <c r="AA2119" s="6">
        <f t="shared" si="135"/>
        <v>299.99999999999994</v>
      </c>
      <c r="AD2119" s="50">
        <f>Raw[[#This Row],[Net Contractor Cost after rebate]]+Raw[[#This Row],[TotalIncentive]]</f>
        <v>1425</v>
      </c>
      <c r="AH2119" s="69">
        <f>Raw[[#This Row],[Contractor Markup]]/Raw[[#This Row],[RegularPrice]]</f>
        <v>0</v>
      </c>
    </row>
    <row r="2120" spans="1:34" hidden="1" x14ac:dyDescent="0.25">
      <c r="A2120">
        <v>51597</v>
      </c>
      <c r="B2120" t="s">
        <v>2287</v>
      </c>
      <c r="C2120">
        <v>21</v>
      </c>
      <c r="G2120" t="s">
        <v>2247</v>
      </c>
      <c r="H2120" t="s">
        <v>3140</v>
      </c>
      <c r="I2120" t="s">
        <v>3140</v>
      </c>
      <c r="L2120">
        <v>24.6</v>
      </c>
      <c r="M2120">
        <f t="shared" si="132"/>
        <v>25</v>
      </c>
      <c r="N2120">
        <v>15.4</v>
      </c>
      <c r="O2120">
        <v>12.8</v>
      </c>
      <c r="P2120" s="46" t="s">
        <v>27</v>
      </c>
      <c r="Q2120" t="s">
        <v>28</v>
      </c>
      <c r="R2120">
        <v>674</v>
      </c>
      <c r="S2120">
        <v>224</v>
      </c>
      <c r="T2120">
        <v>0.75</v>
      </c>
      <c r="U2120">
        <v>600</v>
      </c>
      <c r="V2120">
        <v>450</v>
      </c>
      <c r="W2120" t="s">
        <v>312</v>
      </c>
      <c r="X2120" t="s">
        <v>30</v>
      </c>
      <c r="Y2120" s="6">
        <f t="shared" si="133"/>
        <v>898.66666666666663</v>
      </c>
      <c r="Z2120" s="6">
        <f t="shared" si="134"/>
        <v>298.66666666666669</v>
      </c>
      <c r="AA2120" s="6">
        <f t="shared" si="135"/>
        <v>600</v>
      </c>
      <c r="AD2120" s="50">
        <f>Raw[[#This Row],[Net Contractor Cost after rebate]]+Raw[[#This Row],[TotalIncentive]]</f>
        <v>450</v>
      </c>
      <c r="AH2120" s="69">
        <f>Raw[[#This Row],[Contractor Markup]]/Raw[[#This Row],[RegularPrice]]</f>
        <v>0</v>
      </c>
    </row>
    <row r="2121" spans="1:34" hidden="1" x14ac:dyDescent="0.25">
      <c r="A2121">
        <v>51597</v>
      </c>
      <c r="B2121" t="s">
        <v>2287</v>
      </c>
      <c r="C2121">
        <v>22</v>
      </c>
      <c r="G2121" t="s">
        <v>2247</v>
      </c>
      <c r="H2121" t="s">
        <v>3140</v>
      </c>
      <c r="I2121" t="s">
        <v>3140</v>
      </c>
      <c r="L2121">
        <v>19</v>
      </c>
      <c r="M2121">
        <f t="shared" si="132"/>
        <v>19</v>
      </c>
      <c r="N2121">
        <v>10.6</v>
      </c>
      <c r="O2121">
        <v>10.6</v>
      </c>
      <c r="P2121" s="46" t="s">
        <v>27</v>
      </c>
      <c r="Q2121" t="s">
        <v>28</v>
      </c>
      <c r="R2121">
        <v>1880</v>
      </c>
      <c r="S2121">
        <v>464</v>
      </c>
      <c r="T2121">
        <v>2.36</v>
      </c>
      <c r="U2121">
        <v>600</v>
      </c>
      <c r="V2121">
        <v>1416</v>
      </c>
      <c r="W2121" t="s">
        <v>1424</v>
      </c>
      <c r="X2121" t="s">
        <v>30</v>
      </c>
      <c r="Y2121" s="6">
        <f t="shared" si="133"/>
        <v>796.61016949152543</v>
      </c>
      <c r="Z2121" s="6">
        <f t="shared" si="134"/>
        <v>196.61016949152543</v>
      </c>
      <c r="AA2121" s="6">
        <f t="shared" si="135"/>
        <v>600</v>
      </c>
      <c r="AD2121" s="50">
        <f>Raw[[#This Row],[Net Contractor Cost after rebate]]+Raw[[#This Row],[TotalIncentive]]</f>
        <v>1416</v>
      </c>
      <c r="AH2121" s="69">
        <f>Raw[[#This Row],[Contractor Markup]]/Raw[[#This Row],[RegularPrice]]</f>
        <v>0</v>
      </c>
    </row>
    <row r="2122" spans="1:34" hidden="1" x14ac:dyDescent="0.25">
      <c r="A2122">
        <v>51597</v>
      </c>
      <c r="B2122" t="s">
        <v>2287</v>
      </c>
      <c r="C2122">
        <v>23</v>
      </c>
      <c r="G2122" t="s">
        <v>2247</v>
      </c>
      <c r="H2122" t="s">
        <v>3140</v>
      </c>
      <c r="I2122" t="s">
        <v>3140</v>
      </c>
      <c r="L2122">
        <v>19.2</v>
      </c>
      <c r="M2122">
        <f t="shared" si="132"/>
        <v>20</v>
      </c>
      <c r="N2122">
        <v>9.4</v>
      </c>
      <c r="O2122">
        <v>11</v>
      </c>
      <c r="P2122" s="46" t="s">
        <v>27</v>
      </c>
      <c r="Q2122" t="s">
        <v>28</v>
      </c>
      <c r="R2122">
        <v>2099</v>
      </c>
      <c r="S2122">
        <v>329</v>
      </c>
      <c r="T2122">
        <v>2.95</v>
      </c>
      <c r="U2122">
        <v>600</v>
      </c>
      <c r="V2122">
        <v>1770</v>
      </c>
      <c r="W2122" t="s">
        <v>1424</v>
      </c>
      <c r="X2122" t="s">
        <v>30</v>
      </c>
      <c r="Y2122" s="6">
        <f t="shared" si="133"/>
        <v>711.52542372881351</v>
      </c>
      <c r="Z2122" s="6">
        <f t="shared" si="134"/>
        <v>111.52542372881355</v>
      </c>
      <c r="AA2122" s="6">
        <f t="shared" si="135"/>
        <v>600</v>
      </c>
      <c r="AD2122" s="50">
        <f>Raw[[#This Row],[Net Contractor Cost after rebate]]+Raw[[#This Row],[TotalIncentive]]</f>
        <v>1770</v>
      </c>
      <c r="AH2122" s="69">
        <f>Raw[[#This Row],[Contractor Markup]]/Raw[[#This Row],[RegularPrice]]</f>
        <v>0</v>
      </c>
    </row>
    <row r="2123" spans="1:34" hidden="1" x14ac:dyDescent="0.25">
      <c r="A2123">
        <v>51597</v>
      </c>
      <c r="B2123" t="s">
        <v>2287</v>
      </c>
      <c r="C2123">
        <v>1</v>
      </c>
      <c r="F2123" t="s">
        <v>2368</v>
      </c>
      <c r="G2123" t="s">
        <v>2359</v>
      </c>
      <c r="H2123" t="s">
        <v>3140</v>
      </c>
      <c r="I2123" t="s">
        <v>3140</v>
      </c>
      <c r="L2123">
        <v>20.5</v>
      </c>
      <c r="M2123">
        <f t="shared" si="132"/>
        <v>21</v>
      </c>
      <c r="N2123">
        <v>12.5</v>
      </c>
      <c r="O2123">
        <v>10</v>
      </c>
      <c r="P2123" s="46" t="s">
        <v>27</v>
      </c>
      <c r="Q2123" t="s">
        <v>28</v>
      </c>
      <c r="R2123">
        <v>1423.4190000000001</v>
      </c>
      <c r="S2123">
        <v>307.41899999999998</v>
      </c>
      <c r="T2123">
        <v>1.86</v>
      </c>
      <c r="U2123">
        <v>600</v>
      </c>
      <c r="V2123">
        <v>1116</v>
      </c>
      <c r="W2123" t="s">
        <v>312</v>
      </c>
      <c r="X2123" t="s">
        <v>30</v>
      </c>
      <c r="Y2123" s="6">
        <f t="shared" si="133"/>
        <v>765.27903225806449</v>
      </c>
      <c r="Z2123" s="6">
        <f t="shared" si="134"/>
        <v>165.27903225806449</v>
      </c>
      <c r="AA2123" s="6">
        <f t="shared" si="135"/>
        <v>600</v>
      </c>
      <c r="AD2123" s="50">
        <f>Raw[[#This Row],[Net Contractor Cost after rebate]]+Raw[[#This Row],[TotalIncentive]]</f>
        <v>1116</v>
      </c>
      <c r="AH2123" s="69">
        <f>Raw[[#This Row],[Contractor Markup]]/Raw[[#This Row],[RegularPrice]]</f>
        <v>0</v>
      </c>
    </row>
    <row r="2124" spans="1:34" hidden="1" x14ac:dyDescent="0.25">
      <c r="A2124">
        <v>51597</v>
      </c>
      <c r="B2124" t="s">
        <v>2287</v>
      </c>
      <c r="C2124">
        <v>2</v>
      </c>
      <c r="F2124" t="s">
        <v>2368</v>
      </c>
      <c r="G2124" t="s">
        <v>2359</v>
      </c>
      <c r="H2124" t="s">
        <v>3140</v>
      </c>
      <c r="I2124" t="s">
        <v>3140</v>
      </c>
      <c r="L2124">
        <v>20.5</v>
      </c>
      <c r="M2124">
        <f t="shared" si="132"/>
        <v>21</v>
      </c>
      <c r="N2124">
        <v>12.5</v>
      </c>
      <c r="O2124">
        <v>10</v>
      </c>
      <c r="P2124" s="46" t="s">
        <v>27</v>
      </c>
      <c r="Q2124" t="s">
        <v>28</v>
      </c>
      <c r="R2124">
        <v>1423.4190000000001</v>
      </c>
      <c r="S2124">
        <v>307.41899999999998</v>
      </c>
      <c r="T2124">
        <v>1.86</v>
      </c>
      <c r="U2124">
        <v>600</v>
      </c>
      <c r="V2124">
        <v>1116</v>
      </c>
      <c r="W2124" t="s">
        <v>312</v>
      </c>
      <c r="X2124" t="s">
        <v>30</v>
      </c>
      <c r="Y2124" s="6">
        <f t="shared" si="133"/>
        <v>765.27903225806449</v>
      </c>
      <c r="Z2124" s="6">
        <f t="shared" si="134"/>
        <v>165.27903225806449</v>
      </c>
      <c r="AA2124" s="6">
        <f t="shared" si="135"/>
        <v>600</v>
      </c>
      <c r="AD2124" s="50">
        <f>Raw[[#This Row],[Net Contractor Cost after rebate]]+Raw[[#This Row],[TotalIncentive]]</f>
        <v>1116</v>
      </c>
      <c r="AH2124" s="69">
        <f>Raw[[#This Row],[Contractor Markup]]/Raw[[#This Row],[RegularPrice]]</f>
        <v>0</v>
      </c>
    </row>
    <row r="2125" spans="1:34" hidden="1" x14ac:dyDescent="0.25">
      <c r="A2125">
        <v>51597</v>
      </c>
      <c r="B2125" t="s">
        <v>2287</v>
      </c>
      <c r="C2125">
        <v>3</v>
      </c>
      <c r="F2125" t="s">
        <v>2369</v>
      </c>
      <c r="G2125" t="s">
        <v>2359</v>
      </c>
      <c r="H2125" t="s">
        <v>3140</v>
      </c>
      <c r="I2125" t="s">
        <v>3140</v>
      </c>
      <c r="L2125">
        <v>16</v>
      </c>
      <c r="M2125">
        <f t="shared" si="132"/>
        <v>16</v>
      </c>
      <c r="N2125">
        <v>10</v>
      </c>
      <c r="O2125">
        <v>9</v>
      </c>
      <c r="P2125" s="46" t="s">
        <v>27</v>
      </c>
      <c r="Q2125" t="s">
        <v>40</v>
      </c>
      <c r="R2125">
        <v>629.22</v>
      </c>
      <c r="S2125">
        <v>57.22</v>
      </c>
      <c r="T2125">
        <v>1.43</v>
      </c>
      <c r="U2125">
        <v>400</v>
      </c>
      <c r="V2125">
        <v>572</v>
      </c>
      <c r="W2125" t="s">
        <v>2304</v>
      </c>
      <c r="X2125" t="s">
        <v>30</v>
      </c>
      <c r="Y2125" s="6">
        <f t="shared" si="133"/>
        <v>440.01398601398603</v>
      </c>
      <c r="Z2125" s="6">
        <f t="shared" si="134"/>
        <v>40.013986013986013</v>
      </c>
      <c r="AA2125" s="6">
        <f t="shared" si="135"/>
        <v>400</v>
      </c>
      <c r="AD2125" s="50">
        <f>Raw[[#This Row],[Net Contractor Cost after rebate]]+Raw[[#This Row],[TotalIncentive]]</f>
        <v>572</v>
      </c>
      <c r="AH2125" s="69">
        <f>Raw[[#This Row],[Contractor Markup]]/Raw[[#This Row],[RegularPrice]]</f>
        <v>0</v>
      </c>
    </row>
    <row r="2126" spans="1:34" hidden="1" x14ac:dyDescent="0.25">
      <c r="A2126">
        <v>51597</v>
      </c>
      <c r="B2126" t="s">
        <v>2287</v>
      </c>
      <c r="C2126">
        <v>4</v>
      </c>
      <c r="F2126" t="s">
        <v>2370</v>
      </c>
      <c r="G2126" t="s">
        <v>2285</v>
      </c>
      <c r="H2126" t="s">
        <v>3140</v>
      </c>
      <c r="I2126" t="s">
        <v>3140</v>
      </c>
      <c r="L2126">
        <v>18</v>
      </c>
      <c r="M2126">
        <f t="shared" si="132"/>
        <v>18</v>
      </c>
      <c r="N2126">
        <v>10.5</v>
      </c>
      <c r="O2126">
        <v>10</v>
      </c>
      <c r="P2126" s="46" t="s">
        <v>27</v>
      </c>
      <c r="Q2126" t="s">
        <v>28</v>
      </c>
      <c r="R2126">
        <v>1041.5999999999999</v>
      </c>
      <c r="S2126">
        <v>183.6</v>
      </c>
      <c r="T2126">
        <v>1.43</v>
      </c>
      <c r="U2126">
        <v>600</v>
      </c>
      <c r="V2126">
        <v>858</v>
      </c>
      <c r="W2126" t="s">
        <v>284</v>
      </c>
      <c r="X2126" t="s">
        <v>30</v>
      </c>
      <c r="Y2126" s="6">
        <f t="shared" si="133"/>
        <v>728.39160839160832</v>
      </c>
      <c r="Z2126" s="6">
        <f t="shared" si="134"/>
        <v>128.3916083916084</v>
      </c>
      <c r="AA2126" s="6">
        <f t="shared" si="135"/>
        <v>599.99999999999989</v>
      </c>
      <c r="AD2126" s="50">
        <f>Raw[[#This Row],[Net Contractor Cost after rebate]]+Raw[[#This Row],[TotalIncentive]]</f>
        <v>858</v>
      </c>
      <c r="AH2126" s="69">
        <f>Raw[[#This Row],[Contractor Markup]]/Raw[[#This Row],[RegularPrice]]</f>
        <v>0</v>
      </c>
    </row>
    <row r="2127" spans="1:34" hidden="1" x14ac:dyDescent="0.25">
      <c r="A2127">
        <v>51597</v>
      </c>
      <c r="B2127" t="s">
        <v>2287</v>
      </c>
      <c r="C2127">
        <v>5</v>
      </c>
      <c r="F2127" t="s">
        <v>2371</v>
      </c>
      <c r="G2127" t="s">
        <v>2359</v>
      </c>
      <c r="H2127" t="s">
        <v>3140</v>
      </c>
      <c r="I2127" t="s">
        <v>3140</v>
      </c>
      <c r="L2127">
        <v>18</v>
      </c>
      <c r="M2127">
        <f t="shared" si="132"/>
        <v>18</v>
      </c>
      <c r="N2127">
        <v>10.5</v>
      </c>
      <c r="O2127">
        <v>10</v>
      </c>
      <c r="P2127" s="46" t="s">
        <v>27</v>
      </c>
      <c r="Q2127" t="s">
        <v>28</v>
      </c>
      <c r="R2127">
        <v>987.2</v>
      </c>
      <c r="S2127">
        <v>129.19999999999999</v>
      </c>
      <c r="T2127">
        <v>1.43</v>
      </c>
      <c r="U2127">
        <v>600</v>
      </c>
      <c r="V2127">
        <v>858</v>
      </c>
      <c r="W2127" t="s">
        <v>323</v>
      </c>
      <c r="X2127" t="s">
        <v>30</v>
      </c>
      <c r="Y2127" s="6">
        <f t="shared" si="133"/>
        <v>690.34965034965046</v>
      </c>
      <c r="Z2127" s="6">
        <f t="shared" si="134"/>
        <v>90.349650349650346</v>
      </c>
      <c r="AA2127" s="6">
        <f t="shared" si="135"/>
        <v>600.00000000000011</v>
      </c>
      <c r="AD2127" s="50">
        <f>Raw[[#This Row],[Net Contractor Cost after rebate]]+Raw[[#This Row],[TotalIncentive]]</f>
        <v>858</v>
      </c>
      <c r="AH2127" s="69">
        <f>Raw[[#This Row],[Contractor Markup]]/Raw[[#This Row],[RegularPrice]]</f>
        <v>0</v>
      </c>
    </row>
    <row r="2128" spans="1:34" hidden="1" x14ac:dyDescent="0.25">
      <c r="A2128">
        <v>51597</v>
      </c>
      <c r="B2128" t="s">
        <v>2287</v>
      </c>
      <c r="C2128">
        <v>6</v>
      </c>
      <c r="F2128" t="s">
        <v>2372</v>
      </c>
      <c r="G2128" t="s">
        <v>2366</v>
      </c>
      <c r="H2128" t="s">
        <v>3139</v>
      </c>
      <c r="I2128" t="s">
        <v>3139</v>
      </c>
      <c r="L2128">
        <v>15</v>
      </c>
      <c r="M2128">
        <f t="shared" si="132"/>
        <v>15</v>
      </c>
      <c r="N2128">
        <v>12.5</v>
      </c>
      <c r="O2128">
        <v>9</v>
      </c>
      <c r="P2128" s="46" t="s">
        <v>51</v>
      </c>
      <c r="Q2128" t="s">
        <v>100</v>
      </c>
      <c r="R2128">
        <v>2339</v>
      </c>
      <c r="S2128">
        <v>941</v>
      </c>
      <c r="T2128">
        <v>4.66</v>
      </c>
      <c r="U2128">
        <v>300</v>
      </c>
      <c r="V2128">
        <v>1398</v>
      </c>
      <c r="W2128" t="s">
        <v>69</v>
      </c>
      <c r="X2128" t="s">
        <v>30</v>
      </c>
      <c r="Y2128" s="6">
        <f t="shared" si="133"/>
        <v>501.93133047210301</v>
      </c>
      <c r="Z2128" s="6">
        <f t="shared" si="134"/>
        <v>201.93133047210299</v>
      </c>
      <c r="AA2128" s="6">
        <f t="shared" si="135"/>
        <v>300</v>
      </c>
      <c r="AD2128" s="50">
        <f>Raw[[#This Row],[Net Contractor Cost after rebate]]+Raw[[#This Row],[TotalIncentive]]</f>
        <v>1398</v>
      </c>
      <c r="AH2128" s="69">
        <f>Raw[[#This Row],[Contractor Markup]]/Raw[[#This Row],[RegularPrice]]</f>
        <v>0</v>
      </c>
    </row>
    <row r="2129" spans="1:37" s="7" customFormat="1" x14ac:dyDescent="0.25">
      <c r="A2129">
        <v>51606</v>
      </c>
      <c r="B2129" t="s">
        <v>2373</v>
      </c>
      <c r="C2129">
        <v>20</v>
      </c>
      <c r="D2129"/>
      <c r="E2129"/>
      <c r="F2129" t="s">
        <v>2374</v>
      </c>
      <c r="G2129" t="s">
        <v>2375</v>
      </c>
      <c r="H2129" s="7" t="s">
        <v>3149</v>
      </c>
      <c r="I2129" s="7" t="s">
        <v>3149</v>
      </c>
      <c r="L2129" s="7">
        <v>21.7</v>
      </c>
      <c r="M2129" s="7">
        <f t="shared" si="132"/>
        <v>22</v>
      </c>
      <c r="N2129" s="7">
        <v>13.5</v>
      </c>
      <c r="O2129" s="7">
        <v>10.6</v>
      </c>
      <c r="P2129" s="46" t="s">
        <v>27</v>
      </c>
      <c r="Q2129" t="s">
        <v>28</v>
      </c>
      <c r="R2129" s="7">
        <v>2626.98</v>
      </c>
      <c r="S2129" s="7">
        <v>1403.05</v>
      </c>
      <c r="T2129" s="7">
        <v>1.66</v>
      </c>
      <c r="U2129" s="7">
        <v>600</v>
      </c>
      <c r="V2129" s="7">
        <v>996</v>
      </c>
      <c r="W2129" s="7" t="s">
        <v>173</v>
      </c>
      <c r="X2129" s="7" t="s">
        <v>30</v>
      </c>
      <c r="Y2129" s="8">
        <f t="shared" si="133"/>
        <v>1582.5180722891566</v>
      </c>
      <c r="Z2129" s="8">
        <f t="shared" si="134"/>
        <v>845.21084337349396</v>
      </c>
      <c r="AA2129" s="8">
        <f t="shared" si="135"/>
        <v>737.30722891566268</v>
      </c>
      <c r="AB2129" s="7" t="s">
        <v>2933</v>
      </c>
      <c r="AC2129" s="68">
        <v>7600</v>
      </c>
      <c r="AD2129" s="68">
        <f>Raw[[#This Row],[Net Contractor Cost after rebate]]+Raw[[#This Row],[TotalIncentive]]</f>
        <v>8596</v>
      </c>
      <c r="AE2129" s="68">
        <f>Raw[[#This Row],[Gross Contractor cost]]-Raw[[#This Row],[Contractor labor Cost]]</f>
        <v>7430.3978000000006</v>
      </c>
      <c r="AF2129" s="68">
        <f>'Labor &amp; Infrastructure Costs'!$I$13*Raw[[#This Row],[ModelTon]]</f>
        <v>1165.6021999999998</v>
      </c>
      <c r="AG2129" s="68">
        <f>Raw[[#This Row],[Contractor Material Cost]]-Raw[[#This Row],[RegularPrice]]</f>
        <v>4803.4178000000011</v>
      </c>
      <c r="AH2129" s="71">
        <f>Raw[[#This Row],[Contractor Markup]]/Raw[[#This Row],[RegularPrice]]</f>
        <v>1.8284942405347588</v>
      </c>
      <c r="AI2129" s="7" t="s">
        <v>3017</v>
      </c>
      <c r="AJ2129" s="7" t="s">
        <v>3161</v>
      </c>
    </row>
    <row r="2130" spans="1:37" s="7" customFormat="1" x14ac:dyDescent="0.25">
      <c r="A2130">
        <v>51606</v>
      </c>
      <c r="B2130" t="s">
        <v>2373</v>
      </c>
      <c r="C2130">
        <v>21</v>
      </c>
      <c r="D2130"/>
      <c r="E2130"/>
      <c r="F2130" t="s">
        <v>2376</v>
      </c>
      <c r="G2130" t="s">
        <v>2377</v>
      </c>
      <c r="H2130" s="7" t="s">
        <v>3149</v>
      </c>
      <c r="I2130" s="7" t="s">
        <v>3149</v>
      </c>
      <c r="L2130" s="7">
        <v>18.5</v>
      </c>
      <c r="M2130" s="7">
        <f t="shared" si="132"/>
        <v>19</v>
      </c>
      <c r="N2130" s="7">
        <v>11.65</v>
      </c>
      <c r="O2130" s="7">
        <v>9.85</v>
      </c>
      <c r="P2130" s="46" t="s">
        <v>27</v>
      </c>
      <c r="Q2130" t="s">
        <v>28</v>
      </c>
      <c r="R2130" s="72">
        <v>5268.29</v>
      </c>
      <c r="S2130" s="7">
        <v>915.54</v>
      </c>
      <c r="T2130" s="7">
        <v>3.83</v>
      </c>
      <c r="U2130" s="7">
        <v>600</v>
      </c>
      <c r="V2130" s="7">
        <v>2298</v>
      </c>
      <c r="W2130" s="7" t="s">
        <v>453</v>
      </c>
      <c r="X2130" s="7" t="s">
        <v>30</v>
      </c>
      <c r="Y2130" s="8">
        <f t="shared" si="133"/>
        <v>1375.532637075718</v>
      </c>
      <c r="Z2130" s="8">
        <f t="shared" si="134"/>
        <v>239.04438642297649</v>
      </c>
      <c r="AA2130" s="8">
        <f t="shared" si="135"/>
        <v>1136.4882506527415</v>
      </c>
      <c r="AB2130" s="7" t="s">
        <v>2933</v>
      </c>
      <c r="AC2130" s="68">
        <v>16170</v>
      </c>
      <c r="AD2130" s="68">
        <f>Raw[[#This Row],[Net Contractor Cost after rebate]]+Raw[[#This Row],[TotalIncentive]]</f>
        <v>18468</v>
      </c>
      <c r="AE2130" s="68">
        <f>Raw[[#This Row],[Gross Contractor cost]]-Raw[[#This Row],[Contractor labor Cost]]</f>
        <v>15778.688900000001</v>
      </c>
      <c r="AF2130" s="68">
        <f>'Labor &amp; Infrastructure Costs'!$I$13*Raw[[#This Row],[ModelTon]]</f>
        <v>2689.3110999999999</v>
      </c>
      <c r="AG2130" s="68">
        <f>Raw[[#This Row],[Contractor Material Cost]]-Raw[[#This Row],[RegularPrice]]</f>
        <v>10510.3989</v>
      </c>
      <c r="AH2130" s="71">
        <f>Raw[[#This Row],[Contractor Markup]]/Raw[[#This Row],[RegularPrice]]</f>
        <v>1.9950304368210559</v>
      </c>
      <c r="AI2130" s="7" t="s">
        <v>3017</v>
      </c>
      <c r="AJ2130" s="7" t="s">
        <v>3161</v>
      </c>
    </row>
    <row r="2131" spans="1:37" s="7" customFormat="1" hidden="1" x14ac:dyDescent="0.25">
      <c r="A2131">
        <v>51606</v>
      </c>
      <c r="B2131" t="s">
        <v>2373</v>
      </c>
      <c r="C2131">
        <v>19</v>
      </c>
      <c r="D2131"/>
      <c r="E2131"/>
      <c r="F2131" t="s">
        <v>2378</v>
      </c>
      <c r="G2131" t="s">
        <v>2379</v>
      </c>
      <c r="H2131" s="7" t="s">
        <v>3150</v>
      </c>
      <c r="I2131" s="7" t="s">
        <v>3150</v>
      </c>
      <c r="L2131" s="7">
        <v>18.5</v>
      </c>
      <c r="M2131" s="7">
        <f t="shared" si="132"/>
        <v>19</v>
      </c>
      <c r="N2131" s="7">
        <v>12.5</v>
      </c>
      <c r="O2131" s="7">
        <v>9.5</v>
      </c>
      <c r="P2131" s="46" t="s">
        <v>51</v>
      </c>
      <c r="Q2131" t="s">
        <v>91</v>
      </c>
      <c r="R2131" s="7">
        <v>3770</v>
      </c>
      <c r="S2131" s="7">
        <v>2597</v>
      </c>
      <c r="T2131" s="7">
        <v>3.91</v>
      </c>
      <c r="U2131" s="7">
        <v>300</v>
      </c>
      <c r="V2131" s="7">
        <v>1173</v>
      </c>
      <c r="W2131" s="7" t="s">
        <v>2380</v>
      </c>
      <c r="X2131" s="7" t="s">
        <v>30</v>
      </c>
      <c r="Y2131" s="8">
        <f t="shared" si="133"/>
        <v>964.19437340153445</v>
      </c>
      <c r="Z2131" s="8">
        <f t="shared" si="134"/>
        <v>664.19437340153445</v>
      </c>
      <c r="AA2131" s="8">
        <f t="shared" si="135"/>
        <v>300</v>
      </c>
      <c r="AB2131" s="7" t="s">
        <v>2933</v>
      </c>
      <c r="AC2131" s="7">
        <v>8720</v>
      </c>
      <c r="AD2131" s="20">
        <f>Raw[[#This Row],[Net Contractor Cost after rebate]]+Raw[[#This Row],[TotalIncentive]]</f>
        <v>9893</v>
      </c>
      <c r="AE2131" s="74">
        <f>Raw[[#This Row],[Gross Contractor cost]]-Raw[[#This Row],[Contractor labor Cost]]</f>
        <v>7147.5153</v>
      </c>
      <c r="AF2131" s="74">
        <f>'Labor &amp; Infrastructure Costs'!$I$13*Raw[[#This Row],[ModelTon]]</f>
        <v>2745.4847</v>
      </c>
      <c r="AG2131" s="74">
        <f>Raw[[#This Row],[Contractor Material Cost]]-Raw[[#This Row],[RegularPrice]]</f>
        <v>3377.5153</v>
      </c>
      <c r="AH2131" s="75">
        <f>Raw[[#This Row],[Contractor Markup]]/Raw[[#This Row],[RegularPrice]]</f>
        <v>0.89589265251989392</v>
      </c>
      <c r="AI2131" s="7" t="s">
        <v>3019</v>
      </c>
      <c r="AJ2131" s="7" t="s">
        <v>3165</v>
      </c>
    </row>
    <row r="2132" spans="1:37" s="78" customFormat="1" x14ac:dyDescent="0.25">
      <c r="A2132" s="72">
        <v>51606</v>
      </c>
      <c r="B2132" s="72" t="s">
        <v>2373</v>
      </c>
      <c r="C2132" s="72">
        <v>17</v>
      </c>
      <c r="D2132" s="72"/>
      <c r="E2132" s="72"/>
      <c r="F2132" s="72" t="s">
        <v>2381</v>
      </c>
      <c r="G2132" s="72" t="s">
        <v>2382</v>
      </c>
      <c r="H2132" s="78" t="s">
        <v>3149</v>
      </c>
      <c r="I2132" s="78" t="s">
        <v>3149</v>
      </c>
      <c r="L2132" s="78">
        <v>22.7</v>
      </c>
      <c r="M2132" s="78">
        <f t="shared" ref="M2132:M2133" si="136">ROUNDUP(L2132,0)</f>
        <v>23</v>
      </c>
      <c r="N2132" s="78">
        <v>12.5</v>
      </c>
      <c r="O2132" s="78">
        <v>11.4</v>
      </c>
      <c r="P2132" s="46" t="s">
        <v>27</v>
      </c>
      <c r="Q2132" s="72" t="s">
        <v>28</v>
      </c>
      <c r="R2132" s="78">
        <v>1166.73</v>
      </c>
      <c r="S2132" s="78">
        <v>566.73</v>
      </c>
      <c r="T2132" s="78">
        <v>1</v>
      </c>
      <c r="U2132" s="78">
        <v>600</v>
      </c>
      <c r="V2132" s="78">
        <v>600</v>
      </c>
      <c r="W2132" s="78" t="s">
        <v>942</v>
      </c>
      <c r="X2132" s="78" t="s">
        <v>30</v>
      </c>
      <c r="Y2132" s="79">
        <f t="shared" si="133"/>
        <v>1166.73</v>
      </c>
      <c r="Z2132" s="79">
        <f t="shared" si="134"/>
        <v>566.73</v>
      </c>
      <c r="AA2132" s="79">
        <f t="shared" ref="AA2132:AA2133" si="137">Y2132-Z2132</f>
        <v>600</v>
      </c>
      <c r="AB2132" s="78" t="s">
        <v>2933</v>
      </c>
      <c r="AC2132" s="80">
        <v>3900</v>
      </c>
      <c r="AD2132" s="80">
        <f>Raw[[#This Row],[Net Contractor Cost after rebate]]+Raw[[#This Row],[TotalIncentive]]</f>
        <v>4500</v>
      </c>
      <c r="AE2132" s="80">
        <f>Raw[[#This Row],[Gross Contractor cost]]-Raw[[#This Row],[Contractor labor Cost]]</f>
        <v>3797.83</v>
      </c>
      <c r="AF2132" s="80">
        <f>'Labor &amp; Infrastructure Costs'!$I$13*Raw[[#This Row],[ModelTon]]</f>
        <v>702.17</v>
      </c>
      <c r="AG2132" s="80">
        <f>Raw[[#This Row],[Contractor Material Cost]]-Raw[[#This Row],[RegularPrice]]</f>
        <v>2631.1</v>
      </c>
      <c r="AH2132" s="81">
        <f>Raw[[#This Row],[Contractor Markup]]/Raw[[#This Row],[RegularPrice]]</f>
        <v>2.2551061513803536</v>
      </c>
      <c r="AI2132" s="78" t="s">
        <v>3017</v>
      </c>
      <c r="AJ2132" s="7" t="s">
        <v>3161</v>
      </c>
    </row>
    <row r="2133" spans="1:37" s="78" customFormat="1" x14ac:dyDescent="0.25">
      <c r="A2133" s="72">
        <v>51609</v>
      </c>
      <c r="B2133" s="72" t="s">
        <v>2383</v>
      </c>
      <c r="C2133" s="72">
        <v>14</v>
      </c>
      <c r="D2133" s="72"/>
      <c r="E2133" s="72"/>
      <c r="F2133" s="72" t="s">
        <v>2384</v>
      </c>
      <c r="G2133" s="72" t="s">
        <v>732</v>
      </c>
      <c r="H2133" s="78" t="s">
        <v>3147</v>
      </c>
      <c r="I2133" s="78" t="s">
        <v>3147</v>
      </c>
      <c r="L2133" s="78">
        <v>18</v>
      </c>
      <c r="M2133" s="78">
        <f t="shared" si="136"/>
        <v>18</v>
      </c>
      <c r="N2133" s="78">
        <v>10.35</v>
      </c>
      <c r="O2133" s="78">
        <v>9</v>
      </c>
      <c r="P2133" s="46" t="s">
        <v>27</v>
      </c>
      <c r="Q2133" s="72" t="s">
        <v>40</v>
      </c>
      <c r="R2133" s="78">
        <v>2083.8200000000002</v>
      </c>
      <c r="S2133" s="78">
        <v>709.12</v>
      </c>
      <c r="T2133" s="78">
        <v>2.33</v>
      </c>
      <c r="U2133" s="78">
        <v>400</v>
      </c>
      <c r="V2133" s="78">
        <v>932</v>
      </c>
      <c r="W2133" s="78" t="s">
        <v>527</v>
      </c>
      <c r="X2133" s="78" t="s">
        <v>30</v>
      </c>
      <c r="Y2133" s="79">
        <f t="shared" si="133"/>
        <v>894.34334763948505</v>
      </c>
      <c r="Z2133" s="79">
        <f t="shared" si="134"/>
        <v>304.34334763948499</v>
      </c>
      <c r="AA2133" s="79">
        <f t="shared" si="137"/>
        <v>590</v>
      </c>
      <c r="AB2133" s="78" t="s">
        <v>2933</v>
      </c>
      <c r="AC2133" s="80">
        <v>3200</v>
      </c>
      <c r="AD2133" s="80">
        <f>Raw[[#This Row],[Net Contractor Cost after rebate]]+Raw[[#This Row],[TotalIncentive]]</f>
        <v>4132</v>
      </c>
      <c r="AE2133" s="80">
        <f>Raw[[#This Row],[Gross Contractor cost]]-Raw[[#This Row],[Contractor labor Cost]]</f>
        <v>2495.9439000000002</v>
      </c>
      <c r="AF2133" s="80">
        <f>'Labor &amp; Infrastructure Costs'!$I$13*Raw[[#This Row],[ModelTon]]</f>
        <v>1636.0561</v>
      </c>
      <c r="AG2133" s="80">
        <f>Raw[[#This Row],[Contractor Material Cost]]-Raw[[#This Row],[RegularPrice]]</f>
        <v>412.12390000000005</v>
      </c>
      <c r="AH2133" s="81">
        <f>Raw[[#This Row],[Contractor Markup]]/Raw[[#This Row],[RegularPrice]]</f>
        <v>0.19777327216362259</v>
      </c>
      <c r="AI2133" s="78" t="s">
        <v>3021</v>
      </c>
      <c r="AJ2133" s="78" t="s">
        <v>3166</v>
      </c>
      <c r="AK2133" s="82">
        <v>44004</v>
      </c>
    </row>
    <row r="2134" spans="1:37" hidden="1" x14ac:dyDescent="0.25">
      <c r="A2134">
        <v>51609</v>
      </c>
      <c r="B2134" t="s">
        <v>2383</v>
      </c>
      <c r="C2134">
        <v>15</v>
      </c>
      <c r="F2134" t="s">
        <v>2385</v>
      </c>
      <c r="G2134" t="s">
        <v>196</v>
      </c>
      <c r="H2134" t="s">
        <v>3150</v>
      </c>
      <c r="I2134" t="s">
        <v>3150</v>
      </c>
      <c r="L2134">
        <v>19</v>
      </c>
      <c r="M2134">
        <f t="shared" ref="M2134:M2165" si="138">ROUNDUP(L2134,0)</f>
        <v>19</v>
      </c>
      <c r="N2134">
        <v>12.5</v>
      </c>
      <c r="O2134">
        <v>10.5</v>
      </c>
      <c r="P2134" s="46" t="s">
        <v>51</v>
      </c>
      <c r="Q2134" t="s">
        <v>62</v>
      </c>
      <c r="R2134">
        <v>5153.99</v>
      </c>
      <c r="S2134">
        <v>3791.99</v>
      </c>
      <c r="T2134">
        <v>4.54</v>
      </c>
      <c r="U2134">
        <v>300</v>
      </c>
      <c r="V2134">
        <v>1362</v>
      </c>
      <c r="W2134" t="s">
        <v>159</v>
      </c>
      <c r="X2134" t="s">
        <v>30</v>
      </c>
      <c r="Y2134" s="6">
        <f t="shared" ref="Y2134:Y2165" si="139">R2134/T2134</f>
        <v>1135.2400881057267</v>
      </c>
      <c r="Z2134" s="6">
        <f t="shared" ref="Z2134:Z2165" si="140">S2134/T2134</f>
        <v>835.24008810572684</v>
      </c>
      <c r="AA2134" s="6">
        <f t="shared" ref="AA2134:AA2165" si="141">Y2134-Z2134</f>
        <v>299.99999999999989</v>
      </c>
      <c r="AD2134" s="50">
        <f>Raw[[#This Row],[Net Contractor Cost after rebate]]+Raw[[#This Row],[TotalIncentive]]</f>
        <v>1362</v>
      </c>
      <c r="AH2134" s="69">
        <f>Raw[[#This Row],[Contractor Markup]]/Raw[[#This Row],[RegularPrice]]</f>
        <v>0</v>
      </c>
    </row>
    <row r="2135" spans="1:37" s="7" customFormat="1" x14ac:dyDescent="0.25">
      <c r="A2135">
        <v>51609</v>
      </c>
      <c r="B2135" t="s">
        <v>2383</v>
      </c>
      <c r="C2135">
        <v>16</v>
      </c>
      <c r="D2135"/>
      <c r="E2135"/>
      <c r="F2135" t="s">
        <v>2386</v>
      </c>
      <c r="G2135" t="s">
        <v>2016</v>
      </c>
      <c r="H2135" s="7" t="s">
        <v>3149</v>
      </c>
      <c r="I2135" s="7" t="s">
        <v>3149</v>
      </c>
      <c r="L2135" s="7">
        <v>17.5</v>
      </c>
      <c r="M2135" s="7">
        <f t="shared" si="138"/>
        <v>18</v>
      </c>
      <c r="N2135" s="7">
        <v>8.1999999999999993</v>
      </c>
      <c r="O2135" s="7">
        <v>10</v>
      </c>
      <c r="P2135" s="46" t="s">
        <v>27</v>
      </c>
      <c r="Q2135" t="s">
        <v>65</v>
      </c>
      <c r="R2135" s="7">
        <v>2459.61</v>
      </c>
      <c r="S2135" s="7">
        <v>1084.6099999999999</v>
      </c>
      <c r="T2135" s="7">
        <v>2.75</v>
      </c>
      <c r="U2135" s="7">
        <v>500</v>
      </c>
      <c r="V2135" s="7">
        <v>1375</v>
      </c>
      <c r="W2135" s="7" t="s">
        <v>2387</v>
      </c>
      <c r="X2135" s="7" t="s">
        <v>30</v>
      </c>
      <c r="Y2135" s="8">
        <f>R2135/T2135</f>
        <v>894.40363636363645</v>
      </c>
      <c r="Z2135" s="8">
        <f>S2135/T2135</f>
        <v>394.40363636363634</v>
      </c>
      <c r="AA2135" s="8">
        <f t="shared" si="141"/>
        <v>500.00000000000011</v>
      </c>
      <c r="AB2135" s="7" t="s">
        <v>2933</v>
      </c>
      <c r="AC2135" s="80">
        <v>3825</v>
      </c>
      <c r="AD2135" s="80">
        <f>Raw[[#This Row],[Net Contractor Cost after rebate]]+Raw[[#This Row],[TotalIncentive]]</f>
        <v>5200</v>
      </c>
      <c r="AE2135" s="80">
        <f>Raw[[#This Row],[Gross Contractor cost]]-Raw[[#This Row],[Contractor labor Cost]]</f>
        <v>3269.0325000000003</v>
      </c>
      <c r="AF2135" s="80">
        <f>'Labor &amp; Infrastructure Costs'!$I$13*Raw[[#This Row],[ModelTon]]</f>
        <v>1930.9675</v>
      </c>
      <c r="AG2135" s="80">
        <f>Raw[[#This Row],[Contractor Material Cost]]-Raw[[#This Row],[RegularPrice]]</f>
        <v>809.42250000000013</v>
      </c>
      <c r="AH2135" s="81">
        <f>Raw[[#This Row],[Contractor Markup]]/Raw[[#This Row],[RegularPrice]]</f>
        <v>0.32908570870991743</v>
      </c>
      <c r="AI2135" s="7" t="s">
        <v>3021</v>
      </c>
      <c r="AJ2135" s="7" t="s">
        <v>3161</v>
      </c>
    </row>
    <row r="2136" spans="1:37" hidden="1" x14ac:dyDescent="0.25">
      <c r="A2136">
        <v>51616</v>
      </c>
      <c r="B2136" t="s">
        <v>1193</v>
      </c>
      <c r="C2136">
        <v>13</v>
      </c>
      <c r="F2136" t="s">
        <v>2388</v>
      </c>
      <c r="G2136" t="s">
        <v>389</v>
      </c>
      <c r="H2136" t="s">
        <v>3147</v>
      </c>
      <c r="I2136" t="s">
        <v>3147</v>
      </c>
      <c r="L2136">
        <v>16</v>
      </c>
      <c r="M2136">
        <f t="shared" si="138"/>
        <v>16</v>
      </c>
      <c r="N2136">
        <v>10</v>
      </c>
      <c r="O2136">
        <v>9</v>
      </c>
      <c r="P2136" s="46" t="s">
        <v>27</v>
      </c>
      <c r="Q2136" t="s">
        <v>40</v>
      </c>
      <c r="R2136">
        <v>551.85</v>
      </c>
      <c r="S2136">
        <v>251.85</v>
      </c>
      <c r="T2136">
        <v>0.75</v>
      </c>
      <c r="U2136">
        <v>400</v>
      </c>
      <c r="V2136">
        <v>300</v>
      </c>
      <c r="W2136" t="s">
        <v>705</v>
      </c>
      <c r="X2136" t="s">
        <v>30</v>
      </c>
      <c r="Y2136" s="6">
        <f t="shared" si="139"/>
        <v>735.80000000000007</v>
      </c>
      <c r="Z2136" s="6">
        <f t="shared" si="140"/>
        <v>335.8</v>
      </c>
      <c r="AA2136" s="6">
        <f t="shared" si="141"/>
        <v>400.00000000000006</v>
      </c>
      <c r="AD2136" s="50">
        <f>Raw[[#This Row],[Net Contractor Cost after rebate]]+Raw[[#This Row],[TotalIncentive]]</f>
        <v>300</v>
      </c>
      <c r="AH2136" s="69">
        <f>Raw[[#This Row],[Contractor Markup]]/Raw[[#This Row],[RegularPrice]]</f>
        <v>0</v>
      </c>
    </row>
    <row r="2137" spans="1:37" hidden="1" x14ac:dyDescent="0.25">
      <c r="A2137">
        <v>51626</v>
      </c>
      <c r="B2137" t="s">
        <v>2389</v>
      </c>
      <c r="C2137">
        <v>1</v>
      </c>
      <c r="F2137" t="s">
        <v>2390</v>
      </c>
      <c r="G2137" t="s">
        <v>2229</v>
      </c>
      <c r="H2137" t="s">
        <v>3140</v>
      </c>
      <c r="I2137" t="s">
        <v>3140</v>
      </c>
      <c r="L2137">
        <v>16</v>
      </c>
      <c r="M2137">
        <f t="shared" si="138"/>
        <v>16</v>
      </c>
      <c r="N2137">
        <v>8</v>
      </c>
      <c r="O2137">
        <v>8.5</v>
      </c>
      <c r="P2137" s="46" t="s">
        <v>27</v>
      </c>
      <c r="Q2137" t="s">
        <v>74</v>
      </c>
      <c r="R2137">
        <v>727.92</v>
      </c>
      <c r="S2137">
        <v>169.92</v>
      </c>
      <c r="T2137">
        <v>1.86</v>
      </c>
      <c r="U2137">
        <v>300</v>
      </c>
      <c r="V2137">
        <v>558</v>
      </c>
      <c r="W2137" t="s">
        <v>556</v>
      </c>
      <c r="X2137" t="s">
        <v>30</v>
      </c>
      <c r="Y2137" s="6">
        <f t="shared" si="139"/>
        <v>391.35483870967738</v>
      </c>
      <c r="Z2137" s="6">
        <f t="shared" si="140"/>
        <v>91.354838709677409</v>
      </c>
      <c r="AA2137" s="6">
        <f t="shared" si="141"/>
        <v>300</v>
      </c>
      <c r="AD2137" s="50">
        <f>Raw[[#This Row],[Net Contractor Cost after rebate]]+Raw[[#This Row],[TotalIncentive]]</f>
        <v>558</v>
      </c>
      <c r="AH2137" s="69">
        <f>Raw[[#This Row],[Contractor Markup]]/Raw[[#This Row],[RegularPrice]]</f>
        <v>0</v>
      </c>
    </row>
    <row r="2138" spans="1:37" hidden="1" x14ac:dyDescent="0.25">
      <c r="A2138">
        <v>51626</v>
      </c>
      <c r="B2138" t="s">
        <v>2389</v>
      </c>
      <c r="C2138">
        <v>2</v>
      </c>
      <c r="F2138" t="s">
        <v>2391</v>
      </c>
      <c r="G2138" t="s">
        <v>2229</v>
      </c>
      <c r="H2138" t="s">
        <v>3140</v>
      </c>
      <c r="I2138" t="s">
        <v>3140</v>
      </c>
      <c r="L2138">
        <v>17</v>
      </c>
      <c r="M2138">
        <f t="shared" si="138"/>
        <v>17</v>
      </c>
      <c r="N2138">
        <v>9.9</v>
      </c>
      <c r="O2138">
        <v>9</v>
      </c>
      <c r="P2138" s="46" t="s">
        <v>27</v>
      </c>
      <c r="Q2138" t="s">
        <v>40</v>
      </c>
      <c r="R2138">
        <v>568.64</v>
      </c>
      <c r="S2138">
        <v>168.64</v>
      </c>
      <c r="T2138">
        <v>1</v>
      </c>
      <c r="U2138">
        <v>400</v>
      </c>
      <c r="V2138">
        <v>400</v>
      </c>
      <c r="W2138" t="s">
        <v>1197</v>
      </c>
      <c r="X2138" t="s">
        <v>30</v>
      </c>
      <c r="Y2138" s="6">
        <f t="shared" si="139"/>
        <v>568.64</v>
      </c>
      <c r="Z2138" s="6">
        <f t="shared" si="140"/>
        <v>168.64</v>
      </c>
      <c r="AA2138" s="6">
        <f t="shared" si="141"/>
        <v>400</v>
      </c>
      <c r="AD2138" s="50">
        <f>Raw[[#This Row],[Net Contractor Cost after rebate]]+Raw[[#This Row],[TotalIncentive]]</f>
        <v>400</v>
      </c>
      <c r="AH2138" s="69">
        <f>Raw[[#This Row],[Contractor Markup]]/Raw[[#This Row],[RegularPrice]]</f>
        <v>0</v>
      </c>
    </row>
    <row r="2139" spans="1:37" hidden="1" x14ac:dyDescent="0.25">
      <c r="A2139">
        <v>51626</v>
      </c>
      <c r="B2139" t="s">
        <v>2389</v>
      </c>
      <c r="C2139">
        <v>3</v>
      </c>
      <c r="F2139" t="s">
        <v>2391</v>
      </c>
      <c r="G2139" t="s">
        <v>2229</v>
      </c>
      <c r="H2139" t="s">
        <v>3140</v>
      </c>
      <c r="I2139" t="s">
        <v>3140</v>
      </c>
      <c r="L2139">
        <v>17</v>
      </c>
      <c r="M2139">
        <f t="shared" si="138"/>
        <v>17</v>
      </c>
      <c r="N2139">
        <v>9.9</v>
      </c>
      <c r="O2139">
        <v>9</v>
      </c>
      <c r="P2139" s="46" t="s">
        <v>27</v>
      </c>
      <c r="Q2139" t="s">
        <v>40</v>
      </c>
      <c r="R2139">
        <v>568.64</v>
      </c>
      <c r="S2139">
        <v>168.64</v>
      </c>
      <c r="T2139">
        <v>1</v>
      </c>
      <c r="U2139">
        <v>400</v>
      </c>
      <c r="V2139">
        <v>400</v>
      </c>
      <c r="W2139" t="s">
        <v>1197</v>
      </c>
      <c r="X2139" t="s">
        <v>30</v>
      </c>
      <c r="Y2139" s="6">
        <f t="shared" si="139"/>
        <v>568.64</v>
      </c>
      <c r="Z2139" s="6">
        <f t="shared" si="140"/>
        <v>168.64</v>
      </c>
      <c r="AA2139" s="6">
        <f t="shared" si="141"/>
        <v>400</v>
      </c>
      <c r="AD2139" s="50">
        <f>Raw[[#This Row],[Net Contractor Cost after rebate]]+Raw[[#This Row],[TotalIncentive]]</f>
        <v>400</v>
      </c>
      <c r="AH2139" s="69">
        <f>Raw[[#This Row],[Contractor Markup]]/Raw[[#This Row],[RegularPrice]]</f>
        <v>0</v>
      </c>
    </row>
    <row r="2140" spans="1:37" hidden="1" x14ac:dyDescent="0.25">
      <c r="A2140">
        <v>51626</v>
      </c>
      <c r="B2140" t="s">
        <v>2389</v>
      </c>
      <c r="C2140">
        <v>4</v>
      </c>
      <c r="F2140" t="s">
        <v>2392</v>
      </c>
      <c r="G2140" t="s">
        <v>2359</v>
      </c>
      <c r="H2140" t="s">
        <v>3140</v>
      </c>
      <c r="I2140" t="s">
        <v>3140</v>
      </c>
      <c r="L2140">
        <v>22</v>
      </c>
      <c r="M2140">
        <f t="shared" si="138"/>
        <v>22</v>
      </c>
      <c r="N2140">
        <v>13.7</v>
      </c>
      <c r="O2140">
        <v>13.1</v>
      </c>
      <c r="P2140" s="46" t="s">
        <v>27</v>
      </c>
      <c r="Q2140" t="s">
        <v>28</v>
      </c>
      <c r="R2140">
        <v>1498.6020000000001</v>
      </c>
      <c r="S2140">
        <v>598.60199999999998</v>
      </c>
      <c r="T2140">
        <v>1.5</v>
      </c>
      <c r="U2140">
        <v>600</v>
      </c>
      <c r="V2140">
        <v>900</v>
      </c>
      <c r="W2140" t="s">
        <v>493</v>
      </c>
      <c r="X2140" t="s">
        <v>30</v>
      </c>
      <c r="Y2140" s="6">
        <f t="shared" si="139"/>
        <v>999.0680000000001</v>
      </c>
      <c r="Z2140" s="6">
        <f t="shared" si="140"/>
        <v>399.06799999999998</v>
      </c>
      <c r="AA2140" s="6">
        <f t="shared" si="141"/>
        <v>600.00000000000011</v>
      </c>
      <c r="AD2140" s="50">
        <f>Raw[[#This Row],[Net Contractor Cost after rebate]]+Raw[[#This Row],[TotalIncentive]]</f>
        <v>900</v>
      </c>
      <c r="AH2140" s="69">
        <f>Raw[[#This Row],[Contractor Markup]]/Raw[[#This Row],[RegularPrice]]</f>
        <v>0</v>
      </c>
    </row>
    <row r="2141" spans="1:37" hidden="1" x14ac:dyDescent="0.25">
      <c r="A2141">
        <v>51626</v>
      </c>
      <c r="B2141" t="s">
        <v>2389</v>
      </c>
      <c r="C2141">
        <v>5</v>
      </c>
      <c r="F2141" t="s">
        <v>2393</v>
      </c>
      <c r="G2141" t="s">
        <v>2247</v>
      </c>
      <c r="H2141" t="s">
        <v>3140</v>
      </c>
      <c r="I2141" t="s">
        <v>3140</v>
      </c>
      <c r="L2141">
        <v>18</v>
      </c>
      <c r="M2141">
        <f t="shared" si="138"/>
        <v>18</v>
      </c>
      <c r="N2141">
        <v>9.9</v>
      </c>
      <c r="O2141">
        <v>10</v>
      </c>
      <c r="P2141" s="46" t="s">
        <v>27</v>
      </c>
      <c r="Q2141" t="s">
        <v>28</v>
      </c>
      <c r="R2141">
        <v>511.38</v>
      </c>
      <c r="S2141">
        <v>-88.62</v>
      </c>
      <c r="T2141">
        <v>1</v>
      </c>
      <c r="U2141">
        <v>600</v>
      </c>
      <c r="V2141">
        <v>600</v>
      </c>
      <c r="W2141" t="s">
        <v>489</v>
      </c>
      <c r="X2141" t="s">
        <v>30</v>
      </c>
      <c r="Y2141" s="6">
        <f t="shared" si="139"/>
        <v>511.38</v>
      </c>
      <c r="Z2141" s="6">
        <f t="shared" si="140"/>
        <v>-88.62</v>
      </c>
      <c r="AA2141" s="6">
        <f t="shared" si="141"/>
        <v>600</v>
      </c>
      <c r="AD2141" s="50">
        <f>Raw[[#This Row],[Net Contractor Cost after rebate]]+Raw[[#This Row],[TotalIncentive]]</f>
        <v>600</v>
      </c>
      <c r="AH2141" s="69">
        <f>Raw[[#This Row],[Contractor Markup]]/Raw[[#This Row],[RegularPrice]]</f>
        <v>0</v>
      </c>
    </row>
    <row r="2142" spans="1:37" hidden="1" x14ac:dyDescent="0.25">
      <c r="A2142">
        <v>51626</v>
      </c>
      <c r="B2142" t="s">
        <v>2389</v>
      </c>
      <c r="C2142">
        <v>6</v>
      </c>
      <c r="F2142" t="s">
        <v>2394</v>
      </c>
      <c r="G2142" t="s">
        <v>2056</v>
      </c>
      <c r="H2142" t="s">
        <v>3140</v>
      </c>
      <c r="I2142" t="s">
        <v>3140</v>
      </c>
      <c r="L2142">
        <v>18</v>
      </c>
      <c r="M2142">
        <f t="shared" si="138"/>
        <v>18</v>
      </c>
      <c r="N2142">
        <v>9.9</v>
      </c>
      <c r="O2142">
        <v>10</v>
      </c>
      <c r="P2142" s="46" t="s">
        <v>27</v>
      </c>
      <c r="Q2142" t="s">
        <v>28</v>
      </c>
      <c r="R2142">
        <v>738.77800000000002</v>
      </c>
      <c r="S2142">
        <v>138.77799999999999</v>
      </c>
      <c r="T2142">
        <v>1</v>
      </c>
      <c r="U2142">
        <v>600</v>
      </c>
      <c r="V2142">
        <v>600</v>
      </c>
      <c r="W2142" t="s">
        <v>53</v>
      </c>
      <c r="X2142" t="s">
        <v>30</v>
      </c>
      <c r="Y2142" s="6">
        <f t="shared" si="139"/>
        <v>738.77800000000002</v>
      </c>
      <c r="Z2142" s="6">
        <f t="shared" si="140"/>
        <v>138.77799999999999</v>
      </c>
      <c r="AA2142" s="6">
        <f t="shared" si="141"/>
        <v>600</v>
      </c>
      <c r="AD2142" s="50">
        <f>Raw[[#This Row],[Net Contractor Cost after rebate]]+Raw[[#This Row],[TotalIncentive]]</f>
        <v>600</v>
      </c>
      <c r="AH2142" s="69">
        <f>Raw[[#This Row],[Contractor Markup]]/Raw[[#This Row],[RegularPrice]]</f>
        <v>0</v>
      </c>
    </row>
    <row r="2143" spans="1:37" hidden="1" x14ac:dyDescent="0.25">
      <c r="A2143">
        <v>51626</v>
      </c>
      <c r="B2143" t="s">
        <v>2389</v>
      </c>
      <c r="C2143">
        <v>7</v>
      </c>
      <c r="F2143" t="s">
        <v>2395</v>
      </c>
      <c r="G2143" t="s">
        <v>2283</v>
      </c>
      <c r="H2143" t="s">
        <v>3139</v>
      </c>
      <c r="I2143" t="s">
        <v>3139</v>
      </c>
      <c r="L2143">
        <v>16</v>
      </c>
      <c r="M2143">
        <f t="shared" si="138"/>
        <v>16</v>
      </c>
      <c r="N2143">
        <v>13.5</v>
      </c>
      <c r="O2143">
        <v>9</v>
      </c>
      <c r="P2143" s="46" t="s">
        <v>51</v>
      </c>
      <c r="Q2143" t="s">
        <v>49</v>
      </c>
      <c r="R2143">
        <v>2166</v>
      </c>
      <c r="S2143">
        <v>954</v>
      </c>
      <c r="T2143">
        <v>4.04</v>
      </c>
      <c r="U2143">
        <v>300</v>
      </c>
      <c r="V2143">
        <v>1212</v>
      </c>
      <c r="W2143" t="s">
        <v>240</v>
      </c>
      <c r="X2143" t="s">
        <v>30</v>
      </c>
      <c r="Y2143" s="6">
        <f t="shared" si="139"/>
        <v>536.13861386138615</v>
      </c>
      <c r="Z2143" s="6">
        <f t="shared" si="140"/>
        <v>236.13861386138615</v>
      </c>
      <c r="AA2143" s="6">
        <f t="shared" si="141"/>
        <v>300</v>
      </c>
      <c r="AD2143" s="50">
        <f>Raw[[#This Row],[Net Contractor Cost after rebate]]+Raw[[#This Row],[TotalIncentive]]</f>
        <v>1212</v>
      </c>
      <c r="AH2143" s="69">
        <f>Raw[[#This Row],[Contractor Markup]]/Raw[[#This Row],[RegularPrice]]</f>
        <v>0</v>
      </c>
    </row>
    <row r="2144" spans="1:37" hidden="1" x14ac:dyDescent="0.25">
      <c r="A2144">
        <v>51628</v>
      </c>
      <c r="B2144" t="s">
        <v>2389</v>
      </c>
      <c r="C2144">
        <v>24</v>
      </c>
      <c r="F2144" t="s">
        <v>2397</v>
      </c>
      <c r="G2144" t="s">
        <v>2283</v>
      </c>
      <c r="H2144" t="s">
        <v>3140</v>
      </c>
      <c r="I2144" t="s">
        <v>3140</v>
      </c>
      <c r="L2144">
        <v>17</v>
      </c>
      <c r="M2144">
        <f t="shared" si="138"/>
        <v>17</v>
      </c>
      <c r="N2144">
        <v>9.9</v>
      </c>
      <c r="O2144">
        <v>9</v>
      </c>
      <c r="P2144" s="46" t="s">
        <v>27</v>
      </c>
      <c r="Q2144" t="s">
        <v>40</v>
      </c>
      <c r="R2144">
        <v>568.64</v>
      </c>
      <c r="S2144">
        <v>168.64</v>
      </c>
      <c r="T2144">
        <v>1</v>
      </c>
      <c r="U2144">
        <v>400</v>
      </c>
      <c r="V2144">
        <v>400</v>
      </c>
      <c r="W2144" t="s">
        <v>2398</v>
      </c>
      <c r="X2144" t="s">
        <v>30</v>
      </c>
      <c r="Y2144" s="6">
        <f t="shared" si="139"/>
        <v>568.64</v>
      </c>
      <c r="Z2144" s="6">
        <f t="shared" si="140"/>
        <v>168.64</v>
      </c>
      <c r="AA2144" s="6">
        <f t="shared" si="141"/>
        <v>400</v>
      </c>
      <c r="AD2144" s="50">
        <f>Raw[[#This Row],[Net Contractor Cost after rebate]]+Raw[[#This Row],[TotalIncentive]]</f>
        <v>400</v>
      </c>
      <c r="AH2144" s="69">
        <f>Raw[[#This Row],[Contractor Markup]]/Raw[[#This Row],[RegularPrice]]</f>
        <v>0</v>
      </c>
    </row>
    <row r="2145" spans="1:34" hidden="1" x14ac:dyDescent="0.25">
      <c r="A2145">
        <v>51628</v>
      </c>
      <c r="B2145" t="s">
        <v>2389</v>
      </c>
      <c r="C2145">
        <v>25</v>
      </c>
      <c r="F2145" t="s">
        <v>2399</v>
      </c>
      <c r="G2145" t="s">
        <v>2283</v>
      </c>
      <c r="H2145" t="s">
        <v>3140</v>
      </c>
      <c r="I2145" t="s">
        <v>3140</v>
      </c>
      <c r="L2145">
        <v>20.5</v>
      </c>
      <c r="M2145">
        <f t="shared" si="138"/>
        <v>21</v>
      </c>
      <c r="N2145">
        <v>12.5</v>
      </c>
      <c r="O2145">
        <v>10</v>
      </c>
      <c r="P2145" s="46" t="s">
        <v>27</v>
      </c>
      <c r="Q2145" t="s">
        <v>28</v>
      </c>
      <c r="R2145">
        <v>1587.2159999999999</v>
      </c>
      <c r="S2145">
        <v>471.21600000000001</v>
      </c>
      <c r="T2145">
        <v>1.86</v>
      </c>
      <c r="U2145">
        <v>600</v>
      </c>
      <c r="V2145">
        <v>1116</v>
      </c>
      <c r="W2145" t="s">
        <v>2398</v>
      </c>
      <c r="X2145" t="s">
        <v>30</v>
      </c>
      <c r="Y2145" s="6">
        <f t="shared" si="139"/>
        <v>853.34193548387088</v>
      </c>
      <c r="Z2145" s="6">
        <f t="shared" si="140"/>
        <v>253.34193548387097</v>
      </c>
      <c r="AA2145" s="6">
        <f t="shared" si="141"/>
        <v>599.99999999999989</v>
      </c>
      <c r="AD2145" s="50">
        <f>Raw[[#This Row],[Net Contractor Cost after rebate]]+Raw[[#This Row],[TotalIncentive]]</f>
        <v>1116</v>
      </c>
      <c r="AH2145" s="69">
        <f>Raw[[#This Row],[Contractor Markup]]/Raw[[#This Row],[RegularPrice]]</f>
        <v>0</v>
      </c>
    </row>
    <row r="2146" spans="1:34" hidden="1" x14ac:dyDescent="0.25">
      <c r="A2146">
        <v>51628</v>
      </c>
      <c r="B2146" t="s">
        <v>2389</v>
      </c>
      <c r="C2146">
        <v>12</v>
      </c>
      <c r="F2146" t="s">
        <v>2400</v>
      </c>
      <c r="G2146" t="s">
        <v>2216</v>
      </c>
      <c r="H2146" t="s">
        <v>3140</v>
      </c>
      <c r="I2146" t="s">
        <v>3140</v>
      </c>
      <c r="L2146">
        <v>17</v>
      </c>
      <c r="M2146">
        <f t="shared" si="138"/>
        <v>17</v>
      </c>
      <c r="N2146">
        <v>9.9</v>
      </c>
      <c r="O2146">
        <v>9</v>
      </c>
      <c r="P2146" s="46" t="s">
        <v>27</v>
      </c>
      <c r="Q2146" t="s">
        <v>40</v>
      </c>
      <c r="R2146">
        <v>568.64</v>
      </c>
      <c r="S2146">
        <v>168.64</v>
      </c>
      <c r="T2146">
        <v>1</v>
      </c>
      <c r="U2146">
        <v>400</v>
      </c>
      <c r="V2146">
        <v>400</v>
      </c>
      <c r="W2146" t="s">
        <v>775</v>
      </c>
      <c r="X2146" t="s">
        <v>30</v>
      </c>
      <c r="Y2146" s="6">
        <f t="shared" si="139"/>
        <v>568.64</v>
      </c>
      <c r="Z2146" s="6">
        <f t="shared" si="140"/>
        <v>168.64</v>
      </c>
      <c r="AA2146" s="6">
        <f t="shared" si="141"/>
        <v>400</v>
      </c>
      <c r="AD2146" s="50">
        <f>Raw[[#This Row],[Net Contractor Cost after rebate]]+Raw[[#This Row],[TotalIncentive]]</f>
        <v>400</v>
      </c>
      <c r="AH2146" s="69">
        <f>Raw[[#This Row],[Contractor Markup]]/Raw[[#This Row],[RegularPrice]]</f>
        <v>0</v>
      </c>
    </row>
    <row r="2147" spans="1:34" hidden="1" x14ac:dyDescent="0.25">
      <c r="A2147">
        <v>51628</v>
      </c>
      <c r="B2147" t="s">
        <v>2389</v>
      </c>
      <c r="C2147">
        <v>13</v>
      </c>
      <c r="F2147" t="s">
        <v>2401</v>
      </c>
      <c r="G2147" t="s">
        <v>2247</v>
      </c>
      <c r="H2147" t="s">
        <v>3140</v>
      </c>
      <c r="I2147" t="s">
        <v>3140</v>
      </c>
      <c r="L2147">
        <v>16</v>
      </c>
      <c r="M2147">
        <f t="shared" si="138"/>
        <v>16</v>
      </c>
      <c r="N2147">
        <v>10</v>
      </c>
      <c r="O2147">
        <v>9</v>
      </c>
      <c r="P2147" s="46" t="s">
        <v>27</v>
      </c>
      <c r="Q2147" t="s">
        <v>40</v>
      </c>
      <c r="R2147">
        <v>629</v>
      </c>
      <c r="S2147">
        <v>57</v>
      </c>
      <c r="T2147">
        <v>1.43</v>
      </c>
      <c r="U2147">
        <v>400</v>
      </c>
      <c r="V2147">
        <v>572</v>
      </c>
      <c r="W2147" t="s">
        <v>313</v>
      </c>
      <c r="X2147" t="s">
        <v>30</v>
      </c>
      <c r="Y2147" s="6">
        <f t="shared" si="139"/>
        <v>439.8601398601399</v>
      </c>
      <c r="Z2147" s="6">
        <f t="shared" si="140"/>
        <v>39.86013986013986</v>
      </c>
      <c r="AA2147" s="6">
        <f t="shared" si="141"/>
        <v>400.00000000000006</v>
      </c>
      <c r="AD2147" s="50">
        <f>Raw[[#This Row],[Net Contractor Cost after rebate]]+Raw[[#This Row],[TotalIncentive]]</f>
        <v>572</v>
      </c>
      <c r="AH2147" s="69">
        <f>Raw[[#This Row],[Contractor Markup]]/Raw[[#This Row],[RegularPrice]]</f>
        <v>0</v>
      </c>
    </row>
    <row r="2148" spans="1:34" hidden="1" x14ac:dyDescent="0.25">
      <c r="A2148">
        <v>51628</v>
      </c>
      <c r="B2148" t="s">
        <v>2389</v>
      </c>
      <c r="C2148">
        <v>14</v>
      </c>
      <c r="F2148" t="s">
        <v>2402</v>
      </c>
      <c r="G2148" t="s">
        <v>2247</v>
      </c>
      <c r="H2148" t="s">
        <v>3140</v>
      </c>
      <c r="I2148" t="s">
        <v>3140</v>
      </c>
      <c r="L2148">
        <v>16</v>
      </c>
      <c r="M2148">
        <f t="shared" si="138"/>
        <v>16</v>
      </c>
      <c r="N2148">
        <v>8</v>
      </c>
      <c r="O2148">
        <v>8.5</v>
      </c>
      <c r="P2148" s="46" t="s">
        <v>27</v>
      </c>
      <c r="Q2148" t="s">
        <v>74</v>
      </c>
      <c r="R2148">
        <v>727.92</v>
      </c>
      <c r="S2148">
        <v>169.92</v>
      </c>
      <c r="T2148">
        <v>1.86</v>
      </c>
      <c r="U2148">
        <v>300</v>
      </c>
      <c r="V2148">
        <v>558</v>
      </c>
      <c r="W2148" t="s">
        <v>888</v>
      </c>
      <c r="X2148" t="s">
        <v>30</v>
      </c>
      <c r="Y2148" s="6">
        <f t="shared" si="139"/>
        <v>391.35483870967738</v>
      </c>
      <c r="Z2148" s="6">
        <f t="shared" si="140"/>
        <v>91.354838709677409</v>
      </c>
      <c r="AA2148" s="6">
        <f t="shared" si="141"/>
        <v>300</v>
      </c>
      <c r="AD2148" s="50">
        <f>Raw[[#This Row],[Net Contractor Cost after rebate]]+Raw[[#This Row],[TotalIncentive]]</f>
        <v>558</v>
      </c>
      <c r="AH2148" s="69">
        <f>Raw[[#This Row],[Contractor Markup]]/Raw[[#This Row],[RegularPrice]]</f>
        <v>0</v>
      </c>
    </row>
    <row r="2149" spans="1:34" hidden="1" x14ac:dyDescent="0.25">
      <c r="A2149">
        <v>51628</v>
      </c>
      <c r="B2149" t="s">
        <v>2389</v>
      </c>
      <c r="C2149">
        <v>15</v>
      </c>
      <c r="F2149" t="s">
        <v>2403</v>
      </c>
      <c r="G2149" t="s">
        <v>2271</v>
      </c>
      <c r="H2149" t="s">
        <v>3139</v>
      </c>
      <c r="I2149" t="s">
        <v>3139</v>
      </c>
      <c r="L2149">
        <v>15</v>
      </c>
      <c r="M2149">
        <f t="shared" si="138"/>
        <v>15</v>
      </c>
      <c r="N2149">
        <v>12.5</v>
      </c>
      <c r="O2149">
        <v>9</v>
      </c>
      <c r="P2149" s="46" t="s">
        <v>51</v>
      </c>
      <c r="Q2149" t="s">
        <v>100</v>
      </c>
      <c r="R2149">
        <v>2464.75</v>
      </c>
      <c r="S2149">
        <v>1090.75</v>
      </c>
      <c r="T2149">
        <v>4.58</v>
      </c>
      <c r="U2149">
        <v>300</v>
      </c>
      <c r="V2149">
        <v>1374</v>
      </c>
      <c r="W2149" t="s">
        <v>313</v>
      </c>
      <c r="X2149" t="s">
        <v>30</v>
      </c>
      <c r="Y2149" s="6">
        <f t="shared" si="139"/>
        <v>538.15502183406113</v>
      </c>
      <c r="Z2149" s="6">
        <f t="shared" si="140"/>
        <v>238.15502183406113</v>
      </c>
      <c r="AA2149" s="6">
        <f t="shared" si="141"/>
        <v>300</v>
      </c>
      <c r="AD2149" s="50">
        <f>Raw[[#This Row],[Net Contractor Cost after rebate]]+Raw[[#This Row],[TotalIncentive]]</f>
        <v>1374</v>
      </c>
      <c r="AH2149" s="69">
        <f>Raw[[#This Row],[Contractor Markup]]/Raw[[#This Row],[RegularPrice]]</f>
        <v>0</v>
      </c>
    </row>
    <row r="2150" spans="1:34" hidden="1" x14ac:dyDescent="0.25">
      <c r="A2150">
        <v>51628</v>
      </c>
      <c r="B2150" t="s">
        <v>2389</v>
      </c>
      <c r="C2150">
        <v>16</v>
      </c>
      <c r="F2150" t="s">
        <v>2404</v>
      </c>
      <c r="G2150" t="s">
        <v>2366</v>
      </c>
      <c r="H2150" t="s">
        <v>3139</v>
      </c>
      <c r="I2150" t="s">
        <v>3139</v>
      </c>
      <c r="L2150">
        <v>15.5</v>
      </c>
      <c r="M2150">
        <f t="shared" si="138"/>
        <v>16</v>
      </c>
      <c r="N2150">
        <v>13</v>
      </c>
      <c r="O2150">
        <v>8.6999999999999993</v>
      </c>
      <c r="P2150" s="46" t="s">
        <v>51</v>
      </c>
      <c r="Q2150" t="s">
        <v>100</v>
      </c>
      <c r="R2150">
        <v>1791.49</v>
      </c>
      <c r="S2150">
        <v>618.49</v>
      </c>
      <c r="T2150">
        <v>3.91</v>
      </c>
      <c r="U2150">
        <v>300</v>
      </c>
      <c r="V2150">
        <v>1173</v>
      </c>
      <c r="W2150" t="s">
        <v>578</v>
      </c>
      <c r="X2150" t="s">
        <v>30</v>
      </c>
      <c r="Y2150" s="6">
        <f t="shared" si="139"/>
        <v>458.18158567774935</v>
      </c>
      <c r="Z2150" s="6">
        <f t="shared" si="140"/>
        <v>158.18158567774935</v>
      </c>
      <c r="AA2150" s="6">
        <f t="shared" si="141"/>
        <v>300</v>
      </c>
      <c r="AD2150" s="50">
        <f>Raw[[#This Row],[Net Contractor Cost after rebate]]+Raw[[#This Row],[TotalIncentive]]</f>
        <v>1173</v>
      </c>
      <c r="AH2150" s="69">
        <f>Raw[[#This Row],[Contractor Markup]]/Raw[[#This Row],[RegularPrice]]</f>
        <v>0</v>
      </c>
    </row>
    <row r="2151" spans="1:34" hidden="1" x14ac:dyDescent="0.25">
      <c r="A2151">
        <v>51628</v>
      </c>
      <c r="B2151" t="s">
        <v>2389</v>
      </c>
      <c r="C2151">
        <v>17</v>
      </c>
      <c r="F2151" t="s">
        <v>2405</v>
      </c>
      <c r="G2151" t="s">
        <v>2285</v>
      </c>
      <c r="H2151" t="s">
        <v>3140</v>
      </c>
      <c r="I2151" t="s">
        <v>3140</v>
      </c>
      <c r="L2151">
        <v>16</v>
      </c>
      <c r="M2151">
        <f t="shared" si="138"/>
        <v>16</v>
      </c>
      <c r="N2151">
        <v>9</v>
      </c>
      <c r="O2151">
        <v>9</v>
      </c>
      <c r="P2151" s="46" t="s">
        <v>27</v>
      </c>
      <c r="Q2151" t="s">
        <v>40</v>
      </c>
      <c r="R2151">
        <v>616.12099999999998</v>
      </c>
      <c r="S2151">
        <v>216.12100000000001</v>
      </c>
      <c r="T2151">
        <v>1</v>
      </c>
      <c r="U2151">
        <v>400</v>
      </c>
      <c r="V2151">
        <v>400</v>
      </c>
      <c r="W2151" t="s">
        <v>2406</v>
      </c>
      <c r="X2151" t="s">
        <v>30</v>
      </c>
      <c r="Y2151" s="6">
        <f t="shared" si="139"/>
        <v>616.12099999999998</v>
      </c>
      <c r="Z2151" s="6">
        <f t="shared" si="140"/>
        <v>216.12100000000001</v>
      </c>
      <c r="AA2151" s="6">
        <f t="shared" si="141"/>
        <v>400</v>
      </c>
      <c r="AD2151" s="50">
        <f>Raw[[#This Row],[Net Contractor Cost after rebate]]+Raw[[#This Row],[TotalIncentive]]</f>
        <v>400</v>
      </c>
      <c r="AH2151" s="69">
        <f>Raw[[#This Row],[Contractor Markup]]/Raw[[#This Row],[RegularPrice]]</f>
        <v>0</v>
      </c>
    </row>
    <row r="2152" spans="1:34" hidden="1" x14ac:dyDescent="0.25">
      <c r="A2152">
        <v>51628</v>
      </c>
      <c r="B2152" t="s">
        <v>2389</v>
      </c>
      <c r="C2152">
        <v>18</v>
      </c>
      <c r="F2152" t="s">
        <v>2407</v>
      </c>
      <c r="G2152" t="s">
        <v>2056</v>
      </c>
      <c r="H2152" t="s">
        <v>3140</v>
      </c>
      <c r="I2152" t="s">
        <v>3140</v>
      </c>
      <c r="L2152">
        <v>23.1</v>
      </c>
      <c r="M2152">
        <f t="shared" si="138"/>
        <v>24</v>
      </c>
      <c r="N2152">
        <v>13</v>
      </c>
      <c r="O2152">
        <v>12.5</v>
      </c>
      <c r="P2152" s="46" t="s">
        <v>27</v>
      </c>
      <c r="Q2152" t="s">
        <v>28</v>
      </c>
      <c r="R2152">
        <v>951.47799999999995</v>
      </c>
      <c r="S2152">
        <v>351.47800000000001</v>
      </c>
      <c r="T2152">
        <v>1</v>
      </c>
      <c r="U2152">
        <v>600</v>
      </c>
      <c r="V2152">
        <v>600</v>
      </c>
      <c r="W2152" t="s">
        <v>754</v>
      </c>
      <c r="X2152" t="s">
        <v>30</v>
      </c>
      <c r="Y2152" s="6">
        <f t="shared" si="139"/>
        <v>951.47799999999995</v>
      </c>
      <c r="Z2152" s="6">
        <f t="shared" si="140"/>
        <v>351.47800000000001</v>
      </c>
      <c r="AA2152" s="6">
        <f t="shared" si="141"/>
        <v>600</v>
      </c>
      <c r="AD2152" s="50">
        <f>Raw[[#This Row],[Net Contractor Cost after rebate]]+Raw[[#This Row],[TotalIncentive]]</f>
        <v>600</v>
      </c>
      <c r="AH2152" s="69">
        <f>Raw[[#This Row],[Contractor Markup]]/Raw[[#This Row],[RegularPrice]]</f>
        <v>0</v>
      </c>
    </row>
    <row r="2153" spans="1:34" hidden="1" x14ac:dyDescent="0.25">
      <c r="A2153">
        <v>51628</v>
      </c>
      <c r="B2153" t="s">
        <v>2389</v>
      </c>
      <c r="C2153">
        <v>19</v>
      </c>
      <c r="F2153" t="s">
        <v>2408</v>
      </c>
      <c r="G2153" t="s">
        <v>2056</v>
      </c>
      <c r="H2153" t="s">
        <v>3140</v>
      </c>
      <c r="I2153" t="s">
        <v>3140</v>
      </c>
      <c r="L2153">
        <v>23.1</v>
      </c>
      <c r="M2153">
        <f t="shared" si="138"/>
        <v>24</v>
      </c>
      <c r="N2153">
        <v>13</v>
      </c>
      <c r="O2153">
        <v>12.5</v>
      </c>
      <c r="P2153" s="46" t="s">
        <v>27</v>
      </c>
      <c r="Q2153" t="s">
        <v>28</v>
      </c>
      <c r="R2153">
        <v>951.47799999999995</v>
      </c>
      <c r="S2153">
        <v>351.47800000000001</v>
      </c>
      <c r="T2153">
        <v>1</v>
      </c>
      <c r="U2153">
        <v>600</v>
      </c>
      <c r="V2153">
        <v>600</v>
      </c>
      <c r="W2153" t="s">
        <v>795</v>
      </c>
      <c r="X2153" t="s">
        <v>30</v>
      </c>
      <c r="Y2153" s="6">
        <f t="shared" si="139"/>
        <v>951.47799999999995</v>
      </c>
      <c r="Z2153" s="6">
        <f t="shared" si="140"/>
        <v>351.47800000000001</v>
      </c>
      <c r="AA2153" s="6">
        <f t="shared" si="141"/>
        <v>600</v>
      </c>
      <c r="AD2153" s="50">
        <f>Raw[[#This Row],[Net Contractor Cost after rebate]]+Raw[[#This Row],[TotalIncentive]]</f>
        <v>600</v>
      </c>
      <c r="AH2153" s="69">
        <f>Raw[[#This Row],[Contractor Markup]]/Raw[[#This Row],[RegularPrice]]</f>
        <v>0</v>
      </c>
    </row>
    <row r="2154" spans="1:34" hidden="1" x14ac:dyDescent="0.25">
      <c r="A2154">
        <v>51628</v>
      </c>
      <c r="B2154" t="s">
        <v>2389</v>
      </c>
      <c r="C2154">
        <v>20</v>
      </c>
      <c r="F2154" t="s">
        <v>2409</v>
      </c>
      <c r="G2154" t="s">
        <v>2285</v>
      </c>
      <c r="H2154" t="s">
        <v>3140</v>
      </c>
      <c r="I2154" t="s">
        <v>3140</v>
      </c>
      <c r="L2154">
        <v>16</v>
      </c>
      <c r="M2154">
        <f t="shared" si="138"/>
        <v>16</v>
      </c>
      <c r="N2154">
        <v>9.4</v>
      </c>
      <c r="O2154">
        <v>11.6</v>
      </c>
      <c r="P2154" s="46" t="s">
        <v>27</v>
      </c>
      <c r="Q2154" t="s">
        <v>40</v>
      </c>
      <c r="R2154">
        <v>1679.4079999999999</v>
      </c>
      <c r="S2154">
        <v>579.40800000000002</v>
      </c>
      <c r="T2154">
        <v>2.75</v>
      </c>
      <c r="U2154">
        <v>400</v>
      </c>
      <c r="V2154">
        <v>1100</v>
      </c>
      <c r="W2154" t="s">
        <v>2410</v>
      </c>
      <c r="X2154" t="s">
        <v>30</v>
      </c>
      <c r="Y2154" s="6">
        <f t="shared" si="139"/>
        <v>610.69381818181819</v>
      </c>
      <c r="Z2154" s="6">
        <f t="shared" si="140"/>
        <v>210.69381818181819</v>
      </c>
      <c r="AA2154" s="6">
        <f t="shared" si="141"/>
        <v>400</v>
      </c>
      <c r="AD2154" s="50">
        <f>Raw[[#This Row],[Net Contractor Cost after rebate]]+Raw[[#This Row],[TotalIncentive]]</f>
        <v>1100</v>
      </c>
      <c r="AH2154" s="69">
        <f>Raw[[#This Row],[Contractor Markup]]/Raw[[#This Row],[RegularPrice]]</f>
        <v>0</v>
      </c>
    </row>
    <row r="2155" spans="1:34" hidden="1" x14ac:dyDescent="0.25">
      <c r="A2155">
        <v>51628</v>
      </c>
      <c r="B2155" t="s">
        <v>2389</v>
      </c>
      <c r="C2155">
        <v>21</v>
      </c>
      <c r="F2155" t="s">
        <v>2411</v>
      </c>
      <c r="G2155" t="s">
        <v>2056</v>
      </c>
      <c r="H2155" t="s">
        <v>3140</v>
      </c>
      <c r="I2155" t="s">
        <v>3140</v>
      </c>
      <c r="L2155">
        <v>17</v>
      </c>
      <c r="M2155">
        <f t="shared" si="138"/>
        <v>17</v>
      </c>
      <c r="N2155">
        <v>9.9</v>
      </c>
      <c r="O2155">
        <v>9</v>
      </c>
      <c r="P2155" s="46" t="s">
        <v>27</v>
      </c>
      <c r="Q2155" t="s">
        <v>40</v>
      </c>
      <c r="R2155">
        <v>568.64</v>
      </c>
      <c r="S2155">
        <v>168.64</v>
      </c>
      <c r="T2155">
        <v>1</v>
      </c>
      <c r="U2155">
        <v>400</v>
      </c>
      <c r="V2155">
        <v>400</v>
      </c>
      <c r="W2155" t="s">
        <v>789</v>
      </c>
      <c r="X2155" t="s">
        <v>30</v>
      </c>
      <c r="Y2155" s="6">
        <f t="shared" si="139"/>
        <v>568.64</v>
      </c>
      <c r="Z2155" s="6">
        <f t="shared" si="140"/>
        <v>168.64</v>
      </c>
      <c r="AA2155" s="6">
        <f t="shared" si="141"/>
        <v>400</v>
      </c>
      <c r="AD2155" s="50">
        <f>Raw[[#This Row],[Net Contractor Cost after rebate]]+Raw[[#This Row],[TotalIncentive]]</f>
        <v>400</v>
      </c>
      <c r="AH2155" s="69">
        <f>Raw[[#This Row],[Contractor Markup]]/Raw[[#This Row],[RegularPrice]]</f>
        <v>0</v>
      </c>
    </row>
    <row r="2156" spans="1:34" hidden="1" x14ac:dyDescent="0.25">
      <c r="A2156">
        <v>51628</v>
      </c>
      <c r="B2156" t="s">
        <v>2389</v>
      </c>
      <c r="C2156">
        <v>22</v>
      </c>
      <c r="F2156" t="s">
        <v>2412</v>
      </c>
      <c r="G2156" t="s">
        <v>2366</v>
      </c>
      <c r="H2156" t="s">
        <v>3140</v>
      </c>
      <c r="I2156" t="s">
        <v>3140</v>
      </c>
      <c r="L2156">
        <v>20</v>
      </c>
      <c r="M2156">
        <f t="shared" si="138"/>
        <v>20</v>
      </c>
      <c r="N2156">
        <v>12.7</v>
      </c>
      <c r="O2156">
        <v>10</v>
      </c>
      <c r="P2156" s="46" t="s">
        <v>27</v>
      </c>
      <c r="Q2156" t="s">
        <v>28</v>
      </c>
      <c r="R2156">
        <v>1451.73</v>
      </c>
      <c r="S2156">
        <v>551.73</v>
      </c>
      <c r="T2156">
        <v>1.5</v>
      </c>
      <c r="U2156">
        <v>600</v>
      </c>
      <c r="V2156">
        <v>900</v>
      </c>
      <c r="W2156" t="s">
        <v>2314</v>
      </c>
      <c r="X2156" t="s">
        <v>30</v>
      </c>
      <c r="Y2156" s="6">
        <f t="shared" si="139"/>
        <v>967.82</v>
      </c>
      <c r="Z2156" s="6">
        <f t="shared" si="140"/>
        <v>367.82</v>
      </c>
      <c r="AA2156" s="6">
        <f t="shared" si="141"/>
        <v>600</v>
      </c>
      <c r="AD2156" s="50">
        <f>Raw[[#This Row],[Net Contractor Cost after rebate]]+Raw[[#This Row],[TotalIncentive]]</f>
        <v>900</v>
      </c>
      <c r="AH2156" s="69">
        <f>Raw[[#This Row],[Contractor Markup]]/Raw[[#This Row],[RegularPrice]]</f>
        <v>0</v>
      </c>
    </row>
    <row r="2157" spans="1:34" hidden="1" x14ac:dyDescent="0.25">
      <c r="A2157">
        <v>51628</v>
      </c>
      <c r="B2157" t="s">
        <v>2389</v>
      </c>
      <c r="C2157">
        <v>23</v>
      </c>
      <c r="F2157" t="s">
        <v>2397</v>
      </c>
      <c r="G2157" t="s">
        <v>2283</v>
      </c>
      <c r="H2157" t="s">
        <v>3140</v>
      </c>
      <c r="I2157" t="s">
        <v>3140</v>
      </c>
      <c r="L2157">
        <v>17</v>
      </c>
      <c r="M2157">
        <f t="shared" si="138"/>
        <v>17</v>
      </c>
      <c r="N2157">
        <v>9.9</v>
      </c>
      <c r="O2157">
        <v>9</v>
      </c>
      <c r="P2157" s="46" t="s">
        <v>27</v>
      </c>
      <c r="Q2157" t="s">
        <v>40</v>
      </c>
      <c r="R2157">
        <v>568.64</v>
      </c>
      <c r="S2157">
        <v>168.64</v>
      </c>
      <c r="T2157">
        <v>1</v>
      </c>
      <c r="U2157">
        <v>400</v>
      </c>
      <c r="V2157">
        <v>400</v>
      </c>
      <c r="W2157" t="s">
        <v>2398</v>
      </c>
      <c r="X2157" t="s">
        <v>30</v>
      </c>
      <c r="Y2157" s="6">
        <f t="shared" si="139"/>
        <v>568.64</v>
      </c>
      <c r="Z2157" s="6">
        <f t="shared" si="140"/>
        <v>168.64</v>
      </c>
      <c r="AA2157" s="6">
        <f t="shared" si="141"/>
        <v>400</v>
      </c>
      <c r="AD2157" s="50">
        <f>Raw[[#This Row],[Net Contractor Cost after rebate]]+Raw[[#This Row],[TotalIncentive]]</f>
        <v>400</v>
      </c>
      <c r="AH2157" s="69">
        <f>Raw[[#This Row],[Contractor Markup]]/Raw[[#This Row],[RegularPrice]]</f>
        <v>0</v>
      </c>
    </row>
    <row r="2158" spans="1:34" hidden="1" x14ac:dyDescent="0.25">
      <c r="A2158">
        <v>51628</v>
      </c>
      <c r="B2158" t="s">
        <v>2389</v>
      </c>
      <c r="C2158">
        <v>6</v>
      </c>
      <c r="F2158" t="s">
        <v>2413</v>
      </c>
      <c r="G2158" t="s">
        <v>2285</v>
      </c>
      <c r="H2158" t="s">
        <v>3140</v>
      </c>
      <c r="I2158" t="s">
        <v>3140</v>
      </c>
      <c r="L2158">
        <v>18</v>
      </c>
      <c r="M2158">
        <f t="shared" si="138"/>
        <v>18</v>
      </c>
      <c r="N2158">
        <v>8.6</v>
      </c>
      <c r="O2158">
        <v>10</v>
      </c>
      <c r="P2158" s="46" t="s">
        <v>27</v>
      </c>
      <c r="Q2158" t="s">
        <v>28</v>
      </c>
      <c r="R2158">
        <v>1117.116</v>
      </c>
      <c r="S2158">
        <v>1.1159999999999901</v>
      </c>
      <c r="T2158">
        <v>1.86</v>
      </c>
      <c r="U2158">
        <v>600</v>
      </c>
      <c r="V2158">
        <v>1116</v>
      </c>
      <c r="W2158" t="s">
        <v>1035</v>
      </c>
      <c r="X2158" t="s">
        <v>30</v>
      </c>
      <c r="Y2158" s="6">
        <f t="shared" si="139"/>
        <v>600.59999999999991</v>
      </c>
      <c r="Z2158" s="6">
        <f t="shared" si="140"/>
        <v>0.59999999999999465</v>
      </c>
      <c r="AA2158" s="6">
        <f t="shared" si="141"/>
        <v>599.99999999999989</v>
      </c>
      <c r="AD2158" s="50">
        <f>Raw[[#This Row],[Net Contractor Cost after rebate]]+Raw[[#This Row],[TotalIncentive]]</f>
        <v>1116</v>
      </c>
      <c r="AH2158" s="69">
        <f>Raw[[#This Row],[Contractor Markup]]/Raw[[#This Row],[RegularPrice]]</f>
        <v>0</v>
      </c>
    </row>
    <row r="2159" spans="1:34" hidden="1" x14ac:dyDescent="0.25">
      <c r="A2159">
        <v>51628</v>
      </c>
      <c r="B2159" t="s">
        <v>2389</v>
      </c>
      <c r="C2159">
        <v>7</v>
      </c>
      <c r="F2159" t="s">
        <v>2414</v>
      </c>
      <c r="G2159" t="s">
        <v>2415</v>
      </c>
      <c r="H2159" t="s">
        <v>3140</v>
      </c>
      <c r="I2159" t="s">
        <v>3140</v>
      </c>
      <c r="L2159">
        <v>16</v>
      </c>
      <c r="M2159">
        <f t="shared" si="138"/>
        <v>16</v>
      </c>
      <c r="N2159">
        <v>10</v>
      </c>
      <c r="O2159">
        <v>9</v>
      </c>
      <c r="P2159" s="46" t="s">
        <v>27</v>
      </c>
      <c r="Q2159" t="s">
        <v>40</v>
      </c>
      <c r="R2159">
        <v>568.64</v>
      </c>
      <c r="S2159">
        <v>-3.3600000000000101</v>
      </c>
      <c r="T2159">
        <v>1.43</v>
      </c>
      <c r="U2159">
        <v>400</v>
      </c>
      <c r="V2159">
        <v>572</v>
      </c>
      <c r="W2159" t="s">
        <v>1557</v>
      </c>
      <c r="X2159" t="s">
        <v>30</v>
      </c>
      <c r="Y2159" s="6">
        <f t="shared" si="139"/>
        <v>397.65034965034965</v>
      </c>
      <c r="Z2159" s="6">
        <f t="shared" si="140"/>
        <v>-2.3496503496503567</v>
      </c>
      <c r="AA2159" s="6">
        <f t="shared" si="141"/>
        <v>400</v>
      </c>
      <c r="AD2159" s="50">
        <f>Raw[[#This Row],[Net Contractor Cost after rebate]]+Raw[[#This Row],[TotalIncentive]]</f>
        <v>572</v>
      </c>
      <c r="AH2159" s="69">
        <f>Raw[[#This Row],[Contractor Markup]]/Raw[[#This Row],[RegularPrice]]</f>
        <v>0</v>
      </c>
    </row>
    <row r="2160" spans="1:34" hidden="1" x14ac:dyDescent="0.25">
      <c r="A2160">
        <v>51628</v>
      </c>
      <c r="B2160" t="s">
        <v>2389</v>
      </c>
      <c r="C2160">
        <v>8</v>
      </c>
      <c r="F2160" t="s">
        <v>2416</v>
      </c>
      <c r="G2160" t="s">
        <v>2415</v>
      </c>
      <c r="H2160" t="s">
        <v>3140</v>
      </c>
      <c r="I2160" t="s">
        <v>3140</v>
      </c>
      <c r="L2160">
        <v>18</v>
      </c>
      <c r="M2160">
        <f t="shared" si="138"/>
        <v>18</v>
      </c>
      <c r="N2160">
        <v>8.6</v>
      </c>
      <c r="O2160">
        <v>10</v>
      </c>
      <c r="P2160" s="46" t="s">
        <v>27</v>
      </c>
      <c r="Q2160" t="s">
        <v>28</v>
      </c>
      <c r="R2160">
        <v>568.64</v>
      </c>
      <c r="S2160">
        <v>-547.36</v>
      </c>
      <c r="T2160">
        <v>1.86</v>
      </c>
      <c r="U2160">
        <v>600</v>
      </c>
      <c r="V2160">
        <v>1116</v>
      </c>
      <c r="W2160" t="s">
        <v>449</v>
      </c>
      <c r="X2160" t="s">
        <v>30</v>
      </c>
      <c r="Y2160" s="6">
        <f t="shared" si="139"/>
        <v>305.72043010752685</v>
      </c>
      <c r="Z2160" s="6">
        <f t="shared" si="140"/>
        <v>-294.27956989247309</v>
      </c>
      <c r="AA2160" s="6">
        <f t="shared" si="141"/>
        <v>600</v>
      </c>
      <c r="AD2160" s="50">
        <f>Raw[[#This Row],[Net Contractor Cost after rebate]]+Raw[[#This Row],[TotalIncentive]]</f>
        <v>1116</v>
      </c>
      <c r="AH2160" s="69">
        <f>Raw[[#This Row],[Contractor Markup]]/Raw[[#This Row],[RegularPrice]]</f>
        <v>0</v>
      </c>
    </row>
    <row r="2161" spans="1:34" hidden="1" x14ac:dyDescent="0.25">
      <c r="A2161">
        <v>51628</v>
      </c>
      <c r="B2161" t="s">
        <v>2389</v>
      </c>
      <c r="C2161">
        <v>9</v>
      </c>
      <c r="F2161" t="s">
        <v>2417</v>
      </c>
      <c r="G2161" t="s">
        <v>2261</v>
      </c>
      <c r="H2161" t="s">
        <v>3140</v>
      </c>
      <c r="I2161" t="s">
        <v>3140</v>
      </c>
      <c r="L2161">
        <v>17</v>
      </c>
      <c r="M2161">
        <f t="shared" si="138"/>
        <v>17</v>
      </c>
      <c r="N2161">
        <v>9.9</v>
      </c>
      <c r="O2161">
        <v>9</v>
      </c>
      <c r="P2161" s="46" t="s">
        <v>27</v>
      </c>
      <c r="Q2161" t="s">
        <v>40</v>
      </c>
      <c r="R2161">
        <v>568.64</v>
      </c>
      <c r="S2161">
        <v>168.64</v>
      </c>
      <c r="T2161">
        <v>1</v>
      </c>
      <c r="U2161">
        <v>400</v>
      </c>
      <c r="V2161">
        <v>400</v>
      </c>
      <c r="W2161" t="s">
        <v>527</v>
      </c>
      <c r="X2161" t="s">
        <v>30</v>
      </c>
      <c r="Y2161" s="6">
        <f t="shared" si="139"/>
        <v>568.64</v>
      </c>
      <c r="Z2161" s="6">
        <f t="shared" si="140"/>
        <v>168.64</v>
      </c>
      <c r="AA2161" s="6">
        <f t="shared" si="141"/>
        <v>400</v>
      </c>
      <c r="AD2161" s="50">
        <f>Raw[[#This Row],[Net Contractor Cost after rebate]]+Raw[[#This Row],[TotalIncentive]]</f>
        <v>400</v>
      </c>
      <c r="AH2161" s="69">
        <f>Raw[[#This Row],[Contractor Markup]]/Raw[[#This Row],[RegularPrice]]</f>
        <v>0</v>
      </c>
    </row>
    <row r="2162" spans="1:34" hidden="1" x14ac:dyDescent="0.25">
      <c r="A2162">
        <v>51628</v>
      </c>
      <c r="B2162" t="s">
        <v>2389</v>
      </c>
      <c r="C2162">
        <v>10</v>
      </c>
      <c r="F2162" t="s">
        <v>2417</v>
      </c>
      <c r="G2162" t="s">
        <v>2261</v>
      </c>
      <c r="H2162" t="s">
        <v>3140</v>
      </c>
      <c r="I2162" t="s">
        <v>3140</v>
      </c>
      <c r="L2162">
        <v>17</v>
      </c>
      <c r="M2162">
        <f t="shared" si="138"/>
        <v>17</v>
      </c>
      <c r="N2162">
        <v>9.9</v>
      </c>
      <c r="O2162">
        <v>9</v>
      </c>
      <c r="P2162" s="46" t="s">
        <v>27</v>
      </c>
      <c r="Q2162" t="s">
        <v>40</v>
      </c>
      <c r="R2162">
        <v>568.64</v>
      </c>
      <c r="S2162">
        <v>168.64</v>
      </c>
      <c r="T2162">
        <v>1</v>
      </c>
      <c r="U2162">
        <v>400</v>
      </c>
      <c r="V2162">
        <v>400</v>
      </c>
      <c r="W2162" t="s">
        <v>527</v>
      </c>
      <c r="X2162" t="s">
        <v>30</v>
      </c>
      <c r="Y2162" s="6">
        <f t="shared" si="139"/>
        <v>568.64</v>
      </c>
      <c r="Z2162" s="6">
        <f t="shared" si="140"/>
        <v>168.64</v>
      </c>
      <c r="AA2162" s="6">
        <f t="shared" si="141"/>
        <v>400</v>
      </c>
      <c r="AD2162" s="50">
        <f>Raw[[#This Row],[Net Contractor Cost after rebate]]+Raw[[#This Row],[TotalIncentive]]</f>
        <v>400</v>
      </c>
      <c r="AH2162" s="69">
        <f>Raw[[#This Row],[Contractor Markup]]/Raw[[#This Row],[RegularPrice]]</f>
        <v>0</v>
      </c>
    </row>
    <row r="2163" spans="1:34" hidden="1" x14ac:dyDescent="0.25">
      <c r="A2163">
        <v>51628</v>
      </c>
      <c r="B2163" t="s">
        <v>2389</v>
      </c>
      <c r="C2163">
        <v>11</v>
      </c>
      <c r="F2163" t="s">
        <v>2400</v>
      </c>
      <c r="G2163" t="s">
        <v>2216</v>
      </c>
      <c r="H2163" t="s">
        <v>3140</v>
      </c>
      <c r="I2163" t="s">
        <v>3140</v>
      </c>
      <c r="L2163">
        <v>17</v>
      </c>
      <c r="M2163">
        <f t="shared" si="138"/>
        <v>17</v>
      </c>
      <c r="N2163">
        <v>9.9</v>
      </c>
      <c r="O2163">
        <v>9</v>
      </c>
      <c r="P2163" s="46" t="s">
        <v>27</v>
      </c>
      <c r="Q2163" t="s">
        <v>40</v>
      </c>
      <c r="R2163">
        <v>568.64</v>
      </c>
      <c r="S2163">
        <v>168.64</v>
      </c>
      <c r="T2163">
        <v>1</v>
      </c>
      <c r="U2163">
        <v>400</v>
      </c>
      <c r="V2163">
        <v>400</v>
      </c>
      <c r="W2163" t="s">
        <v>775</v>
      </c>
      <c r="X2163" t="s">
        <v>30</v>
      </c>
      <c r="Y2163" s="6">
        <f t="shared" si="139"/>
        <v>568.64</v>
      </c>
      <c r="Z2163" s="6">
        <f t="shared" si="140"/>
        <v>168.64</v>
      </c>
      <c r="AA2163" s="6">
        <f t="shared" si="141"/>
        <v>400</v>
      </c>
      <c r="AD2163" s="50">
        <f>Raw[[#This Row],[Net Contractor Cost after rebate]]+Raw[[#This Row],[TotalIncentive]]</f>
        <v>400</v>
      </c>
      <c r="AH2163" s="69">
        <f>Raw[[#This Row],[Contractor Markup]]/Raw[[#This Row],[RegularPrice]]</f>
        <v>0</v>
      </c>
    </row>
    <row r="2164" spans="1:34" hidden="1" x14ac:dyDescent="0.25">
      <c r="A2164">
        <v>51628</v>
      </c>
      <c r="B2164" t="s">
        <v>2389</v>
      </c>
      <c r="C2164">
        <v>1</v>
      </c>
      <c r="F2164" t="s">
        <v>2418</v>
      </c>
      <c r="G2164" t="s">
        <v>2238</v>
      </c>
      <c r="H2164" t="s">
        <v>3140</v>
      </c>
      <c r="I2164" t="s">
        <v>3140</v>
      </c>
      <c r="L2164">
        <v>18</v>
      </c>
      <c r="M2164">
        <f t="shared" si="138"/>
        <v>18</v>
      </c>
      <c r="N2164">
        <v>8.6</v>
      </c>
      <c r="O2164">
        <v>10</v>
      </c>
      <c r="P2164" s="46" t="s">
        <v>27</v>
      </c>
      <c r="Q2164" t="s">
        <v>28</v>
      </c>
      <c r="R2164">
        <v>1216.644</v>
      </c>
      <c r="S2164">
        <v>100.64400000000001</v>
      </c>
      <c r="T2164">
        <v>1.86</v>
      </c>
      <c r="U2164">
        <v>600</v>
      </c>
      <c r="V2164">
        <v>1116</v>
      </c>
      <c r="W2164" t="s">
        <v>1424</v>
      </c>
      <c r="X2164" t="s">
        <v>30</v>
      </c>
      <c r="Y2164" s="6">
        <f t="shared" si="139"/>
        <v>654.10967741935485</v>
      </c>
      <c r="Z2164" s="6">
        <f t="shared" si="140"/>
        <v>54.109677419354838</v>
      </c>
      <c r="AA2164" s="6">
        <f t="shared" si="141"/>
        <v>600</v>
      </c>
      <c r="AD2164" s="50">
        <f>Raw[[#This Row],[Net Contractor Cost after rebate]]+Raw[[#This Row],[TotalIncentive]]</f>
        <v>1116</v>
      </c>
      <c r="AH2164" s="69">
        <f>Raw[[#This Row],[Contractor Markup]]/Raw[[#This Row],[RegularPrice]]</f>
        <v>0</v>
      </c>
    </row>
    <row r="2165" spans="1:34" hidden="1" x14ac:dyDescent="0.25">
      <c r="A2165">
        <v>51628</v>
      </c>
      <c r="B2165" t="s">
        <v>2389</v>
      </c>
      <c r="C2165">
        <v>2</v>
      </c>
      <c r="F2165" t="s">
        <v>2419</v>
      </c>
      <c r="G2165" t="s">
        <v>2056</v>
      </c>
      <c r="H2165" t="s">
        <v>3140</v>
      </c>
      <c r="I2165" t="s">
        <v>3140</v>
      </c>
      <c r="L2165">
        <v>18</v>
      </c>
      <c r="M2165">
        <f t="shared" si="138"/>
        <v>18</v>
      </c>
      <c r="N2165">
        <v>12</v>
      </c>
      <c r="O2165">
        <v>10</v>
      </c>
      <c r="P2165" s="46" t="s">
        <v>27</v>
      </c>
      <c r="Q2165" t="s">
        <v>28</v>
      </c>
      <c r="R2165">
        <v>625.61099999999999</v>
      </c>
      <c r="S2165">
        <v>175.61099999999999</v>
      </c>
      <c r="T2165">
        <v>0.75</v>
      </c>
      <c r="U2165">
        <v>600</v>
      </c>
      <c r="V2165">
        <v>450</v>
      </c>
      <c r="W2165" t="s">
        <v>1557</v>
      </c>
      <c r="X2165" t="s">
        <v>30</v>
      </c>
      <c r="Y2165" s="6">
        <f t="shared" si="139"/>
        <v>834.14800000000002</v>
      </c>
      <c r="Z2165" s="6">
        <f t="shared" si="140"/>
        <v>234.148</v>
      </c>
      <c r="AA2165" s="6">
        <f t="shared" si="141"/>
        <v>600</v>
      </c>
      <c r="AD2165" s="50">
        <f>Raw[[#This Row],[Net Contractor Cost after rebate]]+Raw[[#This Row],[TotalIncentive]]</f>
        <v>450</v>
      </c>
      <c r="AH2165" s="69">
        <f>Raw[[#This Row],[Contractor Markup]]/Raw[[#This Row],[RegularPrice]]</f>
        <v>0</v>
      </c>
    </row>
    <row r="2166" spans="1:34" hidden="1" x14ac:dyDescent="0.25">
      <c r="A2166">
        <v>51628</v>
      </c>
      <c r="B2166" t="s">
        <v>2389</v>
      </c>
      <c r="C2166">
        <v>3</v>
      </c>
      <c r="F2166" t="s">
        <v>2420</v>
      </c>
      <c r="G2166" t="s">
        <v>2271</v>
      </c>
      <c r="H2166" t="s">
        <v>3140</v>
      </c>
      <c r="I2166" t="s">
        <v>3140</v>
      </c>
      <c r="L2166">
        <v>19.7</v>
      </c>
      <c r="M2166">
        <f t="shared" ref="M2166:M2229" si="142">ROUNDUP(L2166,0)</f>
        <v>20</v>
      </c>
      <c r="N2166">
        <v>9.1999999999999993</v>
      </c>
      <c r="O2166">
        <v>10.3</v>
      </c>
      <c r="P2166" s="46" t="s">
        <v>27</v>
      </c>
      <c r="Q2166" t="s">
        <v>28</v>
      </c>
      <c r="R2166">
        <v>2321.11</v>
      </c>
      <c r="S2166">
        <v>299.11</v>
      </c>
      <c r="T2166">
        <v>3.37</v>
      </c>
      <c r="U2166">
        <v>600</v>
      </c>
      <c r="V2166">
        <v>2022</v>
      </c>
      <c r="W2166" t="s">
        <v>161</v>
      </c>
      <c r="X2166" t="s">
        <v>30</v>
      </c>
      <c r="Y2166" s="6">
        <f t="shared" ref="Y2166:Y2229" si="143">R2166/T2166</f>
        <v>688.75667655786356</v>
      </c>
      <c r="Z2166" s="6">
        <f t="shared" ref="Z2166:Z2229" si="144">S2166/T2166</f>
        <v>88.7566765578635</v>
      </c>
      <c r="AA2166" s="6">
        <f t="shared" ref="AA2166:AA2229" si="145">Y2166-Z2166</f>
        <v>600</v>
      </c>
      <c r="AD2166" s="50">
        <f>Raw[[#This Row],[Net Contractor Cost after rebate]]+Raw[[#This Row],[TotalIncentive]]</f>
        <v>2022</v>
      </c>
      <c r="AH2166" s="69">
        <f>Raw[[#This Row],[Contractor Markup]]/Raw[[#This Row],[RegularPrice]]</f>
        <v>0</v>
      </c>
    </row>
    <row r="2167" spans="1:34" hidden="1" x14ac:dyDescent="0.25">
      <c r="A2167">
        <v>51628</v>
      </c>
      <c r="B2167" t="s">
        <v>2389</v>
      </c>
      <c r="C2167">
        <v>4</v>
      </c>
      <c r="F2167" t="s">
        <v>2421</v>
      </c>
      <c r="G2167" t="s">
        <v>2271</v>
      </c>
      <c r="H2167" t="s">
        <v>3140</v>
      </c>
      <c r="I2167" t="s">
        <v>3140</v>
      </c>
      <c r="L2167">
        <v>18</v>
      </c>
      <c r="M2167">
        <f t="shared" si="142"/>
        <v>18</v>
      </c>
      <c r="N2167">
        <v>9.9</v>
      </c>
      <c r="O2167">
        <v>10</v>
      </c>
      <c r="P2167" s="46" t="s">
        <v>27</v>
      </c>
      <c r="Q2167" t="s">
        <v>28</v>
      </c>
      <c r="R2167">
        <v>738.77800000000002</v>
      </c>
      <c r="S2167">
        <v>138.77799999999999</v>
      </c>
      <c r="T2167">
        <v>1</v>
      </c>
      <c r="U2167">
        <v>600</v>
      </c>
      <c r="V2167">
        <v>600</v>
      </c>
      <c r="W2167" t="s">
        <v>775</v>
      </c>
      <c r="X2167" t="s">
        <v>30</v>
      </c>
      <c r="Y2167" s="6">
        <f t="shared" si="143"/>
        <v>738.77800000000002</v>
      </c>
      <c r="Z2167" s="6">
        <f t="shared" si="144"/>
        <v>138.77799999999999</v>
      </c>
      <c r="AA2167" s="6">
        <f t="shared" si="145"/>
        <v>600</v>
      </c>
      <c r="AD2167" s="50">
        <f>Raw[[#This Row],[Net Contractor Cost after rebate]]+Raw[[#This Row],[TotalIncentive]]</f>
        <v>600</v>
      </c>
      <c r="AH2167" s="69">
        <f>Raw[[#This Row],[Contractor Markup]]/Raw[[#This Row],[RegularPrice]]</f>
        <v>0</v>
      </c>
    </row>
    <row r="2168" spans="1:34" hidden="1" x14ac:dyDescent="0.25">
      <c r="A2168">
        <v>51628</v>
      </c>
      <c r="B2168" t="s">
        <v>2389</v>
      </c>
      <c r="C2168">
        <v>5</v>
      </c>
      <c r="F2168" t="s">
        <v>2421</v>
      </c>
      <c r="G2168" t="s">
        <v>2271</v>
      </c>
      <c r="H2168" t="s">
        <v>3140</v>
      </c>
      <c r="I2168" t="s">
        <v>3140</v>
      </c>
      <c r="L2168">
        <v>18</v>
      </c>
      <c r="M2168">
        <f t="shared" si="142"/>
        <v>18</v>
      </c>
      <c r="N2168">
        <v>9.9</v>
      </c>
      <c r="O2168">
        <v>10</v>
      </c>
      <c r="P2168" s="46" t="s">
        <v>27</v>
      </c>
      <c r="Q2168" t="s">
        <v>28</v>
      </c>
      <c r="R2168">
        <v>738.77800000000002</v>
      </c>
      <c r="S2168">
        <v>138.77799999999999</v>
      </c>
      <c r="T2168">
        <v>1</v>
      </c>
      <c r="U2168">
        <v>600</v>
      </c>
      <c r="V2168">
        <v>600</v>
      </c>
      <c r="W2168" t="s">
        <v>775</v>
      </c>
      <c r="X2168" t="s">
        <v>30</v>
      </c>
      <c r="Y2168" s="6">
        <f t="shared" si="143"/>
        <v>738.77800000000002</v>
      </c>
      <c r="Z2168" s="6">
        <f t="shared" si="144"/>
        <v>138.77799999999999</v>
      </c>
      <c r="AA2168" s="6">
        <f t="shared" si="145"/>
        <v>600</v>
      </c>
      <c r="AD2168" s="50">
        <f>Raw[[#This Row],[Net Contractor Cost after rebate]]+Raw[[#This Row],[TotalIncentive]]</f>
        <v>600</v>
      </c>
      <c r="AH2168" s="69">
        <f>Raw[[#This Row],[Contractor Markup]]/Raw[[#This Row],[RegularPrice]]</f>
        <v>0</v>
      </c>
    </row>
    <row r="2169" spans="1:34" hidden="1" x14ac:dyDescent="0.25">
      <c r="A2169">
        <v>51629</v>
      </c>
      <c r="B2169" t="s">
        <v>2389</v>
      </c>
      <c r="C2169">
        <v>4</v>
      </c>
      <c r="F2169" t="s">
        <v>2422</v>
      </c>
      <c r="G2169" t="s">
        <v>2359</v>
      </c>
      <c r="H2169" t="s">
        <v>3140</v>
      </c>
      <c r="I2169" t="s">
        <v>3140</v>
      </c>
      <c r="L2169">
        <v>17</v>
      </c>
      <c r="M2169">
        <f t="shared" si="142"/>
        <v>17</v>
      </c>
      <c r="N2169">
        <v>9.9</v>
      </c>
      <c r="O2169">
        <v>9</v>
      </c>
      <c r="P2169" s="46" t="s">
        <v>27</v>
      </c>
      <c r="Q2169" t="s">
        <v>40</v>
      </c>
      <c r="R2169">
        <v>568.64</v>
      </c>
      <c r="S2169">
        <v>168.64</v>
      </c>
      <c r="T2169">
        <v>1</v>
      </c>
      <c r="U2169">
        <v>400</v>
      </c>
      <c r="V2169">
        <v>400</v>
      </c>
      <c r="W2169" t="s">
        <v>149</v>
      </c>
      <c r="X2169" t="s">
        <v>30</v>
      </c>
      <c r="Y2169" s="6">
        <f t="shared" si="143"/>
        <v>568.64</v>
      </c>
      <c r="Z2169" s="6">
        <f t="shared" si="144"/>
        <v>168.64</v>
      </c>
      <c r="AA2169" s="6">
        <f t="shared" si="145"/>
        <v>400</v>
      </c>
      <c r="AD2169" s="50">
        <f>Raw[[#This Row],[Net Contractor Cost after rebate]]+Raw[[#This Row],[TotalIncentive]]</f>
        <v>400</v>
      </c>
      <c r="AH2169" s="69">
        <f>Raw[[#This Row],[Contractor Markup]]/Raw[[#This Row],[RegularPrice]]</f>
        <v>0</v>
      </c>
    </row>
    <row r="2170" spans="1:34" hidden="1" x14ac:dyDescent="0.25">
      <c r="A2170">
        <v>51629</v>
      </c>
      <c r="B2170" t="s">
        <v>2389</v>
      </c>
      <c r="C2170">
        <v>5</v>
      </c>
      <c r="F2170" t="s">
        <v>2423</v>
      </c>
      <c r="G2170" t="s">
        <v>2247</v>
      </c>
      <c r="H2170" t="s">
        <v>3154</v>
      </c>
      <c r="I2170" t="s">
        <v>3154</v>
      </c>
      <c r="L2170">
        <v>18</v>
      </c>
      <c r="M2170">
        <f t="shared" si="142"/>
        <v>18</v>
      </c>
      <c r="N2170">
        <v>8.6</v>
      </c>
      <c r="O2170">
        <v>10</v>
      </c>
      <c r="P2170" s="46" t="s">
        <v>27</v>
      </c>
      <c r="Q2170" t="s">
        <v>28</v>
      </c>
      <c r="R2170">
        <v>1058.7719999999999</v>
      </c>
      <c r="S2170">
        <v>-57.228000000000101</v>
      </c>
      <c r="T2170">
        <v>1.86</v>
      </c>
      <c r="U2170">
        <v>600</v>
      </c>
      <c r="V2170">
        <v>1116</v>
      </c>
      <c r="W2170" t="s">
        <v>63</v>
      </c>
      <c r="X2170" t="s">
        <v>30</v>
      </c>
      <c r="Y2170" s="6">
        <f t="shared" si="143"/>
        <v>569.23225806451603</v>
      </c>
      <c r="Z2170" s="6">
        <f t="shared" si="144"/>
        <v>-30.767741935483922</v>
      </c>
      <c r="AA2170" s="6">
        <f t="shared" si="145"/>
        <v>600</v>
      </c>
      <c r="AD2170" s="50">
        <f>Raw[[#This Row],[Net Contractor Cost after rebate]]+Raw[[#This Row],[TotalIncentive]]</f>
        <v>1116</v>
      </c>
      <c r="AH2170" s="69">
        <f>Raw[[#This Row],[Contractor Markup]]/Raw[[#This Row],[RegularPrice]]</f>
        <v>0</v>
      </c>
    </row>
    <row r="2171" spans="1:34" hidden="1" x14ac:dyDescent="0.25">
      <c r="A2171">
        <v>51629</v>
      </c>
      <c r="B2171" t="s">
        <v>2389</v>
      </c>
      <c r="C2171">
        <v>6</v>
      </c>
      <c r="F2171" t="s">
        <v>2424</v>
      </c>
      <c r="G2171" t="s">
        <v>2056</v>
      </c>
      <c r="H2171" t="s">
        <v>3139</v>
      </c>
      <c r="I2171" t="s">
        <v>3139</v>
      </c>
      <c r="L2171">
        <v>17.5</v>
      </c>
      <c r="M2171">
        <f t="shared" si="142"/>
        <v>18</v>
      </c>
      <c r="N2171">
        <v>13</v>
      </c>
      <c r="O2171">
        <v>9</v>
      </c>
      <c r="P2171" s="46" t="s">
        <v>51</v>
      </c>
      <c r="Q2171" t="s">
        <v>49</v>
      </c>
      <c r="R2171">
        <v>3085</v>
      </c>
      <c r="S2171">
        <v>1873</v>
      </c>
      <c r="T2171">
        <v>4.04</v>
      </c>
      <c r="U2171">
        <v>300</v>
      </c>
      <c r="V2171">
        <v>1212</v>
      </c>
      <c r="W2171" t="s">
        <v>149</v>
      </c>
      <c r="X2171" t="s">
        <v>30</v>
      </c>
      <c r="Y2171" s="6">
        <f t="shared" si="143"/>
        <v>763.61386138613864</v>
      </c>
      <c r="Z2171" s="6">
        <f t="shared" si="144"/>
        <v>463.61386138613864</v>
      </c>
      <c r="AA2171" s="6">
        <f t="shared" si="145"/>
        <v>300</v>
      </c>
      <c r="AD2171" s="50">
        <f>Raw[[#This Row],[Net Contractor Cost after rebate]]+Raw[[#This Row],[TotalIncentive]]</f>
        <v>1212</v>
      </c>
      <c r="AH2171" s="69">
        <f>Raw[[#This Row],[Contractor Markup]]/Raw[[#This Row],[RegularPrice]]</f>
        <v>0</v>
      </c>
    </row>
    <row r="2172" spans="1:34" hidden="1" x14ac:dyDescent="0.25">
      <c r="A2172">
        <v>51629</v>
      </c>
      <c r="B2172" t="s">
        <v>2389</v>
      </c>
      <c r="C2172">
        <v>7</v>
      </c>
      <c r="F2172" t="s">
        <v>2425</v>
      </c>
      <c r="G2172" t="s">
        <v>2238</v>
      </c>
      <c r="H2172" t="s">
        <v>3140</v>
      </c>
      <c r="I2172" t="s">
        <v>3140</v>
      </c>
      <c r="L2172">
        <v>18</v>
      </c>
      <c r="M2172">
        <f t="shared" si="142"/>
        <v>18</v>
      </c>
      <c r="N2172">
        <v>8.6</v>
      </c>
      <c r="O2172">
        <v>10</v>
      </c>
      <c r="P2172" s="46" t="s">
        <v>27</v>
      </c>
      <c r="Q2172" t="s">
        <v>28</v>
      </c>
      <c r="R2172">
        <v>1058.7719999999999</v>
      </c>
      <c r="S2172">
        <v>-57.228000000000101</v>
      </c>
      <c r="T2172">
        <v>1.86</v>
      </c>
      <c r="U2172">
        <v>600</v>
      </c>
      <c r="V2172">
        <v>1116</v>
      </c>
      <c r="W2172" t="s">
        <v>50</v>
      </c>
      <c r="X2172" t="s">
        <v>30</v>
      </c>
      <c r="Y2172" s="6">
        <f t="shared" si="143"/>
        <v>569.23225806451603</v>
      </c>
      <c r="Z2172" s="6">
        <f t="shared" si="144"/>
        <v>-30.767741935483922</v>
      </c>
      <c r="AA2172" s="6">
        <f t="shared" si="145"/>
        <v>600</v>
      </c>
      <c r="AD2172" s="50">
        <f>Raw[[#This Row],[Net Contractor Cost after rebate]]+Raw[[#This Row],[TotalIncentive]]</f>
        <v>1116</v>
      </c>
      <c r="AH2172" s="69">
        <f>Raw[[#This Row],[Contractor Markup]]/Raw[[#This Row],[RegularPrice]]</f>
        <v>0</v>
      </c>
    </row>
    <row r="2173" spans="1:34" hidden="1" x14ac:dyDescent="0.25">
      <c r="A2173">
        <v>51629</v>
      </c>
      <c r="B2173" t="s">
        <v>2389</v>
      </c>
      <c r="C2173">
        <v>8</v>
      </c>
      <c r="F2173" t="s">
        <v>2426</v>
      </c>
      <c r="G2173" t="s">
        <v>2271</v>
      </c>
      <c r="H2173" t="s">
        <v>3154</v>
      </c>
      <c r="I2173" t="s">
        <v>3154</v>
      </c>
      <c r="L2173">
        <v>18</v>
      </c>
      <c r="M2173">
        <f t="shared" si="142"/>
        <v>18</v>
      </c>
      <c r="N2173">
        <v>8.6</v>
      </c>
      <c r="O2173">
        <v>10</v>
      </c>
      <c r="P2173" s="46" t="s">
        <v>27</v>
      </c>
      <c r="Q2173" t="s">
        <v>28</v>
      </c>
      <c r="R2173">
        <v>1058.7719999999999</v>
      </c>
      <c r="S2173">
        <v>-57.228000000000101</v>
      </c>
      <c r="T2173">
        <v>1.86</v>
      </c>
      <c r="U2173">
        <v>600</v>
      </c>
      <c r="V2173">
        <v>1116</v>
      </c>
      <c r="W2173" t="s">
        <v>63</v>
      </c>
      <c r="X2173" t="s">
        <v>30</v>
      </c>
      <c r="Y2173" s="6">
        <f t="shared" si="143"/>
        <v>569.23225806451603</v>
      </c>
      <c r="Z2173" s="6">
        <f t="shared" si="144"/>
        <v>-30.767741935483922</v>
      </c>
      <c r="AA2173" s="6">
        <f t="shared" si="145"/>
        <v>600</v>
      </c>
      <c r="AD2173" s="50">
        <f>Raw[[#This Row],[Net Contractor Cost after rebate]]+Raw[[#This Row],[TotalIncentive]]</f>
        <v>1116</v>
      </c>
      <c r="AH2173" s="69">
        <f>Raw[[#This Row],[Contractor Markup]]/Raw[[#This Row],[RegularPrice]]</f>
        <v>0</v>
      </c>
    </row>
    <row r="2174" spans="1:34" hidden="1" x14ac:dyDescent="0.25">
      <c r="A2174">
        <v>51629</v>
      </c>
      <c r="B2174" t="s">
        <v>2389</v>
      </c>
      <c r="C2174">
        <v>9</v>
      </c>
      <c r="F2174" t="s">
        <v>2427</v>
      </c>
      <c r="G2174" t="s">
        <v>2271</v>
      </c>
      <c r="H2174" t="s">
        <v>3154</v>
      </c>
      <c r="I2174" t="s">
        <v>3154</v>
      </c>
      <c r="L2174">
        <v>18</v>
      </c>
      <c r="M2174">
        <f t="shared" si="142"/>
        <v>18</v>
      </c>
      <c r="N2174">
        <v>8.6</v>
      </c>
      <c r="O2174">
        <v>10</v>
      </c>
      <c r="P2174" s="46" t="s">
        <v>27</v>
      </c>
      <c r="Q2174" t="s">
        <v>28</v>
      </c>
      <c r="R2174">
        <v>1058.77</v>
      </c>
      <c r="S2174">
        <v>-57.23</v>
      </c>
      <c r="T2174">
        <v>1.86</v>
      </c>
      <c r="U2174">
        <v>600</v>
      </c>
      <c r="V2174">
        <v>1116</v>
      </c>
      <c r="W2174" t="s">
        <v>149</v>
      </c>
      <c r="X2174" t="s">
        <v>30</v>
      </c>
      <c r="Y2174" s="6">
        <f t="shared" si="143"/>
        <v>569.23118279569894</v>
      </c>
      <c r="Z2174" s="6">
        <f t="shared" si="144"/>
        <v>-30.768817204301072</v>
      </c>
      <c r="AA2174" s="6">
        <f t="shared" si="145"/>
        <v>600</v>
      </c>
      <c r="AD2174" s="50">
        <f>Raw[[#This Row],[Net Contractor Cost after rebate]]+Raw[[#This Row],[TotalIncentive]]</f>
        <v>1116</v>
      </c>
      <c r="AH2174" s="69">
        <f>Raw[[#This Row],[Contractor Markup]]/Raw[[#This Row],[RegularPrice]]</f>
        <v>0</v>
      </c>
    </row>
    <row r="2175" spans="1:34" hidden="1" x14ac:dyDescent="0.25">
      <c r="A2175">
        <v>51629</v>
      </c>
      <c r="B2175" t="s">
        <v>2389</v>
      </c>
      <c r="C2175">
        <v>10</v>
      </c>
      <c r="F2175" t="s">
        <v>2428</v>
      </c>
      <c r="G2175" t="s">
        <v>2359</v>
      </c>
      <c r="H2175" t="s">
        <v>3140</v>
      </c>
      <c r="I2175" t="s">
        <v>3140</v>
      </c>
      <c r="L2175">
        <v>20.5</v>
      </c>
      <c r="M2175">
        <f t="shared" si="142"/>
        <v>21</v>
      </c>
      <c r="N2175">
        <v>13.4</v>
      </c>
      <c r="O2175">
        <v>11.2</v>
      </c>
      <c r="P2175" s="46" t="s">
        <v>27</v>
      </c>
      <c r="Q2175" t="s">
        <v>28</v>
      </c>
      <c r="R2175">
        <v>1245.6199999999999</v>
      </c>
      <c r="S2175">
        <v>345.62</v>
      </c>
      <c r="T2175">
        <v>1.5</v>
      </c>
      <c r="U2175">
        <v>600</v>
      </c>
      <c r="V2175">
        <v>900</v>
      </c>
      <c r="W2175" t="s">
        <v>327</v>
      </c>
      <c r="X2175" t="s">
        <v>30</v>
      </c>
      <c r="Y2175" s="6">
        <f t="shared" si="143"/>
        <v>830.4133333333333</v>
      </c>
      <c r="Z2175" s="6">
        <f t="shared" si="144"/>
        <v>230.41333333333333</v>
      </c>
      <c r="AA2175" s="6">
        <f t="shared" si="145"/>
        <v>600</v>
      </c>
      <c r="AD2175" s="50">
        <f>Raw[[#This Row],[Net Contractor Cost after rebate]]+Raw[[#This Row],[TotalIncentive]]</f>
        <v>900</v>
      </c>
      <c r="AH2175" s="69">
        <f>Raw[[#This Row],[Contractor Markup]]/Raw[[#This Row],[RegularPrice]]</f>
        <v>0</v>
      </c>
    </row>
    <row r="2176" spans="1:34" hidden="1" x14ac:dyDescent="0.25">
      <c r="A2176">
        <v>51629</v>
      </c>
      <c r="B2176" t="s">
        <v>2389</v>
      </c>
      <c r="C2176">
        <v>11</v>
      </c>
      <c r="F2176" t="s">
        <v>2429</v>
      </c>
      <c r="G2176" t="s">
        <v>2050</v>
      </c>
      <c r="H2176" t="s">
        <v>3140</v>
      </c>
      <c r="I2176" t="s">
        <v>3140</v>
      </c>
      <c r="L2176">
        <v>17</v>
      </c>
      <c r="M2176">
        <f t="shared" si="142"/>
        <v>17</v>
      </c>
      <c r="N2176">
        <v>12</v>
      </c>
      <c r="O2176">
        <v>9</v>
      </c>
      <c r="P2176" s="46" t="s">
        <v>27</v>
      </c>
      <c r="Q2176" t="s">
        <v>40</v>
      </c>
      <c r="R2176">
        <v>538.25</v>
      </c>
      <c r="S2176">
        <v>238.25</v>
      </c>
      <c r="T2176">
        <v>0.75</v>
      </c>
      <c r="U2176">
        <v>400</v>
      </c>
      <c r="V2176">
        <v>300</v>
      </c>
      <c r="W2176" t="s">
        <v>309</v>
      </c>
      <c r="X2176" t="s">
        <v>30</v>
      </c>
      <c r="Y2176" s="6">
        <f t="shared" si="143"/>
        <v>717.66666666666663</v>
      </c>
      <c r="Z2176" s="6">
        <f t="shared" si="144"/>
        <v>317.66666666666669</v>
      </c>
      <c r="AA2176" s="6">
        <f t="shared" si="145"/>
        <v>399.99999999999994</v>
      </c>
      <c r="AD2176" s="50">
        <f>Raw[[#This Row],[Net Contractor Cost after rebate]]+Raw[[#This Row],[TotalIncentive]]</f>
        <v>300</v>
      </c>
      <c r="AH2176" s="69">
        <f>Raw[[#This Row],[Contractor Markup]]/Raw[[#This Row],[RegularPrice]]</f>
        <v>0</v>
      </c>
    </row>
    <row r="2177" spans="1:34" hidden="1" x14ac:dyDescent="0.25">
      <c r="A2177">
        <v>51629</v>
      </c>
      <c r="B2177" t="s">
        <v>2389</v>
      </c>
      <c r="C2177">
        <v>12</v>
      </c>
      <c r="F2177" t="s">
        <v>2430</v>
      </c>
      <c r="G2177" t="s">
        <v>2050</v>
      </c>
      <c r="H2177" t="s">
        <v>3140</v>
      </c>
      <c r="I2177" t="s">
        <v>3140</v>
      </c>
      <c r="L2177">
        <v>20</v>
      </c>
      <c r="M2177">
        <f t="shared" si="142"/>
        <v>20</v>
      </c>
      <c r="N2177">
        <v>13.6</v>
      </c>
      <c r="O2177">
        <v>9.8000000000000007</v>
      </c>
      <c r="P2177" s="46" t="s">
        <v>27</v>
      </c>
      <c r="Q2177" t="s">
        <v>28</v>
      </c>
      <c r="R2177">
        <v>1995.3150000000001</v>
      </c>
      <c r="S2177">
        <v>897.31500000000005</v>
      </c>
      <c r="T2177">
        <v>1.83</v>
      </c>
      <c r="U2177">
        <v>600</v>
      </c>
      <c r="V2177">
        <v>1098</v>
      </c>
      <c r="W2177" t="s">
        <v>1101</v>
      </c>
      <c r="X2177" t="s">
        <v>30</v>
      </c>
      <c r="Y2177" s="6">
        <f t="shared" si="143"/>
        <v>1090.3360655737704</v>
      </c>
      <c r="Z2177" s="6">
        <f t="shared" si="144"/>
        <v>490.3360655737705</v>
      </c>
      <c r="AA2177" s="6">
        <f t="shared" si="145"/>
        <v>599.99999999999989</v>
      </c>
      <c r="AD2177" s="50">
        <f>Raw[[#This Row],[Net Contractor Cost after rebate]]+Raw[[#This Row],[TotalIncentive]]</f>
        <v>1098</v>
      </c>
      <c r="AH2177" s="69">
        <f>Raw[[#This Row],[Contractor Markup]]/Raw[[#This Row],[RegularPrice]]</f>
        <v>0</v>
      </c>
    </row>
    <row r="2178" spans="1:34" hidden="1" x14ac:dyDescent="0.25">
      <c r="A2178">
        <v>51629</v>
      </c>
      <c r="B2178" t="s">
        <v>2389</v>
      </c>
      <c r="C2178">
        <v>13</v>
      </c>
      <c r="F2178" t="s">
        <v>2431</v>
      </c>
      <c r="G2178" t="s">
        <v>2283</v>
      </c>
      <c r="H2178" t="s">
        <v>3140</v>
      </c>
      <c r="I2178" t="s">
        <v>3140</v>
      </c>
      <c r="L2178">
        <v>18</v>
      </c>
      <c r="M2178">
        <f t="shared" si="142"/>
        <v>18</v>
      </c>
      <c r="N2178">
        <v>12</v>
      </c>
      <c r="O2178">
        <v>10</v>
      </c>
      <c r="P2178" s="46" t="s">
        <v>27</v>
      </c>
      <c r="Q2178" t="s">
        <v>28</v>
      </c>
      <c r="R2178">
        <v>625.61099999999999</v>
      </c>
      <c r="S2178">
        <v>175.61099999999999</v>
      </c>
      <c r="T2178">
        <v>0.75</v>
      </c>
      <c r="U2178">
        <v>600</v>
      </c>
      <c r="V2178">
        <v>450</v>
      </c>
      <c r="W2178" t="s">
        <v>1779</v>
      </c>
      <c r="X2178" t="s">
        <v>30</v>
      </c>
      <c r="Y2178" s="6">
        <f t="shared" si="143"/>
        <v>834.14800000000002</v>
      </c>
      <c r="Z2178" s="6">
        <f t="shared" si="144"/>
        <v>234.148</v>
      </c>
      <c r="AA2178" s="6">
        <f t="shared" si="145"/>
        <v>600</v>
      </c>
      <c r="AD2178" s="50">
        <f>Raw[[#This Row],[Net Contractor Cost after rebate]]+Raw[[#This Row],[TotalIncentive]]</f>
        <v>450</v>
      </c>
      <c r="AH2178" s="69">
        <f>Raw[[#This Row],[Contractor Markup]]/Raw[[#This Row],[RegularPrice]]</f>
        <v>0</v>
      </c>
    </row>
    <row r="2179" spans="1:34" hidden="1" x14ac:dyDescent="0.25">
      <c r="A2179">
        <v>51629</v>
      </c>
      <c r="B2179" t="s">
        <v>2389</v>
      </c>
      <c r="C2179">
        <v>14</v>
      </c>
      <c r="F2179" t="s">
        <v>2431</v>
      </c>
      <c r="G2179" t="s">
        <v>2283</v>
      </c>
      <c r="H2179" t="s">
        <v>3140</v>
      </c>
      <c r="I2179" t="s">
        <v>3140</v>
      </c>
      <c r="L2179">
        <v>18</v>
      </c>
      <c r="M2179">
        <f t="shared" si="142"/>
        <v>18</v>
      </c>
      <c r="N2179">
        <v>12</v>
      </c>
      <c r="O2179">
        <v>10</v>
      </c>
      <c r="P2179" s="46" t="s">
        <v>27</v>
      </c>
      <c r="Q2179" t="s">
        <v>28</v>
      </c>
      <c r="R2179">
        <v>625.61099999999999</v>
      </c>
      <c r="S2179">
        <v>175.61099999999999</v>
      </c>
      <c r="T2179">
        <v>0.75</v>
      </c>
      <c r="U2179">
        <v>600</v>
      </c>
      <c r="V2179">
        <v>450</v>
      </c>
      <c r="W2179" t="s">
        <v>1779</v>
      </c>
      <c r="X2179" t="s">
        <v>30</v>
      </c>
      <c r="Y2179" s="6">
        <f t="shared" si="143"/>
        <v>834.14800000000002</v>
      </c>
      <c r="Z2179" s="6">
        <f t="shared" si="144"/>
        <v>234.148</v>
      </c>
      <c r="AA2179" s="6">
        <f t="shared" si="145"/>
        <v>600</v>
      </c>
      <c r="AD2179" s="50">
        <f>Raw[[#This Row],[Net Contractor Cost after rebate]]+Raw[[#This Row],[TotalIncentive]]</f>
        <v>450</v>
      </c>
      <c r="AH2179" s="69">
        <f>Raw[[#This Row],[Contractor Markup]]/Raw[[#This Row],[RegularPrice]]</f>
        <v>0</v>
      </c>
    </row>
    <row r="2180" spans="1:34" hidden="1" x14ac:dyDescent="0.25">
      <c r="A2180">
        <v>51629</v>
      </c>
      <c r="B2180" t="s">
        <v>2389</v>
      </c>
      <c r="C2180">
        <v>15</v>
      </c>
      <c r="F2180" t="s">
        <v>2432</v>
      </c>
      <c r="G2180" t="s">
        <v>2285</v>
      </c>
      <c r="H2180" t="s">
        <v>3139</v>
      </c>
      <c r="I2180" t="s">
        <v>3139</v>
      </c>
      <c r="L2180">
        <v>19</v>
      </c>
      <c r="M2180">
        <f t="shared" si="142"/>
        <v>19</v>
      </c>
      <c r="N2180">
        <v>10.5</v>
      </c>
      <c r="O2180">
        <v>11</v>
      </c>
      <c r="P2180" s="46" t="s">
        <v>51</v>
      </c>
      <c r="Q2180" t="s">
        <v>62</v>
      </c>
      <c r="R2180">
        <v>4144</v>
      </c>
      <c r="S2180">
        <v>2683</v>
      </c>
      <c r="T2180">
        <v>4.87</v>
      </c>
      <c r="U2180">
        <v>300</v>
      </c>
      <c r="V2180">
        <v>1461</v>
      </c>
      <c r="W2180" t="s">
        <v>2367</v>
      </c>
      <c r="X2180" t="s">
        <v>30</v>
      </c>
      <c r="Y2180" s="6">
        <f t="shared" si="143"/>
        <v>850.92402464065708</v>
      </c>
      <c r="Z2180" s="6">
        <f t="shared" si="144"/>
        <v>550.92402464065708</v>
      </c>
      <c r="AA2180" s="6">
        <f t="shared" si="145"/>
        <v>300</v>
      </c>
      <c r="AD2180" s="50">
        <f>Raw[[#This Row],[Net Contractor Cost after rebate]]+Raw[[#This Row],[TotalIncentive]]</f>
        <v>1461</v>
      </c>
      <c r="AH2180" s="69">
        <f>Raw[[#This Row],[Contractor Markup]]/Raw[[#This Row],[RegularPrice]]</f>
        <v>0</v>
      </c>
    </row>
    <row r="2181" spans="1:34" hidden="1" x14ac:dyDescent="0.25">
      <c r="A2181">
        <v>51629</v>
      </c>
      <c r="B2181" t="s">
        <v>2389</v>
      </c>
      <c r="C2181">
        <v>1</v>
      </c>
      <c r="F2181" t="s">
        <v>2433</v>
      </c>
      <c r="G2181" t="s">
        <v>2359</v>
      </c>
      <c r="H2181" t="s">
        <v>3140</v>
      </c>
      <c r="I2181" t="s">
        <v>3140</v>
      </c>
      <c r="L2181">
        <v>17</v>
      </c>
      <c r="M2181">
        <f t="shared" si="142"/>
        <v>17</v>
      </c>
      <c r="N2181">
        <v>9.9</v>
      </c>
      <c r="O2181">
        <v>9</v>
      </c>
      <c r="P2181" s="46" t="s">
        <v>27</v>
      </c>
      <c r="Q2181" t="s">
        <v>40</v>
      </c>
      <c r="R2181">
        <v>568.64</v>
      </c>
      <c r="S2181">
        <v>168.64</v>
      </c>
      <c r="T2181">
        <v>1</v>
      </c>
      <c r="U2181">
        <v>400</v>
      </c>
      <c r="V2181">
        <v>400</v>
      </c>
      <c r="W2181" t="s">
        <v>754</v>
      </c>
      <c r="X2181" t="s">
        <v>30</v>
      </c>
      <c r="Y2181" s="6">
        <f t="shared" si="143"/>
        <v>568.64</v>
      </c>
      <c r="Z2181" s="6">
        <f t="shared" si="144"/>
        <v>168.64</v>
      </c>
      <c r="AA2181" s="6">
        <f t="shared" si="145"/>
        <v>400</v>
      </c>
      <c r="AD2181" s="50">
        <f>Raw[[#This Row],[Net Contractor Cost after rebate]]+Raw[[#This Row],[TotalIncentive]]</f>
        <v>400</v>
      </c>
      <c r="AH2181" s="69">
        <f>Raw[[#This Row],[Contractor Markup]]/Raw[[#This Row],[RegularPrice]]</f>
        <v>0</v>
      </c>
    </row>
    <row r="2182" spans="1:34" hidden="1" x14ac:dyDescent="0.25">
      <c r="A2182">
        <v>51629</v>
      </c>
      <c r="B2182" t="s">
        <v>2389</v>
      </c>
      <c r="C2182">
        <v>2</v>
      </c>
      <c r="F2182" t="s">
        <v>2434</v>
      </c>
      <c r="G2182" t="s">
        <v>2216</v>
      </c>
      <c r="H2182" t="s">
        <v>3140</v>
      </c>
      <c r="I2182" t="s">
        <v>3140</v>
      </c>
      <c r="L2182">
        <v>16</v>
      </c>
      <c r="M2182">
        <f t="shared" si="142"/>
        <v>16</v>
      </c>
      <c r="N2182">
        <v>10</v>
      </c>
      <c r="O2182">
        <v>9</v>
      </c>
      <c r="P2182" s="46" t="s">
        <v>27</v>
      </c>
      <c r="Q2182" t="s">
        <v>40</v>
      </c>
      <c r="R2182">
        <v>629</v>
      </c>
      <c r="S2182">
        <v>57</v>
      </c>
      <c r="T2182">
        <v>1.43</v>
      </c>
      <c r="U2182">
        <v>400</v>
      </c>
      <c r="V2182">
        <v>572</v>
      </c>
      <c r="W2182" t="s">
        <v>315</v>
      </c>
      <c r="X2182" t="s">
        <v>30</v>
      </c>
      <c r="Y2182" s="6">
        <f t="shared" si="143"/>
        <v>439.8601398601399</v>
      </c>
      <c r="Z2182" s="6">
        <f t="shared" si="144"/>
        <v>39.86013986013986</v>
      </c>
      <c r="AA2182" s="6">
        <f t="shared" si="145"/>
        <v>400.00000000000006</v>
      </c>
      <c r="AD2182" s="50">
        <f>Raw[[#This Row],[Net Contractor Cost after rebate]]+Raw[[#This Row],[TotalIncentive]]</f>
        <v>572</v>
      </c>
      <c r="AH2182" s="69">
        <f>Raw[[#This Row],[Contractor Markup]]/Raw[[#This Row],[RegularPrice]]</f>
        <v>0</v>
      </c>
    </row>
    <row r="2183" spans="1:34" hidden="1" x14ac:dyDescent="0.25">
      <c r="A2183">
        <v>51629</v>
      </c>
      <c r="B2183" t="s">
        <v>2389</v>
      </c>
      <c r="C2183">
        <v>3</v>
      </c>
      <c r="F2183" t="s">
        <v>2435</v>
      </c>
      <c r="G2183" t="s">
        <v>2359</v>
      </c>
      <c r="H2183" t="s">
        <v>3148</v>
      </c>
      <c r="I2183" t="s">
        <v>3148</v>
      </c>
      <c r="L2183">
        <v>19.5</v>
      </c>
      <c r="M2183">
        <f t="shared" si="142"/>
        <v>20</v>
      </c>
      <c r="N2183">
        <v>12.5</v>
      </c>
      <c r="O2183">
        <v>11</v>
      </c>
      <c r="P2183" s="46" t="s">
        <v>51</v>
      </c>
      <c r="Q2183" t="s">
        <v>62</v>
      </c>
      <c r="R2183">
        <v>4366.8</v>
      </c>
      <c r="S2183">
        <v>3229.8</v>
      </c>
      <c r="T2183">
        <v>3.79</v>
      </c>
      <c r="U2183">
        <v>300</v>
      </c>
      <c r="V2183">
        <v>1137</v>
      </c>
      <c r="W2183" t="s">
        <v>1212</v>
      </c>
      <c r="X2183" t="s">
        <v>30</v>
      </c>
      <c r="Y2183" s="6">
        <f t="shared" si="143"/>
        <v>1152.1899736147757</v>
      </c>
      <c r="Z2183" s="6">
        <f t="shared" si="144"/>
        <v>852.18997361477579</v>
      </c>
      <c r="AA2183" s="6">
        <f t="shared" si="145"/>
        <v>299.99999999999989</v>
      </c>
      <c r="AD2183" s="50">
        <f>Raw[[#This Row],[Net Contractor Cost after rebate]]+Raw[[#This Row],[TotalIncentive]]</f>
        <v>1137</v>
      </c>
      <c r="AH2183" s="69">
        <f>Raw[[#This Row],[Contractor Markup]]/Raw[[#This Row],[RegularPrice]]</f>
        <v>0</v>
      </c>
    </row>
    <row r="2184" spans="1:34" hidden="1" x14ac:dyDescent="0.25">
      <c r="A2184">
        <v>51643</v>
      </c>
      <c r="B2184" t="s">
        <v>2057</v>
      </c>
      <c r="C2184">
        <v>1</v>
      </c>
      <c r="F2184" t="s">
        <v>2436</v>
      </c>
      <c r="G2184" t="s">
        <v>1288</v>
      </c>
      <c r="H2184" t="s">
        <v>3145</v>
      </c>
      <c r="I2184" t="s">
        <v>3145</v>
      </c>
      <c r="L2184">
        <v>23.5</v>
      </c>
      <c r="M2184">
        <f t="shared" si="142"/>
        <v>24</v>
      </c>
      <c r="N2184">
        <v>13.95</v>
      </c>
      <c r="O2184">
        <v>12</v>
      </c>
      <c r="P2184" s="46" t="s">
        <v>27</v>
      </c>
      <c r="Q2184" t="s">
        <v>28</v>
      </c>
      <c r="R2184">
        <v>769</v>
      </c>
      <c r="S2184">
        <v>319</v>
      </c>
      <c r="T2184">
        <v>0.75</v>
      </c>
      <c r="U2184">
        <v>600</v>
      </c>
      <c r="V2184">
        <v>450</v>
      </c>
      <c r="W2184" t="s">
        <v>238</v>
      </c>
      <c r="X2184" t="s">
        <v>30</v>
      </c>
      <c r="Y2184" s="6">
        <f t="shared" si="143"/>
        <v>1025.3333333333333</v>
      </c>
      <c r="Z2184" s="6">
        <f t="shared" si="144"/>
        <v>425.33333333333331</v>
      </c>
      <c r="AA2184" s="6">
        <f t="shared" si="145"/>
        <v>600</v>
      </c>
      <c r="AD2184" s="50">
        <f>Raw[[#This Row],[Net Contractor Cost after rebate]]+Raw[[#This Row],[TotalIncentive]]</f>
        <v>450</v>
      </c>
      <c r="AH2184" s="69">
        <f>Raw[[#This Row],[Contractor Markup]]/Raw[[#This Row],[RegularPrice]]</f>
        <v>0</v>
      </c>
    </row>
    <row r="2185" spans="1:34" hidden="1" x14ac:dyDescent="0.25">
      <c r="A2185">
        <v>51643</v>
      </c>
      <c r="B2185" t="s">
        <v>2057</v>
      </c>
      <c r="C2185">
        <v>2</v>
      </c>
      <c r="F2185" t="s">
        <v>2437</v>
      </c>
      <c r="G2185" t="s">
        <v>1288</v>
      </c>
      <c r="H2185" t="s">
        <v>3145</v>
      </c>
      <c r="I2185" t="s">
        <v>3145</v>
      </c>
      <c r="L2185">
        <v>19</v>
      </c>
      <c r="M2185">
        <f t="shared" si="142"/>
        <v>19</v>
      </c>
      <c r="N2185">
        <v>12.7</v>
      </c>
      <c r="O2185">
        <v>10</v>
      </c>
      <c r="P2185" s="46" t="s">
        <v>27</v>
      </c>
      <c r="Q2185" t="s">
        <v>28</v>
      </c>
      <c r="R2185">
        <v>2242</v>
      </c>
      <c r="S2185">
        <v>1144</v>
      </c>
      <c r="T2185">
        <v>1.83</v>
      </c>
      <c r="U2185">
        <v>600</v>
      </c>
      <c r="V2185">
        <v>1098</v>
      </c>
      <c r="W2185" t="s">
        <v>214</v>
      </c>
      <c r="X2185" t="s">
        <v>30</v>
      </c>
      <c r="Y2185" s="6">
        <f t="shared" si="143"/>
        <v>1225.1366120218579</v>
      </c>
      <c r="Z2185" s="6">
        <f t="shared" si="144"/>
        <v>625.1366120218579</v>
      </c>
      <c r="AA2185" s="6">
        <f t="shared" si="145"/>
        <v>600</v>
      </c>
      <c r="AD2185" s="50">
        <f>Raw[[#This Row],[Net Contractor Cost after rebate]]+Raw[[#This Row],[TotalIncentive]]</f>
        <v>1098</v>
      </c>
      <c r="AH2185" s="69">
        <f>Raw[[#This Row],[Contractor Markup]]/Raw[[#This Row],[RegularPrice]]</f>
        <v>0</v>
      </c>
    </row>
    <row r="2186" spans="1:34" hidden="1" x14ac:dyDescent="0.25">
      <c r="A2186">
        <v>51643</v>
      </c>
      <c r="B2186" t="s">
        <v>2057</v>
      </c>
      <c r="C2186">
        <v>3</v>
      </c>
      <c r="F2186" t="s">
        <v>2438</v>
      </c>
      <c r="G2186" t="s">
        <v>1288</v>
      </c>
      <c r="H2186" t="s">
        <v>3145</v>
      </c>
      <c r="I2186" t="s">
        <v>3145</v>
      </c>
      <c r="L2186">
        <v>19.5</v>
      </c>
      <c r="M2186">
        <f t="shared" si="142"/>
        <v>20</v>
      </c>
      <c r="N2186">
        <v>9.3000000000000007</v>
      </c>
      <c r="O2186">
        <v>10</v>
      </c>
      <c r="P2186" s="46" t="s">
        <v>27</v>
      </c>
      <c r="Q2186" t="s">
        <v>28</v>
      </c>
      <c r="R2186">
        <v>3615.06</v>
      </c>
      <c r="S2186">
        <v>2019.06</v>
      </c>
      <c r="T2186">
        <v>2.66</v>
      </c>
      <c r="U2186">
        <v>600</v>
      </c>
      <c r="V2186">
        <v>1596</v>
      </c>
      <c r="W2186" t="s">
        <v>214</v>
      </c>
      <c r="X2186" t="s">
        <v>30</v>
      </c>
      <c r="Y2186" s="6">
        <f t="shared" si="143"/>
        <v>1359.0451127819547</v>
      </c>
      <c r="Z2186" s="6">
        <f t="shared" si="144"/>
        <v>759.0451127819548</v>
      </c>
      <c r="AA2186" s="6">
        <f t="shared" si="145"/>
        <v>599.99999999999989</v>
      </c>
      <c r="AD2186" s="50">
        <f>Raw[[#This Row],[Net Contractor Cost after rebate]]+Raw[[#This Row],[TotalIncentive]]</f>
        <v>1596</v>
      </c>
      <c r="AH2186" s="69">
        <f>Raw[[#This Row],[Contractor Markup]]/Raw[[#This Row],[RegularPrice]]</f>
        <v>0</v>
      </c>
    </row>
    <row r="2187" spans="1:34" hidden="1" x14ac:dyDescent="0.25">
      <c r="A2187">
        <v>51643</v>
      </c>
      <c r="B2187" t="s">
        <v>2057</v>
      </c>
      <c r="C2187">
        <v>4</v>
      </c>
      <c r="F2187" t="s">
        <v>2439</v>
      </c>
      <c r="G2187" t="s">
        <v>1292</v>
      </c>
      <c r="H2187" t="s">
        <v>3145</v>
      </c>
      <c r="I2187" t="s">
        <v>3145</v>
      </c>
      <c r="L2187">
        <v>19.5</v>
      </c>
      <c r="M2187">
        <f t="shared" si="142"/>
        <v>20</v>
      </c>
      <c r="N2187">
        <v>12.7</v>
      </c>
      <c r="O2187">
        <v>10</v>
      </c>
      <c r="P2187" s="46" t="s">
        <v>27</v>
      </c>
      <c r="Q2187" t="s">
        <v>28</v>
      </c>
      <c r="R2187">
        <v>1891.41</v>
      </c>
      <c r="S2187">
        <v>991.41</v>
      </c>
      <c r="T2187">
        <v>1.5</v>
      </c>
      <c r="U2187">
        <v>600</v>
      </c>
      <c r="V2187">
        <v>900</v>
      </c>
      <c r="W2187" t="s">
        <v>2002</v>
      </c>
      <c r="X2187" t="s">
        <v>30</v>
      </c>
      <c r="Y2187" s="6">
        <f t="shared" si="143"/>
        <v>1260.94</v>
      </c>
      <c r="Z2187" s="6">
        <f t="shared" si="144"/>
        <v>660.93999999999994</v>
      </c>
      <c r="AA2187" s="6">
        <f t="shared" si="145"/>
        <v>600.00000000000011</v>
      </c>
      <c r="AD2187" s="50">
        <f>Raw[[#This Row],[Net Contractor Cost after rebate]]+Raw[[#This Row],[TotalIncentive]]</f>
        <v>900</v>
      </c>
      <c r="AH2187" s="69">
        <f>Raw[[#This Row],[Contractor Markup]]/Raw[[#This Row],[RegularPrice]]</f>
        <v>0</v>
      </c>
    </row>
    <row r="2188" spans="1:34" hidden="1" x14ac:dyDescent="0.25">
      <c r="A2188">
        <v>51643</v>
      </c>
      <c r="B2188" t="s">
        <v>2057</v>
      </c>
      <c r="C2188">
        <v>5</v>
      </c>
      <c r="F2188" t="s">
        <v>2440</v>
      </c>
      <c r="G2188" t="s">
        <v>1292</v>
      </c>
      <c r="H2188" t="s">
        <v>3145</v>
      </c>
      <c r="I2188" t="s">
        <v>3145</v>
      </c>
      <c r="L2188">
        <v>20</v>
      </c>
      <c r="M2188">
        <f t="shared" si="142"/>
        <v>20</v>
      </c>
      <c r="N2188">
        <v>11.05</v>
      </c>
      <c r="O2188">
        <v>11</v>
      </c>
      <c r="P2188" s="46" t="s">
        <v>27</v>
      </c>
      <c r="Q2188" t="s">
        <v>28</v>
      </c>
      <c r="R2188">
        <v>1030</v>
      </c>
      <c r="S2188">
        <v>130</v>
      </c>
      <c r="T2188">
        <v>1.5</v>
      </c>
      <c r="U2188">
        <v>600</v>
      </c>
      <c r="V2188">
        <v>900</v>
      </c>
      <c r="W2188" t="s">
        <v>437</v>
      </c>
      <c r="X2188" t="s">
        <v>30</v>
      </c>
      <c r="Y2188" s="6">
        <f t="shared" si="143"/>
        <v>686.66666666666663</v>
      </c>
      <c r="Z2188" s="6">
        <f t="shared" si="144"/>
        <v>86.666666666666671</v>
      </c>
      <c r="AA2188" s="6">
        <f t="shared" si="145"/>
        <v>600</v>
      </c>
      <c r="AD2188" s="50">
        <f>Raw[[#This Row],[Net Contractor Cost after rebate]]+Raw[[#This Row],[TotalIncentive]]</f>
        <v>900</v>
      </c>
      <c r="AH2188" s="69">
        <f>Raw[[#This Row],[Contractor Markup]]/Raw[[#This Row],[RegularPrice]]</f>
        <v>0</v>
      </c>
    </row>
    <row r="2189" spans="1:34" hidden="1" x14ac:dyDescent="0.25">
      <c r="A2189">
        <v>51643</v>
      </c>
      <c r="B2189" t="s">
        <v>2057</v>
      </c>
      <c r="C2189">
        <v>6</v>
      </c>
      <c r="F2189" t="s">
        <v>2440</v>
      </c>
      <c r="G2189" t="s">
        <v>1292</v>
      </c>
      <c r="H2189" t="s">
        <v>3145</v>
      </c>
      <c r="I2189" t="s">
        <v>3145</v>
      </c>
      <c r="L2189">
        <v>20</v>
      </c>
      <c r="M2189">
        <f t="shared" si="142"/>
        <v>20</v>
      </c>
      <c r="N2189">
        <v>11.05</v>
      </c>
      <c r="O2189">
        <v>11</v>
      </c>
      <c r="P2189" s="46" t="s">
        <v>27</v>
      </c>
      <c r="Q2189" t="s">
        <v>28</v>
      </c>
      <c r="R2189">
        <v>1030</v>
      </c>
      <c r="S2189">
        <v>130</v>
      </c>
      <c r="T2189">
        <v>1.5</v>
      </c>
      <c r="U2189">
        <v>600</v>
      </c>
      <c r="V2189">
        <v>900</v>
      </c>
      <c r="W2189" t="s">
        <v>437</v>
      </c>
      <c r="X2189" t="s">
        <v>30</v>
      </c>
      <c r="Y2189" s="6">
        <f t="shared" si="143"/>
        <v>686.66666666666663</v>
      </c>
      <c r="Z2189" s="6">
        <f t="shared" si="144"/>
        <v>86.666666666666671</v>
      </c>
      <c r="AA2189" s="6">
        <f t="shared" si="145"/>
        <v>600</v>
      </c>
      <c r="AD2189" s="50">
        <f>Raw[[#This Row],[Net Contractor Cost after rebate]]+Raw[[#This Row],[TotalIncentive]]</f>
        <v>900</v>
      </c>
      <c r="AH2189" s="69">
        <f>Raw[[#This Row],[Contractor Markup]]/Raw[[#This Row],[RegularPrice]]</f>
        <v>0</v>
      </c>
    </row>
    <row r="2190" spans="1:34" hidden="1" x14ac:dyDescent="0.25">
      <c r="A2190">
        <v>51643</v>
      </c>
      <c r="B2190" t="s">
        <v>2057</v>
      </c>
      <c r="C2190">
        <v>7</v>
      </c>
      <c r="F2190" t="s">
        <v>2441</v>
      </c>
      <c r="G2190" t="s">
        <v>1292</v>
      </c>
      <c r="H2190" t="s">
        <v>3145</v>
      </c>
      <c r="I2190" t="s">
        <v>3145</v>
      </c>
      <c r="L2190">
        <v>18</v>
      </c>
      <c r="M2190">
        <f t="shared" si="142"/>
        <v>18</v>
      </c>
      <c r="N2190">
        <v>10.5</v>
      </c>
      <c r="O2190">
        <v>9</v>
      </c>
      <c r="P2190" s="46" t="s">
        <v>27</v>
      </c>
      <c r="Q2190" t="s">
        <v>40</v>
      </c>
      <c r="R2190">
        <v>1223</v>
      </c>
      <c r="S2190">
        <v>491</v>
      </c>
      <c r="T2190">
        <v>1.83</v>
      </c>
      <c r="U2190">
        <v>400</v>
      </c>
      <c r="V2190">
        <v>732</v>
      </c>
      <c r="W2190" t="s">
        <v>142</v>
      </c>
      <c r="X2190" t="s">
        <v>30</v>
      </c>
      <c r="Y2190" s="6">
        <f t="shared" si="143"/>
        <v>668.30601092896177</v>
      </c>
      <c r="Z2190" s="6">
        <f t="shared" si="144"/>
        <v>268.30601092896171</v>
      </c>
      <c r="AA2190" s="6">
        <f t="shared" si="145"/>
        <v>400.00000000000006</v>
      </c>
      <c r="AD2190" s="50">
        <f>Raw[[#This Row],[Net Contractor Cost after rebate]]+Raw[[#This Row],[TotalIncentive]]</f>
        <v>732</v>
      </c>
      <c r="AH2190" s="69">
        <f>Raw[[#This Row],[Contractor Markup]]/Raw[[#This Row],[RegularPrice]]</f>
        <v>0</v>
      </c>
    </row>
    <row r="2191" spans="1:34" hidden="1" x14ac:dyDescent="0.25">
      <c r="A2191">
        <v>51643</v>
      </c>
      <c r="B2191" t="s">
        <v>2057</v>
      </c>
      <c r="C2191">
        <v>8</v>
      </c>
      <c r="F2191" t="s">
        <v>2442</v>
      </c>
      <c r="G2191" t="s">
        <v>1292</v>
      </c>
      <c r="H2191" t="s">
        <v>3145</v>
      </c>
      <c r="I2191" t="s">
        <v>3145</v>
      </c>
      <c r="L2191">
        <v>17.5</v>
      </c>
      <c r="M2191">
        <f t="shared" si="142"/>
        <v>18</v>
      </c>
      <c r="N2191">
        <v>9.4499999999999993</v>
      </c>
      <c r="O2191">
        <v>10</v>
      </c>
      <c r="P2191" s="46" t="s">
        <v>27</v>
      </c>
      <c r="Q2191" t="s">
        <v>65</v>
      </c>
      <c r="R2191">
        <v>5633</v>
      </c>
      <c r="S2191">
        <v>3428</v>
      </c>
      <c r="T2191">
        <v>4.41</v>
      </c>
      <c r="U2191">
        <v>500</v>
      </c>
      <c r="V2191">
        <v>2205</v>
      </c>
      <c r="W2191" t="s">
        <v>701</v>
      </c>
      <c r="X2191" t="s">
        <v>30</v>
      </c>
      <c r="Y2191" s="6">
        <f t="shared" si="143"/>
        <v>1277.3242630385487</v>
      </c>
      <c r="Z2191" s="6">
        <f t="shared" si="144"/>
        <v>777.32426303854868</v>
      </c>
      <c r="AA2191" s="6">
        <f t="shared" si="145"/>
        <v>500</v>
      </c>
      <c r="AD2191" s="50">
        <f>Raw[[#This Row],[Net Contractor Cost after rebate]]+Raw[[#This Row],[TotalIncentive]]</f>
        <v>2205</v>
      </c>
      <c r="AH2191" s="69">
        <f>Raw[[#This Row],[Contractor Markup]]/Raw[[#This Row],[RegularPrice]]</f>
        <v>0</v>
      </c>
    </row>
    <row r="2192" spans="1:34" hidden="1" x14ac:dyDescent="0.25">
      <c r="A2192">
        <v>51643</v>
      </c>
      <c r="B2192" t="s">
        <v>2057</v>
      </c>
      <c r="C2192">
        <v>9</v>
      </c>
      <c r="F2192" t="s">
        <v>2443</v>
      </c>
      <c r="G2192" t="s">
        <v>1292</v>
      </c>
      <c r="H2192" t="s">
        <v>3145</v>
      </c>
      <c r="I2192" t="s">
        <v>3145</v>
      </c>
      <c r="L2192">
        <v>20</v>
      </c>
      <c r="M2192">
        <f t="shared" si="142"/>
        <v>20</v>
      </c>
      <c r="N2192">
        <v>11.05</v>
      </c>
      <c r="O2192">
        <v>11</v>
      </c>
      <c r="P2192" s="46" t="s">
        <v>27</v>
      </c>
      <c r="Q2192" t="s">
        <v>28</v>
      </c>
      <c r="R2192">
        <v>900</v>
      </c>
      <c r="S2192">
        <v>93</v>
      </c>
      <c r="T2192">
        <v>1.5</v>
      </c>
      <c r="U2192">
        <v>600</v>
      </c>
      <c r="V2192">
        <v>900</v>
      </c>
      <c r="W2192" t="s">
        <v>795</v>
      </c>
      <c r="X2192" t="s">
        <v>30</v>
      </c>
      <c r="Y2192" s="6">
        <f t="shared" si="143"/>
        <v>600</v>
      </c>
      <c r="Z2192" s="6">
        <f t="shared" si="144"/>
        <v>62</v>
      </c>
      <c r="AA2192" s="6">
        <f t="shared" si="145"/>
        <v>538</v>
      </c>
      <c r="AD2192" s="50">
        <f>Raw[[#This Row],[Net Contractor Cost after rebate]]+Raw[[#This Row],[TotalIncentive]]</f>
        <v>900</v>
      </c>
      <c r="AH2192" s="69">
        <f>Raw[[#This Row],[Contractor Markup]]/Raw[[#This Row],[RegularPrice]]</f>
        <v>0</v>
      </c>
    </row>
    <row r="2193" spans="1:34" hidden="1" x14ac:dyDescent="0.25">
      <c r="A2193">
        <v>51643</v>
      </c>
      <c r="B2193" t="s">
        <v>2057</v>
      </c>
      <c r="C2193">
        <v>10</v>
      </c>
      <c r="F2193" t="s">
        <v>2444</v>
      </c>
      <c r="G2193" t="s">
        <v>1298</v>
      </c>
      <c r="H2193" t="s">
        <v>3145</v>
      </c>
      <c r="I2193" t="s">
        <v>3145</v>
      </c>
      <c r="L2193">
        <v>21.5</v>
      </c>
      <c r="M2193">
        <f t="shared" si="142"/>
        <v>22</v>
      </c>
      <c r="N2193">
        <v>12.05</v>
      </c>
      <c r="O2193">
        <v>12</v>
      </c>
      <c r="P2193" s="46" t="s">
        <v>27</v>
      </c>
      <c r="Q2193" t="s">
        <v>28</v>
      </c>
      <c r="R2193">
        <v>787</v>
      </c>
      <c r="S2193">
        <v>187</v>
      </c>
      <c r="T2193">
        <v>1</v>
      </c>
      <c r="U2193">
        <v>600</v>
      </c>
      <c r="V2193">
        <v>600</v>
      </c>
      <c r="W2193" t="s">
        <v>771</v>
      </c>
      <c r="X2193" t="s">
        <v>30</v>
      </c>
      <c r="Y2193" s="6">
        <f t="shared" si="143"/>
        <v>787</v>
      </c>
      <c r="Z2193" s="6">
        <f t="shared" si="144"/>
        <v>187</v>
      </c>
      <c r="AA2193" s="6">
        <f t="shared" si="145"/>
        <v>600</v>
      </c>
      <c r="AD2193" s="50">
        <f>Raw[[#This Row],[Net Contractor Cost after rebate]]+Raw[[#This Row],[TotalIncentive]]</f>
        <v>600</v>
      </c>
      <c r="AH2193" s="69">
        <f>Raw[[#This Row],[Contractor Markup]]/Raw[[#This Row],[RegularPrice]]</f>
        <v>0</v>
      </c>
    </row>
    <row r="2194" spans="1:34" hidden="1" x14ac:dyDescent="0.25">
      <c r="A2194">
        <v>51643</v>
      </c>
      <c r="B2194" t="s">
        <v>2057</v>
      </c>
      <c r="C2194">
        <v>11</v>
      </c>
      <c r="F2194" t="s">
        <v>2444</v>
      </c>
      <c r="G2194" t="s">
        <v>1298</v>
      </c>
      <c r="H2194" t="s">
        <v>3145</v>
      </c>
      <c r="I2194" t="s">
        <v>3145</v>
      </c>
      <c r="L2194">
        <v>20</v>
      </c>
      <c r="M2194">
        <f t="shared" si="142"/>
        <v>20</v>
      </c>
      <c r="N2194">
        <v>11.05</v>
      </c>
      <c r="O2194">
        <v>11</v>
      </c>
      <c r="P2194" s="46" t="s">
        <v>27</v>
      </c>
      <c r="Q2194" t="s">
        <v>28</v>
      </c>
      <c r="R2194">
        <v>1026</v>
      </c>
      <c r="S2194">
        <v>126</v>
      </c>
      <c r="T2194">
        <v>1.5</v>
      </c>
      <c r="U2194">
        <v>600</v>
      </c>
      <c r="V2194">
        <v>900</v>
      </c>
      <c r="W2194" t="s">
        <v>771</v>
      </c>
      <c r="X2194" t="s">
        <v>30</v>
      </c>
      <c r="Y2194" s="6">
        <f t="shared" si="143"/>
        <v>684</v>
      </c>
      <c r="Z2194" s="6">
        <f t="shared" si="144"/>
        <v>84</v>
      </c>
      <c r="AA2194" s="6">
        <f t="shared" si="145"/>
        <v>600</v>
      </c>
      <c r="AD2194" s="50">
        <f>Raw[[#This Row],[Net Contractor Cost after rebate]]+Raw[[#This Row],[TotalIncentive]]</f>
        <v>900</v>
      </c>
      <c r="AH2194" s="69">
        <f>Raw[[#This Row],[Contractor Markup]]/Raw[[#This Row],[RegularPrice]]</f>
        <v>0</v>
      </c>
    </row>
    <row r="2195" spans="1:34" hidden="1" x14ac:dyDescent="0.25">
      <c r="A2195">
        <v>51643</v>
      </c>
      <c r="B2195" t="s">
        <v>2057</v>
      </c>
      <c r="C2195">
        <v>12</v>
      </c>
      <c r="F2195" t="s">
        <v>2445</v>
      </c>
      <c r="G2195" t="s">
        <v>1298</v>
      </c>
      <c r="H2195" t="s">
        <v>3145</v>
      </c>
      <c r="I2195" t="s">
        <v>3145</v>
      </c>
      <c r="L2195">
        <v>20</v>
      </c>
      <c r="M2195">
        <f t="shared" si="142"/>
        <v>20</v>
      </c>
      <c r="N2195">
        <v>11.05</v>
      </c>
      <c r="O2195">
        <v>11</v>
      </c>
      <c r="P2195" s="46" t="s">
        <v>27</v>
      </c>
      <c r="Q2195" t="s">
        <v>28</v>
      </c>
      <c r="R2195">
        <v>1026</v>
      </c>
      <c r="S2195">
        <v>126</v>
      </c>
      <c r="T2195">
        <v>1.5</v>
      </c>
      <c r="U2195">
        <v>600</v>
      </c>
      <c r="V2195">
        <v>900</v>
      </c>
      <c r="W2195" t="s">
        <v>69</v>
      </c>
      <c r="X2195" t="s">
        <v>30</v>
      </c>
      <c r="Y2195" s="6">
        <f t="shared" si="143"/>
        <v>684</v>
      </c>
      <c r="Z2195" s="6">
        <f t="shared" si="144"/>
        <v>84</v>
      </c>
      <c r="AA2195" s="6">
        <f t="shared" si="145"/>
        <v>600</v>
      </c>
      <c r="AD2195" s="50">
        <f>Raw[[#This Row],[Net Contractor Cost after rebate]]+Raw[[#This Row],[TotalIncentive]]</f>
        <v>900</v>
      </c>
      <c r="AH2195" s="69">
        <f>Raw[[#This Row],[Contractor Markup]]/Raw[[#This Row],[RegularPrice]]</f>
        <v>0</v>
      </c>
    </row>
    <row r="2196" spans="1:34" hidden="1" x14ac:dyDescent="0.25">
      <c r="A2196">
        <v>51643</v>
      </c>
      <c r="B2196" t="s">
        <v>2057</v>
      </c>
      <c r="C2196">
        <v>13</v>
      </c>
      <c r="F2196" t="s">
        <v>2446</v>
      </c>
      <c r="G2196" t="s">
        <v>1298</v>
      </c>
      <c r="H2196" t="s">
        <v>3146</v>
      </c>
      <c r="I2196" t="s">
        <v>3146</v>
      </c>
      <c r="L2196">
        <v>15</v>
      </c>
      <c r="M2196">
        <f t="shared" si="142"/>
        <v>15</v>
      </c>
      <c r="N2196">
        <v>12.5</v>
      </c>
      <c r="O2196">
        <v>9</v>
      </c>
      <c r="P2196" s="46" t="s">
        <v>51</v>
      </c>
      <c r="Q2196" t="s">
        <v>100</v>
      </c>
      <c r="R2196">
        <v>3181</v>
      </c>
      <c r="S2196">
        <v>2158</v>
      </c>
      <c r="T2196">
        <v>3.41</v>
      </c>
      <c r="U2196">
        <v>300</v>
      </c>
      <c r="V2196">
        <v>1023</v>
      </c>
      <c r="W2196" t="s">
        <v>63</v>
      </c>
      <c r="X2196" t="s">
        <v>30</v>
      </c>
      <c r="Y2196" s="6">
        <f t="shared" si="143"/>
        <v>932.84457478005857</v>
      </c>
      <c r="Z2196" s="6">
        <f t="shared" si="144"/>
        <v>632.84457478005868</v>
      </c>
      <c r="AA2196" s="6">
        <f t="shared" si="145"/>
        <v>299.99999999999989</v>
      </c>
      <c r="AD2196" s="50">
        <f>Raw[[#This Row],[Net Contractor Cost after rebate]]+Raw[[#This Row],[TotalIncentive]]</f>
        <v>1023</v>
      </c>
      <c r="AH2196" s="69">
        <f>Raw[[#This Row],[Contractor Markup]]/Raw[[#This Row],[RegularPrice]]</f>
        <v>0</v>
      </c>
    </row>
    <row r="2197" spans="1:34" hidden="1" x14ac:dyDescent="0.25">
      <c r="A2197">
        <v>51643</v>
      </c>
      <c r="B2197" t="s">
        <v>2057</v>
      </c>
      <c r="C2197">
        <v>14</v>
      </c>
      <c r="F2197" t="s">
        <v>2447</v>
      </c>
      <c r="G2197" t="s">
        <v>1614</v>
      </c>
      <c r="H2197" t="s">
        <v>3145</v>
      </c>
      <c r="I2197" t="s">
        <v>3145</v>
      </c>
      <c r="L2197">
        <v>19.5</v>
      </c>
      <c r="M2197">
        <f t="shared" si="142"/>
        <v>20</v>
      </c>
      <c r="N2197">
        <v>9.3000000000000007</v>
      </c>
      <c r="O2197">
        <v>10</v>
      </c>
      <c r="P2197" s="46" t="s">
        <v>27</v>
      </c>
      <c r="Q2197" t="s">
        <v>28</v>
      </c>
      <c r="R2197">
        <v>3137</v>
      </c>
      <c r="S2197">
        <v>1541</v>
      </c>
      <c r="T2197">
        <v>2.66</v>
      </c>
      <c r="U2197">
        <v>600</v>
      </c>
      <c r="V2197">
        <v>1596</v>
      </c>
      <c r="W2197" t="s">
        <v>908</v>
      </c>
      <c r="X2197" t="s">
        <v>30</v>
      </c>
      <c r="Y2197" s="6">
        <f t="shared" si="143"/>
        <v>1179.3233082706765</v>
      </c>
      <c r="Z2197" s="6">
        <f t="shared" si="144"/>
        <v>579.32330827067665</v>
      </c>
      <c r="AA2197" s="6">
        <f t="shared" si="145"/>
        <v>599.99999999999989</v>
      </c>
      <c r="AD2197" s="50">
        <f>Raw[[#This Row],[Net Contractor Cost after rebate]]+Raw[[#This Row],[TotalIncentive]]</f>
        <v>1596</v>
      </c>
      <c r="AH2197" s="69">
        <f>Raw[[#This Row],[Contractor Markup]]/Raw[[#This Row],[RegularPrice]]</f>
        <v>0</v>
      </c>
    </row>
    <row r="2198" spans="1:34" hidden="1" x14ac:dyDescent="0.25">
      <c r="A2198">
        <v>51643</v>
      </c>
      <c r="B2198" t="s">
        <v>2057</v>
      </c>
      <c r="C2198">
        <v>15</v>
      </c>
      <c r="F2198" t="s">
        <v>2448</v>
      </c>
      <c r="G2198" t="s">
        <v>1614</v>
      </c>
      <c r="H2198" t="s">
        <v>3145</v>
      </c>
      <c r="I2198" t="s">
        <v>3145</v>
      </c>
      <c r="L2198">
        <v>20</v>
      </c>
      <c r="M2198">
        <f t="shared" si="142"/>
        <v>20</v>
      </c>
      <c r="N2198">
        <v>11.05</v>
      </c>
      <c r="O2198">
        <v>11</v>
      </c>
      <c r="P2198" s="46" t="s">
        <v>27</v>
      </c>
      <c r="Q2198" t="s">
        <v>28</v>
      </c>
      <c r="R2198">
        <v>1026</v>
      </c>
      <c r="S2198">
        <v>126</v>
      </c>
      <c r="T2198">
        <v>1.5</v>
      </c>
      <c r="U2198">
        <v>600</v>
      </c>
      <c r="V2198">
        <v>900</v>
      </c>
      <c r="W2198" t="s">
        <v>468</v>
      </c>
      <c r="X2198" t="s">
        <v>30</v>
      </c>
      <c r="Y2198" s="6">
        <f t="shared" si="143"/>
        <v>684</v>
      </c>
      <c r="Z2198" s="6">
        <f t="shared" si="144"/>
        <v>84</v>
      </c>
      <c r="AA2198" s="6">
        <f t="shared" si="145"/>
        <v>600</v>
      </c>
      <c r="AD2198" s="50">
        <f>Raw[[#This Row],[Net Contractor Cost after rebate]]+Raw[[#This Row],[TotalIncentive]]</f>
        <v>900</v>
      </c>
      <c r="AH2198" s="69">
        <f>Raw[[#This Row],[Contractor Markup]]/Raw[[#This Row],[RegularPrice]]</f>
        <v>0</v>
      </c>
    </row>
    <row r="2199" spans="1:34" hidden="1" x14ac:dyDescent="0.25">
      <c r="A2199">
        <v>51643</v>
      </c>
      <c r="B2199" t="s">
        <v>2057</v>
      </c>
      <c r="C2199">
        <v>19</v>
      </c>
      <c r="F2199" t="s">
        <v>2449</v>
      </c>
      <c r="G2199" t="s">
        <v>1614</v>
      </c>
      <c r="H2199" t="s">
        <v>3145</v>
      </c>
      <c r="I2199" t="s">
        <v>3145</v>
      </c>
      <c r="L2199">
        <v>20</v>
      </c>
      <c r="M2199">
        <f t="shared" si="142"/>
        <v>20</v>
      </c>
      <c r="N2199">
        <v>11.05</v>
      </c>
      <c r="O2199">
        <v>11</v>
      </c>
      <c r="P2199" s="46" t="s">
        <v>27</v>
      </c>
      <c r="Q2199" t="s">
        <v>28</v>
      </c>
      <c r="R2199">
        <v>1026</v>
      </c>
      <c r="S2199">
        <v>126</v>
      </c>
      <c r="T2199">
        <v>1.5</v>
      </c>
      <c r="U2199">
        <v>600</v>
      </c>
      <c r="V2199">
        <v>900</v>
      </c>
      <c r="W2199" t="s">
        <v>107</v>
      </c>
      <c r="X2199" t="s">
        <v>30</v>
      </c>
      <c r="Y2199" s="6">
        <f t="shared" si="143"/>
        <v>684</v>
      </c>
      <c r="Z2199" s="6">
        <f t="shared" si="144"/>
        <v>84</v>
      </c>
      <c r="AA2199" s="6">
        <f t="shared" si="145"/>
        <v>600</v>
      </c>
      <c r="AD2199" s="50">
        <f>Raw[[#This Row],[Net Contractor Cost after rebate]]+Raw[[#This Row],[TotalIncentive]]</f>
        <v>900</v>
      </c>
      <c r="AH2199" s="69">
        <f>Raw[[#This Row],[Contractor Markup]]/Raw[[#This Row],[RegularPrice]]</f>
        <v>0</v>
      </c>
    </row>
    <row r="2200" spans="1:34" hidden="1" x14ac:dyDescent="0.25">
      <c r="A2200">
        <v>51643</v>
      </c>
      <c r="B2200" t="s">
        <v>2057</v>
      </c>
      <c r="C2200">
        <v>20</v>
      </c>
      <c r="F2200" t="s">
        <v>2450</v>
      </c>
      <c r="G2200" t="s">
        <v>1614</v>
      </c>
      <c r="H2200" t="s">
        <v>3145</v>
      </c>
      <c r="I2200" t="s">
        <v>3145</v>
      </c>
      <c r="L2200">
        <v>20</v>
      </c>
      <c r="M2200">
        <f t="shared" si="142"/>
        <v>20</v>
      </c>
      <c r="N2200">
        <v>11.05</v>
      </c>
      <c r="O2200">
        <v>11</v>
      </c>
      <c r="P2200" s="46" t="s">
        <v>27</v>
      </c>
      <c r="Q2200" t="s">
        <v>28</v>
      </c>
      <c r="R2200">
        <v>1026</v>
      </c>
      <c r="S2200">
        <v>126</v>
      </c>
      <c r="T2200">
        <v>1.5</v>
      </c>
      <c r="U2200">
        <v>600</v>
      </c>
      <c r="V2200">
        <v>900</v>
      </c>
      <c r="W2200" t="s">
        <v>149</v>
      </c>
      <c r="X2200" t="s">
        <v>30</v>
      </c>
      <c r="Y2200" s="6">
        <f t="shared" si="143"/>
        <v>684</v>
      </c>
      <c r="Z2200" s="6">
        <f t="shared" si="144"/>
        <v>84</v>
      </c>
      <c r="AA2200" s="6">
        <f t="shared" si="145"/>
        <v>600</v>
      </c>
      <c r="AD2200" s="50">
        <f>Raw[[#This Row],[Net Contractor Cost after rebate]]+Raw[[#This Row],[TotalIncentive]]</f>
        <v>900</v>
      </c>
      <c r="AH2200" s="69">
        <f>Raw[[#This Row],[Contractor Markup]]/Raw[[#This Row],[RegularPrice]]</f>
        <v>0</v>
      </c>
    </row>
    <row r="2201" spans="1:34" hidden="1" x14ac:dyDescent="0.25">
      <c r="A2201">
        <v>51643</v>
      </c>
      <c r="B2201" t="s">
        <v>2057</v>
      </c>
      <c r="C2201">
        <v>21</v>
      </c>
      <c r="F2201" t="s">
        <v>2451</v>
      </c>
      <c r="G2201" t="s">
        <v>1618</v>
      </c>
      <c r="H2201" t="s">
        <v>3145</v>
      </c>
      <c r="I2201" t="s">
        <v>3145</v>
      </c>
      <c r="L2201">
        <v>19.5</v>
      </c>
      <c r="M2201">
        <f t="shared" si="142"/>
        <v>20</v>
      </c>
      <c r="N2201">
        <v>12.7</v>
      </c>
      <c r="O2201">
        <v>10</v>
      </c>
      <c r="P2201" s="46" t="s">
        <v>27</v>
      </c>
      <c r="Q2201" t="s">
        <v>28</v>
      </c>
      <c r="R2201">
        <v>1906</v>
      </c>
      <c r="S2201">
        <v>1006</v>
      </c>
      <c r="T2201">
        <v>1.5</v>
      </c>
      <c r="U2201">
        <v>600</v>
      </c>
      <c r="V2201">
        <v>900</v>
      </c>
      <c r="W2201" t="s">
        <v>578</v>
      </c>
      <c r="X2201" t="s">
        <v>30</v>
      </c>
      <c r="Y2201" s="6">
        <f t="shared" si="143"/>
        <v>1270.6666666666667</v>
      </c>
      <c r="Z2201" s="6">
        <f t="shared" si="144"/>
        <v>670.66666666666663</v>
      </c>
      <c r="AA2201" s="6">
        <f t="shared" si="145"/>
        <v>600.00000000000011</v>
      </c>
      <c r="AD2201" s="50">
        <f>Raw[[#This Row],[Net Contractor Cost after rebate]]+Raw[[#This Row],[TotalIncentive]]</f>
        <v>900</v>
      </c>
      <c r="AH2201" s="69">
        <f>Raw[[#This Row],[Contractor Markup]]/Raw[[#This Row],[RegularPrice]]</f>
        <v>0</v>
      </c>
    </row>
    <row r="2202" spans="1:34" hidden="1" x14ac:dyDescent="0.25">
      <c r="A2202">
        <v>51643</v>
      </c>
      <c r="B2202" t="s">
        <v>2057</v>
      </c>
      <c r="C2202">
        <v>22</v>
      </c>
      <c r="F2202" t="s">
        <v>2452</v>
      </c>
      <c r="G2202" t="s">
        <v>1618</v>
      </c>
      <c r="H2202" t="s">
        <v>3145</v>
      </c>
      <c r="I2202" t="s">
        <v>3145</v>
      </c>
      <c r="L2202">
        <v>18.5</v>
      </c>
      <c r="M2202">
        <f t="shared" si="142"/>
        <v>19</v>
      </c>
      <c r="N2202">
        <v>10.1</v>
      </c>
      <c r="O2202">
        <v>9.5</v>
      </c>
      <c r="P2202" s="46" t="s">
        <v>27</v>
      </c>
      <c r="Q2202" t="s">
        <v>65</v>
      </c>
      <c r="R2202">
        <v>2926</v>
      </c>
      <c r="S2202">
        <v>1426</v>
      </c>
      <c r="T2202">
        <v>3</v>
      </c>
      <c r="U2202">
        <v>500</v>
      </c>
      <c r="V2202">
        <v>1500</v>
      </c>
      <c r="W2202" t="s">
        <v>364</v>
      </c>
      <c r="X2202" t="s">
        <v>30</v>
      </c>
      <c r="Y2202" s="6">
        <f t="shared" si="143"/>
        <v>975.33333333333337</v>
      </c>
      <c r="Z2202" s="6">
        <f t="shared" si="144"/>
        <v>475.33333333333331</v>
      </c>
      <c r="AA2202" s="6">
        <f t="shared" si="145"/>
        <v>500.00000000000006</v>
      </c>
      <c r="AD2202" s="50">
        <f>Raw[[#This Row],[Net Contractor Cost after rebate]]+Raw[[#This Row],[TotalIncentive]]</f>
        <v>1500</v>
      </c>
      <c r="AH2202" s="69">
        <f>Raw[[#This Row],[Contractor Markup]]/Raw[[#This Row],[RegularPrice]]</f>
        <v>0</v>
      </c>
    </row>
    <row r="2203" spans="1:34" hidden="1" x14ac:dyDescent="0.25">
      <c r="A2203">
        <v>51643</v>
      </c>
      <c r="B2203" t="s">
        <v>2057</v>
      </c>
      <c r="C2203">
        <v>23</v>
      </c>
      <c r="F2203" t="s">
        <v>2453</v>
      </c>
      <c r="G2203" t="s">
        <v>1836</v>
      </c>
      <c r="H2203" t="s">
        <v>3145</v>
      </c>
      <c r="I2203" t="s">
        <v>3145</v>
      </c>
      <c r="L2203">
        <v>21.5</v>
      </c>
      <c r="M2203">
        <f t="shared" si="142"/>
        <v>22</v>
      </c>
      <c r="N2203">
        <v>12.05</v>
      </c>
      <c r="O2203">
        <v>12</v>
      </c>
      <c r="P2203" s="46" t="s">
        <v>27</v>
      </c>
      <c r="Q2203" t="s">
        <v>28</v>
      </c>
      <c r="R2203">
        <v>697</v>
      </c>
      <c r="S2203">
        <v>97</v>
      </c>
      <c r="T2203">
        <v>1</v>
      </c>
      <c r="U2203">
        <v>600</v>
      </c>
      <c r="V2203">
        <v>600</v>
      </c>
      <c r="W2203" t="s">
        <v>2002</v>
      </c>
      <c r="X2203" t="s">
        <v>30</v>
      </c>
      <c r="Y2203" s="6">
        <f t="shared" si="143"/>
        <v>697</v>
      </c>
      <c r="Z2203" s="6">
        <f t="shared" si="144"/>
        <v>97</v>
      </c>
      <c r="AA2203" s="6">
        <f t="shared" si="145"/>
        <v>600</v>
      </c>
      <c r="AD2203" s="50">
        <f>Raw[[#This Row],[Net Contractor Cost after rebate]]+Raw[[#This Row],[TotalIncentive]]</f>
        <v>600</v>
      </c>
      <c r="AH2203" s="69">
        <f>Raw[[#This Row],[Contractor Markup]]/Raw[[#This Row],[RegularPrice]]</f>
        <v>0</v>
      </c>
    </row>
    <row r="2204" spans="1:34" hidden="1" x14ac:dyDescent="0.25">
      <c r="A2204">
        <v>51643</v>
      </c>
      <c r="B2204" t="s">
        <v>2057</v>
      </c>
      <c r="C2204">
        <v>24</v>
      </c>
      <c r="F2204" t="s">
        <v>2453</v>
      </c>
      <c r="G2204" t="s">
        <v>1836</v>
      </c>
      <c r="H2204" t="s">
        <v>3145</v>
      </c>
      <c r="I2204" t="s">
        <v>3145</v>
      </c>
      <c r="L2204">
        <v>21.5</v>
      </c>
      <c r="M2204">
        <f t="shared" si="142"/>
        <v>22</v>
      </c>
      <c r="N2204">
        <v>12.05</v>
      </c>
      <c r="O2204">
        <v>12</v>
      </c>
      <c r="P2204" s="46" t="s">
        <v>27</v>
      </c>
      <c r="Q2204" t="s">
        <v>28</v>
      </c>
      <c r="R2204">
        <v>697</v>
      </c>
      <c r="S2204">
        <v>97</v>
      </c>
      <c r="T2204">
        <v>1</v>
      </c>
      <c r="U2204">
        <v>600</v>
      </c>
      <c r="V2204">
        <v>600</v>
      </c>
      <c r="W2204" t="s">
        <v>2002</v>
      </c>
      <c r="X2204" t="s">
        <v>30</v>
      </c>
      <c r="Y2204" s="6">
        <f t="shared" si="143"/>
        <v>697</v>
      </c>
      <c r="Z2204" s="6">
        <f t="shared" si="144"/>
        <v>97</v>
      </c>
      <c r="AA2204" s="6">
        <f t="shared" si="145"/>
        <v>600</v>
      </c>
      <c r="AD2204" s="50">
        <f>Raw[[#This Row],[Net Contractor Cost after rebate]]+Raw[[#This Row],[TotalIncentive]]</f>
        <v>600</v>
      </c>
      <c r="AH2204" s="69">
        <f>Raw[[#This Row],[Contractor Markup]]/Raw[[#This Row],[RegularPrice]]</f>
        <v>0</v>
      </c>
    </row>
    <row r="2205" spans="1:34" hidden="1" x14ac:dyDescent="0.25">
      <c r="A2205">
        <v>51644</v>
      </c>
      <c r="B2205" t="s">
        <v>2454</v>
      </c>
      <c r="C2205">
        <v>1</v>
      </c>
      <c r="F2205" t="s">
        <v>2455</v>
      </c>
      <c r="G2205" t="s">
        <v>1836</v>
      </c>
      <c r="H2205" t="s">
        <v>3145</v>
      </c>
      <c r="I2205" t="s">
        <v>3145</v>
      </c>
      <c r="L2205">
        <v>19</v>
      </c>
      <c r="M2205">
        <f t="shared" si="142"/>
        <v>19</v>
      </c>
      <c r="N2205">
        <v>12.7</v>
      </c>
      <c r="O2205">
        <v>10</v>
      </c>
      <c r="P2205" s="46" t="s">
        <v>27</v>
      </c>
      <c r="Q2205" t="s">
        <v>28</v>
      </c>
      <c r="R2205">
        <v>2387</v>
      </c>
      <c r="S2205">
        <v>1289</v>
      </c>
      <c r="T2205">
        <v>1.83</v>
      </c>
      <c r="U2205">
        <v>600</v>
      </c>
      <c r="V2205">
        <v>1098</v>
      </c>
      <c r="W2205" t="s">
        <v>94</v>
      </c>
      <c r="X2205" t="s">
        <v>30</v>
      </c>
      <c r="Y2205" s="6">
        <f t="shared" si="143"/>
        <v>1304.3715846994535</v>
      </c>
      <c r="Z2205" s="6">
        <f t="shared" si="144"/>
        <v>704.37158469945348</v>
      </c>
      <c r="AA2205" s="6">
        <f t="shared" si="145"/>
        <v>600</v>
      </c>
      <c r="AD2205" s="50">
        <f>Raw[[#This Row],[Net Contractor Cost after rebate]]+Raw[[#This Row],[TotalIncentive]]</f>
        <v>1098</v>
      </c>
      <c r="AH2205" s="69">
        <f>Raw[[#This Row],[Contractor Markup]]/Raw[[#This Row],[RegularPrice]]</f>
        <v>0</v>
      </c>
    </row>
    <row r="2206" spans="1:34" hidden="1" x14ac:dyDescent="0.25">
      <c r="A2206">
        <v>51644</v>
      </c>
      <c r="B2206" t="s">
        <v>2454</v>
      </c>
      <c r="C2206">
        <v>2</v>
      </c>
      <c r="F2206" t="s">
        <v>2456</v>
      </c>
      <c r="G2206" t="s">
        <v>1694</v>
      </c>
      <c r="H2206" t="s">
        <v>3145</v>
      </c>
      <c r="I2206" t="s">
        <v>3145</v>
      </c>
      <c r="L2206">
        <v>20</v>
      </c>
      <c r="M2206">
        <f t="shared" si="142"/>
        <v>20</v>
      </c>
      <c r="N2206">
        <v>11.05</v>
      </c>
      <c r="O2206">
        <v>11</v>
      </c>
      <c r="P2206" s="46" t="s">
        <v>27</v>
      </c>
      <c r="Q2206" t="s">
        <v>28</v>
      </c>
      <c r="R2206">
        <v>993</v>
      </c>
      <c r="S2206">
        <v>93</v>
      </c>
      <c r="T2206">
        <v>1.5</v>
      </c>
      <c r="U2206">
        <v>600</v>
      </c>
      <c r="V2206">
        <v>900</v>
      </c>
      <c r="W2206" t="s">
        <v>437</v>
      </c>
      <c r="X2206" t="s">
        <v>30</v>
      </c>
      <c r="Y2206" s="6">
        <f t="shared" si="143"/>
        <v>662</v>
      </c>
      <c r="Z2206" s="6">
        <f t="shared" si="144"/>
        <v>62</v>
      </c>
      <c r="AA2206" s="6">
        <f t="shared" si="145"/>
        <v>600</v>
      </c>
      <c r="AD2206" s="50">
        <f>Raw[[#This Row],[Net Contractor Cost after rebate]]+Raw[[#This Row],[TotalIncentive]]</f>
        <v>900</v>
      </c>
      <c r="AH2206" s="69">
        <f>Raw[[#This Row],[Contractor Markup]]/Raw[[#This Row],[RegularPrice]]</f>
        <v>0</v>
      </c>
    </row>
    <row r="2207" spans="1:34" hidden="1" x14ac:dyDescent="0.25">
      <c r="A2207">
        <v>51644</v>
      </c>
      <c r="B2207" t="s">
        <v>2454</v>
      </c>
      <c r="C2207">
        <v>3</v>
      </c>
      <c r="F2207" t="s">
        <v>2456</v>
      </c>
      <c r="G2207" t="s">
        <v>1694</v>
      </c>
      <c r="H2207" t="s">
        <v>3145</v>
      </c>
      <c r="I2207" t="s">
        <v>3145</v>
      </c>
      <c r="L2207">
        <v>20</v>
      </c>
      <c r="M2207">
        <f t="shared" si="142"/>
        <v>20</v>
      </c>
      <c r="N2207">
        <v>11.05</v>
      </c>
      <c r="O2207">
        <v>11</v>
      </c>
      <c r="P2207" s="46" t="s">
        <v>27</v>
      </c>
      <c r="Q2207" t="s">
        <v>28</v>
      </c>
      <c r="R2207">
        <v>993</v>
      </c>
      <c r="S2207">
        <v>93</v>
      </c>
      <c r="T2207">
        <v>1.5</v>
      </c>
      <c r="U2207">
        <v>600</v>
      </c>
      <c r="V2207">
        <v>900</v>
      </c>
      <c r="W2207" t="s">
        <v>437</v>
      </c>
      <c r="X2207" t="s">
        <v>30</v>
      </c>
      <c r="Y2207" s="6">
        <f t="shared" si="143"/>
        <v>662</v>
      </c>
      <c r="Z2207" s="6">
        <f t="shared" si="144"/>
        <v>62</v>
      </c>
      <c r="AA2207" s="6">
        <f t="shared" si="145"/>
        <v>600</v>
      </c>
      <c r="AD2207" s="50">
        <f>Raw[[#This Row],[Net Contractor Cost after rebate]]+Raw[[#This Row],[TotalIncentive]]</f>
        <v>900</v>
      </c>
      <c r="AH2207" s="69">
        <f>Raw[[#This Row],[Contractor Markup]]/Raw[[#This Row],[RegularPrice]]</f>
        <v>0</v>
      </c>
    </row>
    <row r="2208" spans="1:34" hidden="1" x14ac:dyDescent="0.25">
      <c r="A2208">
        <v>51644</v>
      </c>
      <c r="B2208" t="s">
        <v>2454</v>
      </c>
      <c r="C2208">
        <v>4</v>
      </c>
      <c r="F2208" t="s">
        <v>2456</v>
      </c>
      <c r="G2208" t="s">
        <v>1694</v>
      </c>
      <c r="H2208" t="s">
        <v>3145</v>
      </c>
      <c r="I2208" t="s">
        <v>3145</v>
      </c>
      <c r="L2208">
        <v>19.5</v>
      </c>
      <c r="M2208">
        <f t="shared" si="142"/>
        <v>20</v>
      </c>
      <c r="N2208">
        <v>9.3000000000000007</v>
      </c>
      <c r="O2208">
        <v>10</v>
      </c>
      <c r="P2208" s="46" t="s">
        <v>27</v>
      </c>
      <c r="Q2208" t="s">
        <v>28</v>
      </c>
      <c r="R2208">
        <v>2480</v>
      </c>
      <c r="S2208">
        <v>884</v>
      </c>
      <c r="T2208">
        <v>2.66</v>
      </c>
      <c r="U2208">
        <v>600</v>
      </c>
      <c r="V2208">
        <v>1596</v>
      </c>
      <c r="W2208" t="s">
        <v>437</v>
      </c>
      <c r="X2208" t="s">
        <v>30</v>
      </c>
      <c r="Y2208" s="6">
        <f t="shared" si="143"/>
        <v>932.33082706766913</v>
      </c>
      <c r="Z2208" s="6">
        <f t="shared" si="144"/>
        <v>332.33082706766913</v>
      </c>
      <c r="AA2208" s="6">
        <f t="shared" si="145"/>
        <v>600</v>
      </c>
      <c r="AD2208" s="50">
        <f>Raw[[#This Row],[Net Contractor Cost after rebate]]+Raw[[#This Row],[TotalIncentive]]</f>
        <v>1596</v>
      </c>
      <c r="AH2208" s="69">
        <f>Raw[[#This Row],[Contractor Markup]]/Raw[[#This Row],[RegularPrice]]</f>
        <v>0</v>
      </c>
    </row>
    <row r="2209" spans="1:34" hidden="1" x14ac:dyDescent="0.25">
      <c r="A2209">
        <v>51644</v>
      </c>
      <c r="B2209" t="s">
        <v>2454</v>
      </c>
      <c r="C2209">
        <v>5</v>
      </c>
      <c r="F2209" t="s">
        <v>2457</v>
      </c>
      <c r="G2209" t="s">
        <v>1621</v>
      </c>
      <c r="H2209" t="s">
        <v>3145</v>
      </c>
      <c r="I2209" t="s">
        <v>3145</v>
      </c>
      <c r="L2209">
        <v>20</v>
      </c>
      <c r="M2209">
        <f t="shared" si="142"/>
        <v>20</v>
      </c>
      <c r="N2209">
        <v>11.05</v>
      </c>
      <c r="O2209">
        <v>11</v>
      </c>
      <c r="P2209" s="46" t="s">
        <v>27</v>
      </c>
      <c r="Q2209" t="s">
        <v>28</v>
      </c>
      <c r="R2209">
        <v>1026</v>
      </c>
      <c r="S2209">
        <v>126</v>
      </c>
      <c r="T2209">
        <v>1.5</v>
      </c>
      <c r="U2209">
        <v>600</v>
      </c>
      <c r="V2209">
        <v>900</v>
      </c>
      <c r="W2209" t="s">
        <v>449</v>
      </c>
      <c r="X2209" t="s">
        <v>30</v>
      </c>
      <c r="Y2209" s="6">
        <f t="shared" si="143"/>
        <v>684</v>
      </c>
      <c r="Z2209" s="6">
        <f t="shared" si="144"/>
        <v>84</v>
      </c>
      <c r="AA2209" s="6">
        <f t="shared" si="145"/>
        <v>600</v>
      </c>
      <c r="AD2209" s="50">
        <f>Raw[[#This Row],[Net Contractor Cost after rebate]]+Raw[[#This Row],[TotalIncentive]]</f>
        <v>900</v>
      </c>
      <c r="AH2209" s="69">
        <f>Raw[[#This Row],[Contractor Markup]]/Raw[[#This Row],[RegularPrice]]</f>
        <v>0</v>
      </c>
    </row>
    <row r="2210" spans="1:34" hidden="1" x14ac:dyDescent="0.25">
      <c r="A2210">
        <v>51644</v>
      </c>
      <c r="B2210" t="s">
        <v>2454</v>
      </c>
      <c r="C2210">
        <v>6</v>
      </c>
      <c r="F2210" t="s">
        <v>2457</v>
      </c>
      <c r="G2210" t="s">
        <v>1621</v>
      </c>
      <c r="H2210" t="s">
        <v>3145</v>
      </c>
      <c r="I2210" t="s">
        <v>3145</v>
      </c>
      <c r="L2210">
        <v>20</v>
      </c>
      <c r="M2210">
        <f t="shared" si="142"/>
        <v>20</v>
      </c>
      <c r="N2210">
        <v>11.05</v>
      </c>
      <c r="O2210">
        <v>11</v>
      </c>
      <c r="P2210" s="46" t="s">
        <v>27</v>
      </c>
      <c r="Q2210" t="s">
        <v>28</v>
      </c>
      <c r="R2210">
        <v>1026</v>
      </c>
      <c r="S2210">
        <v>126</v>
      </c>
      <c r="T2210">
        <v>1.5</v>
      </c>
      <c r="U2210">
        <v>600</v>
      </c>
      <c r="V2210">
        <v>900</v>
      </c>
      <c r="W2210" t="s">
        <v>449</v>
      </c>
      <c r="X2210" t="s">
        <v>30</v>
      </c>
      <c r="Y2210" s="6">
        <f t="shared" si="143"/>
        <v>684</v>
      </c>
      <c r="Z2210" s="6">
        <f t="shared" si="144"/>
        <v>84</v>
      </c>
      <c r="AA2210" s="6">
        <f t="shared" si="145"/>
        <v>600</v>
      </c>
      <c r="AD2210" s="50">
        <f>Raw[[#This Row],[Net Contractor Cost after rebate]]+Raw[[#This Row],[TotalIncentive]]</f>
        <v>900</v>
      </c>
      <c r="AH2210" s="69">
        <f>Raw[[#This Row],[Contractor Markup]]/Raw[[#This Row],[RegularPrice]]</f>
        <v>0</v>
      </c>
    </row>
    <row r="2211" spans="1:34" hidden="1" x14ac:dyDescent="0.25">
      <c r="A2211">
        <v>51644</v>
      </c>
      <c r="B2211" t="s">
        <v>2454</v>
      </c>
      <c r="C2211">
        <v>7</v>
      </c>
      <c r="F2211" t="s">
        <v>2458</v>
      </c>
      <c r="G2211" t="s">
        <v>1621</v>
      </c>
      <c r="H2211" t="s">
        <v>3145</v>
      </c>
      <c r="I2211" t="s">
        <v>3145</v>
      </c>
      <c r="L2211">
        <v>19.5</v>
      </c>
      <c r="M2211">
        <f t="shared" si="142"/>
        <v>20</v>
      </c>
      <c r="N2211">
        <v>9.3000000000000007</v>
      </c>
      <c r="O2211">
        <v>10</v>
      </c>
      <c r="P2211" s="46" t="s">
        <v>27</v>
      </c>
      <c r="Q2211" t="s">
        <v>28</v>
      </c>
      <c r="R2211">
        <v>2580</v>
      </c>
      <c r="S2211">
        <v>984</v>
      </c>
      <c r="T2211">
        <v>2.66</v>
      </c>
      <c r="U2211">
        <v>600</v>
      </c>
      <c r="V2211">
        <v>1596</v>
      </c>
      <c r="W2211" t="s">
        <v>2459</v>
      </c>
      <c r="X2211" t="s">
        <v>30</v>
      </c>
      <c r="Y2211" s="6">
        <f t="shared" si="143"/>
        <v>969.92481203007515</v>
      </c>
      <c r="Z2211" s="6">
        <f t="shared" si="144"/>
        <v>369.92481203007515</v>
      </c>
      <c r="AA2211" s="6">
        <f t="shared" si="145"/>
        <v>600</v>
      </c>
      <c r="AD2211" s="50">
        <f>Raw[[#This Row],[Net Contractor Cost after rebate]]+Raw[[#This Row],[TotalIncentive]]</f>
        <v>1596</v>
      </c>
      <c r="AH2211" s="69">
        <f>Raw[[#This Row],[Contractor Markup]]/Raw[[#This Row],[RegularPrice]]</f>
        <v>0</v>
      </c>
    </row>
    <row r="2212" spans="1:34" hidden="1" x14ac:dyDescent="0.25">
      <c r="A2212">
        <v>51644</v>
      </c>
      <c r="B2212" t="s">
        <v>2454</v>
      </c>
      <c r="C2212">
        <v>8</v>
      </c>
      <c r="F2212" t="s">
        <v>2458</v>
      </c>
      <c r="G2212" t="s">
        <v>1621</v>
      </c>
      <c r="H2212" t="s">
        <v>3145</v>
      </c>
      <c r="I2212" t="s">
        <v>3145</v>
      </c>
      <c r="L2212">
        <v>19.5</v>
      </c>
      <c r="M2212">
        <f t="shared" si="142"/>
        <v>20</v>
      </c>
      <c r="N2212">
        <v>9.3000000000000007</v>
      </c>
      <c r="O2212">
        <v>10</v>
      </c>
      <c r="P2212" s="46" t="s">
        <v>27</v>
      </c>
      <c r="Q2212" t="s">
        <v>28</v>
      </c>
      <c r="R2212">
        <v>2580</v>
      </c>
      <c r="S2212">
        <v>984</v>
      </c>
      <c r="T2212">
        <v>2.66</v>
      </c>
      <c r="U2212">
        <v>600</v>
      </c>
      <c r="V2212">
        <v>1596</v>
      </c>
      <c r="W2212" t="s">
        <v>2459</v>
      </c>
      <c r="X2212" t="s">
        <v>30</v>
      </c>
      <c r="Y2212" s="6">
        <f t="shared" si="143"/>
        <v>969.92481203007515</v>
      </c>
      <c r="Z2212" s="6">
        <f t="shared" si="144"/>
        <v>369.92481203007515</v>
      </c>
      <c r="AA2212" s="6">
        <f t="shared" si="145"/>
        <v>600</v>
      </c>
      <c r="AD2212" s="50">
        <f>Raw[[#This Row],[Net Contractor Cost after rebate]]+Raw[[#This Row],[TotalIncentive]]</f>
        <v>1596</v>
      </c>
      <c r="AH2212" s="69">
        <f>Raw[[#This Row],[Contractor Markup]]/Raw[[#This Row],[RegularPrice]]</f>
        <v>0</v>
      </c>
    </row>
    <row r="2213" spans="1:34" hidden="1" x14ac:dyDescent="0.25">
      <c r="A2213">
        <v>51644</v>
      </c>
      <c r="B2213" t="s">
        <v>2454</v>
      </c>
      <c r="C2213">
        <v>9</v>
      </c>
      <c r="F2213" t="s">
        <v>2460</v>
      </c>
      <c r="G2213" t="s">
        <v>1621</v>
      </c>
      <c r="H2213" t="s">
        <v>3145</v>
      </c>
      <c r="I2213" t="s">
        <v>3145</v>
      </c>
      <c r="L2213">
        <v>20</v>
      </c>
      <c r="M2213">
        <f t="shared" si="142"/>
        <v>20</v>
      </c>
      <c r="N2213">
        <v>11.05</v>
      </c>
      <c r="O2213">
        <v>11</v>
      </c>
      <c r="P2213" s="46" t="s">
        <v>27</v>
      </c>
      <c r="Q2213" t="s">
        <v>28</v>
      </c>
      <c r="R2213">
        <v>993</v>
      </c>
      <c r="S2213">
        <v>93</v>
      </c>
      <c r="T2213">
        <v>1.5</v>
      </c>
      <c r="U2213">
        <v>600</v>
      </c>
      <c r="V2213">
        <v>900</v>
      </c>
      <c r="W2213" t="s">
        <v>107</v>
      </c>
      <c r="X2213" t="s">
        <v>30</v>
      </c>
      <c r="Y2213" s="6">
        <f t="shared" si="143"/>
        <v>662</v>
      </c>
      <c r="Z2213" s="6">
        <f t="shared" si="144"/>
        <v>62</v>
      </c>
      <c r="AA2213" s="6">
        <f t="shared" si="145"/>
        <v>600</v>
      </c>
      <c r="AD2213" s="50">
        <f>Raw[[#This Row],[Net Contractor Cost after rebate]]+Raw[[#This Row],[TotalIncentive]]</f>
        <v>900</v>
      </c>
      <c r="AH2213" s="69">
        <f>Raw[[#This Row],[Contractor Markup]]/Raw[[#This Row],[RegularPrice]]</f>
        <v>0</v>
      </c>
    </row>
    <row r="2214" spans="1:34" hidden="1" x14ac:dyDescent="0.25">
      <c r="A2214">
        <v>51644</v>
      </c>
      <c r="B2214" t="s">
        <v>2454</v>
      </c>
      <c r="C2214">
        <v>10</v>
      </c>
      <c r="F2214" t="s">
        <v>2461</v>
      </c>
      <c r="G2214" t="s">
        <v>1621</v>
      </c>
      <c r="H2214" t="s">
        <v>3145</v>
      </c>
      <c r="I2214" t="s">
        <v>3145</v>
      </c>
      <c r="L2214">
        <v>20</v>
      </c>
      <c r="M2214">
        <f t="shared" si="142"/>
        <v>20</v>
      </c>
      <c r="N2214">
        <v>11.05</v>
      </c>
      <c r="O2214">
        <v>11</v>
      </c>
      <c r="P2214" s="46" t="s">
        <v>27</v>
      </c>
      <c r="Q2214" t="s">
        <v>28</v>
      </c>
      <c r="R2214">
        <v>993</v>
      </c>
      <c r="S2214">
        <v>93</v>
      </c>
      <c r="T2214">
        <v>1.5</v>
      </c>
      <c r="U2214">
        <v>600</v>
      </c>
      <c r="V2214">
        <v>900</v>
      </c>
      <c r="W2214" t="s">
        <v>323</v>
      </c>
      <c r="X2214" t="s">
        <v>30</v>
      </c>
      <c r="Y2214" s="6">
        <f t="shared" si="143"/>
        <v>662</v>
      </c>
      <c r="Z2214" s="6">
        <f t="shared" si="144"/>
        <v>62</v>
      </c>
      <c r="AA2214" s="6">
        <f t="shared" si="145"/>
        <v>600</v>
      </c>
      <c r="AD2214" s="50">
        <f>Raw[[#This Row],[Net Contractor Cost after rebate]]+Raw[[#This Row],[TotalIncentive]]</f>
        <v>900</v>
      </c>
      <c r="AH2214" s="69">
        <f>Raw[[#This Row],[Contractor Markup]]/Raw[[#This Row],[RegularPrice]]</f>
        <v>0</v>
      </c>
    </row>
    <row r="2215" spans="1:34" hidden="1" x14ac:dyDescent="0.25">
      <c r="A2215">
        <v>51644</v>
      </c>
      <c r="B2215" t="s">
        <v>2454</v>
      </c>
      <c r="C2215">
        <v>11</v>
      </c>
      <c r="F2215" t="s">
        <v>2461</v>
      </c>
      <c r="G2215" t="s">
        <v>1621</v>
      </c>
      <c r="H2215" t="s">
        <v>3145</v>
      </c>
      <c r="I2215" t="s">
        <v>3145</v>
      </c>
      <c r="L2215">
        <v>21.5</v>
      </c>
      <c r="M2215">
        <f t="shared" si="142"/>
        <v>22</v>
      </c>
      <c r="N2215">
        <v>12.05</v>
      </c>
      <c r="O2215">
        <v>12</v>
      </c>
      <c r="P2215" s="46" t="s">
        <v>27</v>
      </c>
      <c r="Q2215" t="s">
        <v>28</v>
      </c>
      <c r="R2215">
        <v>740</v>
      </c>
      <c r="S2215">
        <v>140</v>
      </c>
      <c r="T2215">
        <v>1</v>
      </c>
      <c r="U2215">
        <v>600</v>
      </c>
      <c r="V2215">
        <v>600</v>
      </c>
      <c r="W2215" t="s">
        <v>323</v>
      </c>
      <c r="X2215" t="s">
        <v>30</v>
      </c>
      <c r="Y2215" s="6">
        <f t="shared" si="143"/>
        <v>740</v>
      </c>
      <c r="Z2215" s="6">
        <f t="shared" si="144"/>
        <v>140</v>
      </c>
      <c r="AA2215" s="6">
        <f t="shared" si="145"/>
        <v>600</v>
      </c>
      <c r="AD2215" s="50">
        <f>Raw[[#This Row],[Net Contractor Cost after rebate]]+Raw[[#This Row],[TotalIncentive]]</f>
        <v>600</v>
      </c>
      <c r="AH2215" s="69">
        <f>Raw[[#This Row],[Contractor Markup]]/Raw[[#This Row],[RegularPrice]]</f>
        <v>0</v>
      </c>
    </row>
    <row r="2216" spans="1:34" hidden="1" x14ac:dyDescent="0.25">
      <c r="A2216">
        <v>51644</v>
      </c>
      <c r="B2216" t="s">
        <v>2454</v>
      </c>
      <c r="C2216">
        <v>12</v>
      </c>
      <c r="F2216" t="s">
        <v>2462</v>
      </c>
      <c r="G2216" t="s">
        <v>1848</v>
      </c>
      <c r="H2216" t="s">
        <v>3145</v>
      </c>
      <c r="I2216" t="s">
        <v>3145</v>
      </c>
      <c r="L2216">
        <v>23.5</v>
      </c>
      <c r="M2216">
        <f t="shared" si="142"/>
        <v>24</v>
      </c>
      <c r="N2216">
        <v>13.95</v>
      </c>
      <c r="O2216">
        <v>12</v>
      </c>
      <c r="P2216" s="46" t="s">
        <v>27</v>
      </c>
      <c r="Q2216" t="s">
        <v>28</v>
      </c>
      <c r="R2216">
        <v>727</v>
      </c>
      <c r="S2216">
        <v>277</v>
      </c>
      <c r="T2216">
        <v>0.75</v>
      </c>
      <c r="U2216">
        <v>600</v>
      </c>
      <c r="V2216">
        <v>450</v>
      </c>
      <c r="W2216" t="s">
        <v>367</v>
      </c>
      <c r="X2216" t="s">
        <v>30</v>
      </c>
      <c r="Y2216" s="6">
        <f t="shared" si="143"/>
        <v>969.33333333333337</v>
      </c>
      <c r="Z2216" s="6">
        <f t="shared" si="144"/>
        <v>369.33333333333331</v>
      </c>
      <c r="AA2216" s="6">
        <f t="shared" si="145"/>
        <v>600</v>
      </c>
      <c r="AD2216" s="50">
        <f>Raw[[#This Row],[Net Contractor Cost after rebate]]+Raw[[#This Row],[TotalIncentive]]</f>
        <v>450</v>
      </c>
      <c r="AH2216" s="69">
        <f>Raw[[#This Row],[Contractor Markup]]/Raw[[#This Row],[RegularPrice]]</f>
        <v>0</v>
      </c>
    </row>
    <row r="2217" spans="1:34" hidden="1" x14ac:dyDescent="0.25">
      <c r="A2217">
        <v>51644</v>
      </c>
      <c r="B2217" t="s">
        <v>2454</v>
      </c>
      <c r="C2217">
        <v>13</v>
      </c>
      <c r="F2217" t="s">
        <v>2463</v>
      </c>
      <c r="G2217" t="s">
        <v>1848</v>
      </c>
      <c r="H2217" t="s">
        <v>3146</v>
      </c>
      <c r="I2217" t="s">
        <v>3146</v>
      </c>
      <c r="L2217">
        <v>15</v>
      </c>
      <c r="M2217">
        <f t="shared" si="142"/>
        <v>15</v>
      </c>
      <c r="N2217">
        <v>12.5</v>
      </c>
      <c r="O2217">
        <v>9</v>
      </c>
      <c r="P2217" s="46" t="s">
        <v>51</v>
      </c>
      <c r="Q2217" t="s">
        <v>100</v>
      </c>
      <c r="R2217">
        <v>3132</v>
      </c>
      <c r="S2217">
        <v>1971</v>
      </c>
      <c r="T2217">
        <v>3.87</v>
      </c>
      <c r="U2217">
        <v>300</v>
      </c>
      <c r="V2217">
        <v>1161</v>
      </c>
      <c r="W2217" t="s">
        <v>309</v>
      </c>
      <c r="X2217" t="s">
        <v>30</v>
      </c>
      <c r="Y2217" s="6">
        <f t="shared" si="143"/>
        <v>809.30232558139528</v>
      </c>
      <c r="Z2217" s="6">
        <f t="shared" si="144"/>
        <v>509.30232558139534</v>
      </c>
      <c r="AA2217" s="6">
        <f t="shared" si="145"/>
        <v>299.99999999999994</v>
      </c>
      <c r="AD2217" s="50">
        <f>Raw[[#This Row],[Net Contractor Cost after rebate]]+Raw[[#This Row],[TotalIncentive]]</f>
        <v>1161</v>
      </c>
      <c r="AH2217" s="69">
        <f>Raw[[#This Row],[Contractor Markup]]/Raw[[#This Row],[RegularPrice]]</f>
        <v>0</v>
      </c>
    </row>
    <row r="2218" spans="1:34" hidden="1" x14ac:dyDescent="0.25">
      <c r="A2218">
        <v>51644</v>
      </c>
      <c r="B2218" t="s">
        <v>2454</v>
      </c>
      <c r="C2218">
        <v>14</v>
      </c>
      <c r="F2218" t="s">
        <v>2464</v>
      </c>
      <c r="G2218" t="s">
        <v>1848</v>
      </c>
      <c r="H2218" t="s">
        <v>3145</v>
      </c>
      <c r="I2218" t="s">
        <v>3145</v>
      </c>
      <c r="L2218">
        <v>20</v>
      </c>
      <c r="M2218">
        <f t="shared" si="142"/>
        <v>20</v>
      </c>
      <c r="N2218">
        <v>11.05</v>
      </c>
      <c r="O2218">
        <v>11</v>
      </c>
      <c r="P2218" s="46" t="s">
        <v>27</v>
      </c>
      <c r="Q2218" t="s">
        <v>28</v>
      </c>
      <c r="R2218">
        <v>1026</v>
      </c>
      <c r="S2218">
        <v>126</v>
      </c>
      <c r="T2218">
        <v>1.5</v>
      </c>
      <c r="U2218">
        <v>600</v>
      </c>
      <c r="V2218">
        <v>900</v>
      </c>
      <c r="W2218" t="s">
        <v>872</v>
      </c>
      <c r="X2218" t="s">
        <v>30</v>
      </c>
      <c r="Y2218" s="6">
        <f t="shared" si="143"/>
        <v>684</v>
      </c>
      <c r="Z2218" s="6">
        <f t="shared" si="144"/>
        <v>84</v>
      </c>
      <c r="AA2218" s="6">
        <f t="shared" si="145"/>
        <v>600</v>
      </c>
      <c r="AD2218" s="50">
        <f>Raw[[#This Row],[Net Contractor Cost after rebate]]+Raw[[#This Row],[TotalIncentive]]</f>
        <v>900</v>
      </c>
      <c r="AH2218" s="69">
        <f>Raw[[#This Row],[Contractor Markup]]/Raw[[#This Row],[RegularPrice]]</f>
        <v>0</v>
      </c>
    </row>
    <row r="2219" spans="1:34" hidden="1" x14ac:dyDescent="0.25">
      <c r="A2219">
        <v>51644</v>
      </c>
      <c r="B2219" t="s">
        <v>2454</v>
      </c>
      <c r="C2219">
        <v>15</v>
      </c>
      <c r="F2219" t="s">
        <v>2465</v>
      </c>
      <c r="G2219" t="s">
        <v>1848</v>
      </c>
      <c r="H2219" t="s">
        <v>3145</v>
      </c>
      <c r="I2219" t="s">
        <v>3145</v>
      </c>
      <c r="L2219">
        <v>20</v>
      </c>
      <c r="M2219">
        <f t="shared" si="142"/>
        <v>20</v>
      </c>
      <c r="N2219">
        <v>11.05</v>
      </c>
      <c r="O2219">
        <v>11</v>
      </c>
      <c r="P2219" s="46" t="s">
        <v>27</v>
      </c>
      <c r="Q2219" t="s">
        <v>28</v>
      </c>
      <c r="R2219">
        <v>1026</v>
      </c>
      <c r="S2219">
        <v>126</v>
      </c>
      <c r="T2219">
        <v>1.5</v>
      </c>
      <c r="U2219">
        <v>600</v>
      </c>
      <c r="V2219">
        <v>900</v>
      </c>
      <c r="W2219" t="s">
        <v>556</v>
      </c>
      <c r="X2219" t="s">
        <v>30</v>
      </c>
      <c r="Y2219" s="6">
        <f t="shared" si="143"/>
        <v>684</v>
      </c>
      <c r="Z2219" s="6">
        <f t="shared" si="144"/>
        <v>84</v>
      </c>
      <c r="AA2219" s="6">
        <f t="shared" si="145"/>
        <v>600</v>
      </c>
      <c r="AD2219" s="50">
        <f>Raw[[#This Row],[Net Contractor Cost after rebate]]+Raw[[#This Row],[TotalIncentive]]</f>
        <v>900</v>
      </c>
      <c r="AH2219" s="69">
        <f>Raw[[#This Row],[Contractor Markup]]/Raw[[#This Row],[RegularPrice]]</f>
        <v>0</v>
      </c>
    </row>
    <row r="2220" spans="1:34" hidden="1" x14ac:dyDescent="0.25">
      <c r="A2220">
        <v>51644</v>
      </c>
      <c r="B2220" t="s">
        <v>2454</v>
      </c>
      <c r="C2220">
        <v>16</v>
      </c>
      <c r="F2220" t="s">
        <v>2466</v>
      </c>
      <c r="G2220" t="s">
        <v>1848</v>
      </c>
      <c r="H2220" t="s">
        <v>3145</v>
      </c>
      <c r="I2220" t="s">
        <v>3145</v>
      </c>
      <c r="L2220">
        <v>20</v>
      </c>
      <c r="M2220">
        <f t="shared" si="142"/>
        <v>20</v>
      </c>
      <c r="N2220">
        <v>11.05</v>
      </c>
      <c r="O2220">
        <v>11</v>
      </c>
      <c r="P2220" s="46" t="s">
        <v>27</v>
      </c>
      <c r="Q2220" t="s">
        <v>28</v>
      </c>
      <c r="R2220">
        <v>1026</v>
      </c>
      <c r="S2220">
        <v>126</v>
      </c>
      <c r="T2220">
        <v>1.5</v>
      </c>
      <c r="U2220">
        <v>600</v>
      </c>
      <c r="V2220">
        <v>900</v>
      </c>
      <c r="W2220" t="s">
        <v>736</v>
      </c>
      <c r="X2220" t="s">
        <v>30</v>
      </c>
      <c r="Y2220" s="6">
        <f t="shared" si="143"/>
        <v>684</v>
      </c>
      <c r="Z2220" s="6">
        <f t="shared" si="144"/>
        <v>84</v>
      </c>
      <c r="AA2220" s="6">
        <f t="shared" si="145"/>
        <v>600</v>
      </c>
      <c r="AD2220" s="50">
        <f>Raw[[#This Row],[Net Contractor Cost after rebate]]+Raw[[#This Row],[TotalIncentive]]</f>
        <v>900</v>
      </c>
      <c r="AH2220" s="69">
        <f>Raw[[#This Row],[Contractor Markup]]/Raw[[#This Row],[RegularPrice]]</f>
        <v>0</v>
      </c>
    </row>
    <row r="2221" spans="1:34" hidden="1" x14ac:dyDescent="0.25">
      <c r="A2221">
        <v>51644</v>
      </c>
      <c r="B2221" t="s">
        <v>2454</v>
      </c>
      <c r="C2221">
        <v>17</v>
      </c>
      <c r="F2221" t="s">
        <v>2467</v>
      </c>
      <c r="G2221" t="s">
        <v>1848</v>
      </c>
      <c r="H2221" t="s">
        <v>3145</v>
      </c>
      <c r="I2221" t="s">
        <v>3145</v>
      </c>
      <c r="L2221">
        <v>19.7</v>
      </c>
      <c r="M2221">
        <f t="shared" si="142"/>
        <v>20</v>
      </c>
      <c r="N2221">
        <v>10.5</v>
      </c>
      <c r="O2221">
        <v>10.3</v>
      </c>
      <c r="P2221" s="46" t="s">
        <v>27</v>
      </c>
      <c r="Q2221" t="s">
        <v>28</v>
      </c>
      <c r="R2221">
        <v>3073</v>
      </c>
      <c r="S2221">
        <v>727</v>
      </c>
      <c r="T2221">
        <v>3.91</v>
      </c>
      <c r="U2221">
        <v>600</v>
      </c>
      <c r="V2221">
        <v>2346</v>
      </c>
      <c r="W2221" t="s">
        <v>674</v>
      </c>
      <c r="X2221" t="s">
        <v>30</v>
      </c>
      <c r="Y2221" s="6">
        <f t="shared" si="143"/>
        <v>785.93350383631707</v>
      </c>
      <c r="Z2221" s="6">
        <f t="shared" si="144"/>
        <v>185.93350383631713</v>
      </c>
      <c r="AA2221" s="6">
        <f t="shared" si="145"/>
        <v>600</v>
      </c>
      <c r="AD2221" s="50">
        <f>Raw[[#This Row],[Net Contractor Cost after rebate]]+Raw[[#This Row],[TotalIncentive]]</f>
        <v>2346</v>
      </c>
      <c r="AH2221" s="69">
        <f>Raw[[#This Row],[Contractor Markup]]/Raw[[#This Row],[RegularPrice]]</f>
        <v>0</v>
      </c>
    </row>
    <row r="2222" spans="1:34" hidden="1" x14ac:dyDescent="0.25">
      <c r="A2222">
        <v>51644</v>
      </c>
      <c r="B2222" t="s">
        <v>2454</v>
      </c>
      <c r="C2222">
        <v>18</v>
      </c>
      <c r="F2222" t="s">
        <v>2468</v>
      </c>
      <c r="G2222" t="s">
        <v>1848</v>
      </c>
      <c r="H2222" t="s">
        <v>3145</v>
      </c>
      <c r="I2222" t="s">
        <v>3145</v>
      </c>
      <c r="L2222">
        <v>19</v>
      </c>
      <c r="M2222">
        <f t="shared" si="142"/>
        <v>19</v>
      </c>
      <c r="N2222">
        <v>12.7</v>
      </c>
      <c r="O2222">
        <v>10</v>
      </c>
      <c r="P2222" s="46" t="s">
        <v>27</v>
      </c>
      <c r="Q2222" t="s">
        <v>28</v>
      </c>
      <c r="R2222">
        <v>2067</v>
      </c>
      <c r="S2222">
        <v>969</v>
      </c>
      <c r="T2222">
        <v>1.83</v>
      </c>
      <c r="U2222">
        <v>600</v>
      </c>
      <c r="V2222">
        <v>1098</v>
      </c>
      <c r="W2222" t="s">
        <v>369</v>
      </c>
      <c r="X2222" t="s">
        <v>30</v>
      </c>
      <c r="Y2222" s="6">
        <f t="shared" si="143"/>
        <v>1129.5081967213114</v>
      </c>
      <c r="Z2222" s="6">
        <f t="shared" si="144"/>
        <v>529.50819672131149</v>
      </c>
      <c r="AA2222" s="6">
        <f t="shared" si="145"/>
        <v>599.99999999999989</v>
      </c>
      <c r="AD2222" s="50">
        <f>Raw[[#This Row],[Net Contractor Cost after rebate]]+Raw[[#This Row],[TotalIncentive]]</f>
        <v>1098</v>
      </c>
      <c r="AH2222" s="69">
        <f>Raw[[#This Row],[Contractor Markup]]/Raw[[#This Row],[RegularPrice]]</f>
        <v>0</v>
      </c>
    </row>
    <row r="2223" spans="1:34" hidden="1" x14ac:dyDescent="0.25">
      <c r="A2223">
        <v>51644</v>
      </c>
      <c r="B2223" t="s">
        <v>2454</v>
      </c>
      <c r="C2223">
        <v>19</v>
      </c>
      <c r="F2223" t="s">
        <v>2469</v>
      </c>
      <c r="G2223" t="s">
        <v>1848</v>
      </c>
      <c r="H2223" t="s">
        <v>3145</v>
      </c>
      <c r="I2223" t="s">
        <v>3145</v>
      </c>
      <c r="L2223">
        <v>20</v>
      </c>
      <c r="M2223">
        <f t="shared" si="142"/>
        <v>20</v>
      </c>
      <c r="N2223">
        <v>12.5</v>
      </c>
      <c r="O2223">
        <v>10</v>
      </c>
      <c r="P2223" s="46" t="s">
        <v>27</v>
      </c>
      <c r="Q2223" t="s">
        <v>28</v>
      </c>
      <c r="R2223">
        <v>2273</v>
      </c>
      <c r="S2223">
        <v>1223</v>
      </c>
      <c r="T2223">
        <v>1.75</v>
      </c>
      <c r="U2223">
        <v>600</v>
      </c>
      <c r="V2223">
        <v>1050</v>
      </c>
      <c r="W2223" t="s">
        <v>1988</v>
      </c>
      <c r="X2223" t="s">
        <v>30</v>
      </c>
      <c r="Y2223" s="6">
        <f t="shared" si="143"/>
        <v>1298.8571428571429</v>
      </c>
      <c r="Z2223" s="6">
        <f t="shared" si="144"/>
        <v>698.85714285714289</v>
      </c>
      <c r="AA2223" s="6">
        <f t="shared" si="145"/>
        <v>600</v>
      </c>
      <c r="AD2223" s="50">
        <f>Raw[[#This Row],[Net Contractor Cost after rebate]]+Raw[[#This Row],[TotalIncentive]]</f>
        <v>1050</v>
      </c>
      <c r="AH2223" s="69">
        <f>Raw[[#This Row],[Contractor Markup]]/Raw[[#This Row],[RegularPrice]]</f>
        <v>0</v>
      </c>
    </row>
    <row r="2224" spans="1:34" hidden="1" x14ac:dyDescent="0.25">
      <c r="A2224">
        <v>51644</v>
      </c>
      <c r="B2224" t="s">
        <v>2454</v>
      </c>
      <c r="C2224">
        <v>20</v>
      </c>
      <c r="F2224" t="s">
        <v>2470</v>
      </c>
      <c r="G2224" t="s">
        <v>1896</v>
      </c>
      <c r="H2224" t="s">
        <v>3145</v>
      </c>
      <c r="I2224" t="s">
        <v>3145</v>
      </c>
      <c r="L2224">
        <v>20</v>
      </c>
      <c r="M2224">
        <f t="shared" si="142"/>
        <v>20</v>
      </c>
      <c r="N2224">
        <v>11.05</v>
      </c>
      <c r="O2224">
        <v>11</v>
      </c>
      <c r="P2224" s="46" t="s">
        <v>27</v>
      </c>
      <c r="Q2224" t="s">
        <v>28</v>
      </c>
      <c r="R2224">
        <v>1026</v>
      </c>
      <c r="S2224">
        <v>126</v>
      </c>
      <c r="T2224">
        <v>1.5</v>
      </c>
      <c r="U2224">
        <v>600</v>
      </c>
      <c r="V2224">
        <v>900</v>
      </c>
      <c r="W2224" t="s">
        <v>214</v>
      </c>
      <c r="X2224" t="s">
        <v>30</v>
      </c>
      <c r="Y2224" s="6">
        <f t="shared" si="143"/>
        <v>684</v>
      </c>
      <c r="Z2224" s="6">
        <f t="shared" si="144"/>
        <v>84</v>
      </c>
      <c r="AA2224" s="6">
        <f t="shared" si="145"/>
        <v>600</v>
      </c>
      <c r="AD2224" s="50">
        <f>Raw[[#This Row],[Net Contractor Cost after rebate]]+Raw[[#This Row],[TotalIncentive]]</f>
        <v>900</v>
      </c>
      <c r="AH2224" s="69">
        <f>Raw[[#This Row],[Contractor Markup]]/Raw[[#This Row],[RegularPrice]]</f>
        <v>0</v>
      </c>
    </row>
    <row r="2225" spans="1:34" hidden="1" x14ac:dyDescent="0.25">
      <c r="A2225">
        <v>51644</v>
      </c>
      <c r="B2225" t="s">
        <v>2454</v>
      </c>
      <c r="C2225">
        <v>21</v>
      </c>
      <c r="F2225" t="s">
        <v>2471</v>
      </c>
      <c r="G2225" t="s">
        <v>1896</v>
      </c>
      <c r="H2225" t="s">
        <v>3145</v>
      </c>
      <c r="I2225" t="s">
        <v>3145</v>
      </c>
      <c r="L2225">
        <v>17.5</v>
      </c>
      <c r="M2225">
        <f t="shared" si="142"/>
        <v>18</v>
      </c>
      <c r="N2225">
        <v>9.4499999999999993</v>
      </c>
      <c r="O2225">
        <v>10</v>
      </c>
      <c r="P2225" s="46" t="s">
        <v>27</v>
      </c>
      <c r="Q2225" t="s">
        <v>65</v>
      </c>
      <c r="R2225">
        <v>3454</v>
      </c>
      <c r="S2225">
        <v>1249</v>
      </c>
      <c r="T2225">
        <v>4.41</v>
      </c>
      <c r="U2225">
        <v>500</v>
      </c>
      <c r="V2225">
        <v>2205</v>
      </c>
      <c r="W2225" t="s">
        <v>1765</v>
      </c>
      <c r="X2225" t="s">
        <v>30</v>
      </c>
      <c r="Y2225" s="6">
        <f t="shared" si="143"/>
        <v>783.21995464852603</v>
      </c>
      <c r="Z2225" s="6">
        <f t="shared" si="144"/>
        <v>283.21995464852608</v>
      </c>
      <c r="AA2225" s="6">
        <f t="shared" si="145"/>
        <v>499.99999999999994</v>
      </c>
      <c r="AD2225" s="50">
        <f>Raw[[#This Row],[Net Contractor Cost after rebate]]+Raw[[#This Row],[TotalIncentive]]</f>
        <v>2205</v>
      </c>
      <c r="AH2225" s="69">
        <f>Raw[[#This Row],[Contractor Markup]]/Raw[[#This Row],[RegularPrice]]</f>
        <v>0</v>
      </c>
    </row>
    <row r="2226" spans="1:34" hidden="1" x14ac:dyDescent="0.25">
      <c r="A2226">
        <v>51644</v>
      </c>
      <c r="B2226" t="s">
        <v>2454</v>
      </c>
      <c r="C2226">
        <v>22</v>
      </c>
      <c r="F2226" t="s">
        <v>2471</v>
      </c>
      <c r="G2226" t="s">
        <v>1896</v>
      </c>
      <c r="H2226" t="s">
        <v>3145</v>
      </c>
      <c r="I2226" t="s">
        <v>3145</v>
      </c>
      <c r="L2226">
        <v>17.100000000000001</v>
      </c>
      <c r="M2226">
        <f t="shared" si="142"/>
        <v>18</v>
      </c>
      <c r="N2226">
        <v>11.2</v>
      </c>
      <c r="O2226">
        <v>10.9</v>
      </c>
      <c r="P2226" s="46" t="s">
        <v>27</v>
      </c>
      <c r="Q2226" t="s">
        <v>65</v>
      </c>
      <c r="R2226">
        <v>4010</v>
      </c>
      <c r="S2226">
        <v>1510</v>
      </c>
      <c r="T2226">
        <v>5</v>
      </c>
      <c r="U2226">
        <v>500</v>
      </c>
      <c r="V2226">
        <v>2500</v>
      </c>
      <c r="W2226" t="s">
        <v>1765</v>
      </c>
      <c r="X2226" t="s">
        <v>30</v>
      </c>
      <c r="Y2226" s="6">
        <f t="shared" si="143"/>
        <v>802</v>
      </c>
      <c r="Z2226" s="6">
        <f t="shared" si="144"/>
        <v>302</v>
      </c>
      <c r="AA2226" s="6">
        <f t="shared" si="145"/>
        <v>500</v>
      </c>
      <c r="AD2226" s="50">
        <f>Raw[[#This Row],[Net Contractor Cost after rebate]]+Raw[[#This Row],[TotalIncentive]]</f>
        <v>2500</v>
      </c>
      <c r="AH2226" s="69">
        <f>Raw[[#This Row],[Contractor Markup]]/Raw[[#This Row],[RegularPrice]]</f>
        <v>0</v>
      </c>
    </row>
    <row r="2227" spans="1:34" hidden="1" x14ac:dyDescent="0.25">
      <c r="A2227">
        <v>51644</v>
      </c>
      <c r="B2227" t="s">
        <v>2454</v>
      </c>
      <c r="C2227">
        <v>23</v>
      </c>
      <c r="F2227" t="s">
        <v>2472</v>
      </c>
      <c r="G2227" t="s">
        <v>2012</v>
      </c>
      <c r="H2227" t="s">
        <v>3145</v>
      </c>
      <c r="I2227" t="s">
        <v>3145</v>
      </c>
      <c r="L2227">
        <v>17.100000000000001</v>
      </c>
      <c r="M2227">
        <f t="shared" si="142"/>
        <v>18</v>
      </c>
      <c r="N2227">
        <v>11.2</v>
      </c>
      <c r="O2227">
        <v>10.9</v>
      </c>
      <c r="P2227" s="46" t="s">
        <v>27</v>
      </c>
      <c r="Q2227" t="s">
        <v>65</v>
      </c>
      <c r="R2227">
        <v>4010</v>
      </c>
      <c r="S2227">
        <v>1510</v>
      </c>
      <c r="T2227">
        <v>5</v>
      </c>
      <c r="U2227">
        <v>500</v>
      </c>
      <c r="V2227">
        <v>2500</v>
      </c>
      <c r="W2227" t="s">
        <v>107</v>
      </c>
      <c r="X2227" t="s">
        <v>30</v>
      </c>
      <c r="Y2227" s="6">
        <f t="shared" si="143"/>
        <v>802</v>
      </c>
      <c r="Z2227" s="6">
        <f t="shared" si="144"/>
        <v>302</v>
      </c>
      <c r="AA2227" s="6">
        <f t="shared" si="145"/>
        <v>500</v>
      </c>
      <c r="AD2227" s="50">
        <f>Raw[[#This Row],[Net Contractor Cost after rebate]]+Raw[[#This Row],[TotalIncentive]]</f>
        <v>2500</v>
      </c>
      <c r="AH2227" s="69">
        <f>Raw[[#This Row],[Contractor Markup]]/Raw[[#This Row],[RegularPrice]]</f>
        <v>0</v>
      </c>
    </row>
    <row r="2228" spans="1:34" hidden="1" x14ac:dyDescent="0.25">
      <c r="A2228">
        <v>51644</v>
      </c>
      <c r="B2228" t="s">
        <v>2454</v>
      </c>
      <c r="C2228">
        <v>24</v>
      </c>
      <c r="F2228" t="s">
        <v>2473</v>
      </c>
      <c r="G2228" t="s">
        <v>172</v>
      </c>
      <c r="H2228" t="s">
        <v>3145</v>
      </c>
      <c r="I2228" t="s">
        <v>3145</v>
      </c>
      <c r="L2228">
        <v>19</v>
      </c>
      <c r="M2228">
        <f t="shared" si="142"/>
        <v>19</v>
      </c>
      <c r="N2228">
        <v>9.3000000000000007</v>
      </c>
      <c r="O2228">
        <v>10.199999999999999</v>
      </c>
      <c r="P2228" s="46" t="s">
        <v>27</v>
      </c>
      <c r="Q2228" t="s">
        <v>28</v>
      </c>
      <c r="R2228">
        <v>4263</v>
      </c>
      <c r="S2228">
        <v>2463</v>
      </c>
      <c r="T2228">
        <v>3</v>
      </c>
      <c r="U2228">
        <v>600</v>
      </c>
      <c r="V2228">
        <v>1800</v>
      </c>
      <c r="W2228" t="s">
        <v>659</v>
      </c>
      <c r="X2228" t="s">
        <v>30</v>
      </c>
      <c r="Y2228" s="6">
        <f t="shared" si="143"/>
        <v>1421</v>
      </c>
      <c r="Z2228" s="6">
        <f t="shared" si="144"/>
        <v>821</v>
      </c>
      <c r="AA2228" s="6">
        <f t="shared" si="145"/>
        <v>600</v>
      </c>
      <c r="AD2228" s="50">
        <f>Raw[[#This Row],[Net Contractor Cost after rebate]]+Raw[[#This Row],[TotalIncentive]]</f>
        <v>1800</v>
      </c>
      <c r="AH2228" s="69">
        <f>Raw[[#This Row],[Contractor Markup]]/Raw[[#This Row],[RegularPrice]]</f>
        <v>0</v>
      </c>
    </row>
    <row r="2229" spans="1:34" hidden="1" x14ac:dyDescent="0.25">
      <c r="A2229">
        <v>51644</v>
      </c>
      <c r="B2229" t="s">
        <v>2454</v>
      </c>
      <c r="C2229">
        <v>25</v>
      </c>
      <c r="F2229" t="s">
        <v>2474</v>
      </c>
      <c r="G2229" t="s">
        <v>1614</v>
      </c>
      <c r="H2229" t="s">
        <v>3146</v>
      </c>
      <c r="I2229" t="s">
        <v>3146</v>
      </c>
      <c r="L2229">
        <v>15</v>
      </c>
      <c r="M2229">
        <f t="shared" si="142"/>
        <v>15</v>
      </c>
      <c r="N2229">
        <v>12.5</v>
      </c>
      <c r="O2229">
        <v>9</v>
      </c>
      <c r="P2229" s="46" t="s">
        <v>51</v>
      </c>
      <c r="Q2229" t="s">
        <v>100</v>
      </c>
      <c r="R2229">
        <v>2490</v>
      </c>
      <c r="S2229">
        <v>1617</v>
      </c>
      <c r="T2229">
        <v>2.91</v>
      </c>
      <c r="U2229">
        <v>300</v>
      </c>
      <c r="V2229">
        <v>873</v>
      </c>
      <c r="W2229" t="s">
        <v>942</v>
      </c>
      <c r="X2229" t="s">
        <v>30</v>
      </c>
      <c r="Y2229" s="6">
        <f t="shared" si="143"/>
        <v>855.67010309278351</v>
      </c>
      <c r="Z2229" s="6">
        <f t="shared" si="144"/>
        <v>555.67010309278351</v>
      </c>
      <c r="AA2229" s="6">
        <f t="shared" si="145"/>
        <v>300</v>
      </c>
      <c r="AD2229" s="50">
        <f>Raw[[#This Row],[Net Contractor Cost after rebate]]+Raw[[#This Row],[TotalIncentive]]</f>
        <v>873</v>
      </c>
      <c r="AH2229" s="69">
        <f>Raw[[#This Row],[Contractor Markup]]/Raw[[#This Row],[RegularPrice]]</f>
        <v>0</v>
      </c>
    </row>
    <row r="2230" spans="1:34" hidden="1" x14ac:dyDescent="0.25">
      <c r="A2230">
        <v>51645</v>
      </c>
      <c r="B2230" t="s">
        <v>2454</v>
      </c>
      <c r="C2230">
        <v>1</v>
      </c>
      <c r="F2230" t="s">
        <v>2475</v>
      </c>
      <c r="G2230" t="s">
        <v>1266</v>
      </c>
      <c r="H2230" t="s">
        <v>3145</v>
      </c>
      <c r="I2230" t="s">
        <v>3145</v>
      </c>
      <c r="L2230">
        <v>21</v>
      </c>
      <c r="M2230">
        <f t="shared" ref="M2230:M2288" si="146">ROUNDUP(L2230,0)</f>
        <v>21</v>
      </c>
      <c r="N2230">
        <v>13</v>
      </c>
      <c r="O2230">
        <v>10</v>
      </c>
      <c r="P2230" s="46" t="s">
        <v>27</v>
      </c>
      <c r="Q2230" t="s">
        <v>28</v>
      </c>
      <c r="R2230">
        <v>2003</v>
      </c>
      <c r="S2230">
        <v>1103</v>
      </c>
      <c r="T2230">
        <v>1.5</v>
      </c>
      <c r="U2230">
        <v>600</v>
      </c>
      <c r="V2230">
        <v>900</v>
      </c>
      <c r="W2230" t="s">
        <v>1867</v>
      </c>
      <c r="X2230" t="s">
        <v>30</v>
      </c>
      <c r="Y2230" s="6">
        <f t="shared" ref="Y2230:Y2288" si="147">R2230/T2230</f>
        <v>1335.3333333333333</v>
      </c>
      <c r="Z2230" s="6">
        <f t="shared" ref="Z2230:Z2288" si="148">S2230/T2230</f>
        <v>735.33333333333337</v>
      </c>
      <c r="AA2230" s="6">
        <f t="shared" ref="AA2230:AA2288" si="149">Y2230-Z2230</f>
        <v>599.99999999999989</v>
      </c>
      <c r="AD2230" s="50">
        <f>Raw[[#This Row],[Net Contractor Cost after rebate]]+Raw[[#This Row],[TotalIncentive]]</f>
        <v>900</v>
      </c>
      <c r="AH2230" s="69">
        <f>Raw[[#This Row],[Contractor Markup]]/Raw[[#This Row],[RegularPrice]]</f>
        <v>0</v>
      </c>
    </row>
    <row r="2231" spans="1:34" hidden="1" x14ac:dyDescent="0.25">
      <c r="A2231">
        <v>51645</v>
      </c>
      <c r="B2231" t="s">
        <v>2454</v>
      </c>
      <c r="C2231">
        <v>2</v>
      </c>
      <c r="F2231" t="s">
        <v>2476</v>
      </c>
      <c r="G2231" t="s">
        <v>172</v>
      </c>
      <c r="H2231" t="s">
        <v>3133</v>
      </c>
      <c r="I2231" t="s">
        <v>3133</v>
      </c>
      <c r="L2231">
        <v>17.399999999999999</v>
      </c>
      <c r="M2231">
        <f t="shared" si="146"/>
        <v>18</v>
      </c>
      <c r="N2231">
        <v>11.05</v>
      </c>
      <c r="O2231">
        <v>10.5</v>
      </c>
      <c r="P2231" s="46" t="s">
        <v>27</v>
      </c>
      <c r="Q2231" t="s">
        <v>65</v>
      </c>
      <c r="R2231">
        <v>2980</v>
      </c>
      <c r="S2231">
        <v>1480</v>
      </c>
      <c r="T2231">
        <v>5</v>
      </c>
      <c r="U2231">
        <v>500</v>
      </c>
      <c r="V2231">
        <v>2500</v>
      </c>
      <c r="W2231" t="s">
        <v>101</v>
      </c>
      <c r="X2231" t="s">
        <v>30</v>
      </c>
      <c r="Y2231" s="6">
        <f t="shared" si="147"/>
        <v>596</v>
      </c>
      <c r="Z2231" s="6">
        <f t="shared" si="148"/>
        <v>296</v>
      </c>
      <c r="AA2231" s="6">
        <f t="shared" si="149"/>
        <v>300</v>
      </c>
      <c r="AD2231" s="50">
        <f>Raw[[#This Row],[Net Contractor Cost after rebate]]+Raw[[#This Row],[TotalIncentive]]</f>
        <v>2500</v>
      </c>
      <c r="AH2231" s="69">
        <f>Raw[[#This Row],[Contractor Markup]]/Raw[[#This Row],[RegularPrice]]</f>
        <v>0</v>
      </c>
    </row>
    <row r="2232" spans="1:34" hidden="1" x14ac:dyDescent="0.25">
      <c r="A2232">
        <v>51645</v>
      </c>
      <c r="B2232" t="s">
        <v>2454</v>
      </c>
      <c r="C2232">
        <v>3</v>
      </c>
      <c r="F2232" t="s">
        <v>2477</v>
      </c>
      <c r="G2232" t="s">
        <v>2016</v>
      </c>
      <c r="H2232" t="s">
        <v>3145</v>
      </c>
      <c r="I2232" t="s">
        <v>3145</v>
      </c>
      <c r="L2232">
        <v>20</v>
      </c>
      <c r="M2232">
        <f t="shared" si="146"/>
        <v>20</v>
      </c>
      <c r="N2232">
        <v>11.05</v>
      </c>
      <c r="O2232">
        <v>11</v>
      </c>
      <c r="P2232" s="46" t="s">
        <v>27</v>
      </c>
      <c r="Q2232" t="s">
        <v>28</v>
      </c>
      <c r="R2232">
        <v>993</v>
      </c>
      <c r="S2232">
        <v>93</v>
      </c>
      <c r="T2232">
        <v>1.5</v>
      </c>
      <c r="U2232">
        <v>600</v>
      </c>
      <c r="V2232">
        <v>900</v>
      </c>
      <c r="W2232" t="s">
        <v>739</v>
      </c>
      <c r="X2232" t="s">
        <v>30</v>
      </c>
      <c r="Y2232" s="6">
        <f t="shared" si="147"/>
        <v>662</v>
      </c>
      <c r="Z2232" s="6">
        <f t="shared" si="148"/>
        <v>62</v>
      </c>
      <c r="AA2232" s="6">
        <f t="shared" si="149"/>
        <v>600</v>
      </c>
      <c r="AD2232" s="50">
        <f>Raw[[#This Row],[Net Contractor Cost after rebate]]+Raw[[#This Row],[TotalIncentive]]</f>
        <v>900</v>
      </c>
      <c r="AH2232" s="69">
        <f>Raw[[#This Row],[Contractor Markup]]/Raw[[#This Row],[RegularPrice]]</f>
        <v>0</v>
      </c>
    </row>
    <row r="2233" spans="1:34" hidden="1" x14ac:dyDescent="0.25">
      <c r="A2233">
        <v>51645</v>
      </c>
      <c r="B2233" t="s">
        <v>2454</v>
      </c>
      <c r="C2233">
        <v>4</v>
      </c>
      <c r="F2233" t="s">
        <v>2477</v>
      </c>
      <c r="G2233" t="s">
        <v>2016</v>
      </c>
      <c r="H2233" t="s">
        <v>3145</v>
      </c>
      <c r="I2233" t="s">
        <v>3145</v>
      </c>
      <c r="L2233">
        <v>20</v>
      </c>
      <c r="M2233">
        <f t="shared" si="146"/>
        <v>20</v>
      </c>
      <c r="N2233">
        <v>11.05</v>
      </c>
      <c r="O2233">
        <v>11</v>
      </c>
      <c r="P2233" s="46" t="s">
        <v>27</v>
      </c>
      <c r="Q2233" t="s">
        <v>28</v>
      </c>
      <c r="R2233">
        <v>993</v>
      </c>
      <c r="S2233">
        <v>93</v>
      </c>
      <c r="T2233">
        <v>1.5</v>
      </c>
      <c r="U2233">
        <v>600</v>
      </c>
      <c r="V2233">
        <v>900</v>
      </c>
      <c r="W2233" t="s">
        <v>739</v>
      </c>
      <c r="X2233" t="s">
        <v>30</v>
      </c>
      <c r="Y2233" s="6">
        <f t="shared" si="147"/>
        <v>662</v>
      </c>
      <c r="Z2233" s="6">
        <f t="shared" si="148"/>
        <v>62</v>
      </c>
      <c r="AA2233" s="6">
        <f t="shared" si="149"/>
        <v>600</v>
      </c>
      <c r="AD2233" s="50">
        <f>Raw[[#This Row],[Net Contractor Cost after rebate]]+Raw[[#This Row],[TotalIncentive]]</f>
        <v>900</v>
      </c>
      <c r="AH2233" s="69">
        <f>Raw[[#This Row],[Contractor Markup]]/Raw[[#This Row],[RegularPrice]]</f>
        <v>0</v>
      </c>
    </row>
    <row r="2234" spans="1:34" hidden="1" x14ac:dyDescent="0.25">
      <c r="A2234">
        <v>51645</v>
      </c>
      <c r="B2234" t="s">
        <v>2454</v>
      </c>
      <c r="C2234">
        <v>5</v>
      </c>
      <c r="F2234" t="s">
        <v>2478</v>
      </c>
      <c r="G2234" t="s">
        <v>2016</v>
      </c>
      <c r="H2234" t="s">
        <v>3145</v>
      </c>
      <c r="I2234" t="s">
        <v>3145</v>
      </c>
      <c r="L2234">
        <v>21</v>
      </c>
      <c r="M2234">
        <f t="shared" si="146"/>
        <v>21</v>
      </c>
      <c r="N2234">
        <v>13</v>
      </c>
      <c r="O2234">
        <v>10</v>
      </c>
      <c r="P2234" s="46" t="s">
        <v>27</v>
      </c>
      <c r="Q2234" t="s">
        <v>28</v>
      </c>
      <c r="R2234">
        <v>2003</v>
      </c>
      <c r="S2234">
        <v>1103</v>
      </c>
      <c r="T2234">
        <v>1.5</v>
      </c>
      <c r="U2234">
        <v>600</v>
      </c>
      <c r="V2234">
        <v>900</v>
      </c>
      <c r="W2234" t="s">
        <v>367</v>
      </c>
      <c r="X2234" t="s">
        <v>30</v>
      </c>
      <c r="Y2234" s="6">
        <f t="shared" si="147"/>
        <v>1335.3333333333333</v>
      </c>
      <c r="Z2234" s="6">
        <f t="shared" si="148"/>
        <v>735.33333333333337</v>
      </c>
      <c r="AA2234" s="6">
        <f t="shared" si="149"/>
        <v>599.99999999999989</v>
      </c>
      <c r="AD2234" s="50">
        <f>Raw[[#This Row],[Net Contractor Cost after rebate]]+Raw[[#This Row],[TotalIncentive]]</f>
        <v>900</v>
      </c>
      <c r="AH2234" s="69">
        <f>Raw[[#This Row],[Contractor Markup]]/Raw[[#This Row],[RegularPrice]]</f>
        <v>0</v>
      </c>
    </row>
    <row r="2235" spans="1:34" hidden="1" x14ac:dyDescent="0.25">
      <c r="A2235">
        <v>51645</v>
      </c>
      <c r="B2235" t="s">
        <v>2454</v>
      </c>
      <c r="C2235">
        <v>6</v>
      </c>
      <c r="F2235" t="s">
        <v>2479</v>
      </c>
      <c r="G2235" t="s">
        <v>2019</v>
      </c>
      <c r="H2235" t="s">
        <v>3145</v>
      </c>
      <c r="I2235" t="s">
        <v>3145</v>
      </c>
      <c r="L2235">
        <v>18</v>
      </c>
      <c r="M2235">
        <f t="shared" si="146"/>
        <v>18</v>
      </c>
      <c r="N2235">
        <v>10.5</v>
      </c>
      <c r="O2235">
        <v>9</v>
      </c>
      <c r="P2235" s="46" t="s">
        <v>27</v>
      </c>
      <c r="Q2235" t="s">
        <v>40</v>
      </c>
      <c r="R2235">
        <v>1066</v>
      </c>
      <c r="S2235">
        <v>334</v>
      </c>
      <c r="T2235">
        <v>1.83</v>
      </c>
      <c r="U2235">
        <v>400</v>
      </c>
      <c r="V2235">
        <v>732</v>
      </c>
      <c r="W2235" t="s">
        <v>53</v>
      </c>
      <c r="X2235" t="s">
        <v>30</v>
      </c>
      <c r="Y2235" s="6">
        <f t="shared" si="147"/>
        <v>582.51366120218574</v>
      </c>
      <c r="Z2235" s="6">
        <f t="shared" si="148"/>
        <v>182.51366120218577</v>
      </c>
      <c r="AA2235" s="6">
        <f t="shared" si="149"/>
        <v>400</v>
      </c>
      <c r="AD2235" s="50">
        <f>Raw[[#This Row],[Net Contractor Cost after rebate]]+Raw[[#This Row],[TotalIncentive]]</f>
        <v>732</v>
      </c>
      <c r="AH2235" s="69">
        <f>Raw[[#This Row],[Contractor Markup]]/Raw[[#This Row],[RegularPrice]]</f>
        <v>0</v>
      </c>
    </row>
    <row r="2236" spans="1:34" hidden="1" x14ac:dyDescent="0.25">
      <c r="A2236">
        <v>51645</v>
      </c>
      <c r="B2236" t="s">
        <v>2454</v>
      </c>
      <c r="C2236">
        <v>7</v>
      </c>
      <c r="F2236" t="s">
        <v>2479</v>
      </c>
      <c r="G2236" t="s">
        <v>2019</v>
      </c>
      <c r="H2236" t="s">
        <v>3145</v>
      </c>
      <c r="I2236" t="s">
        <v>3145</v>
      </c>
      <c r="L2236">
        <v>18</v>
      </c>
      <c r="M2236">
        <f t="shared" si="146"/>
        <v>18</v>
      </c>
      <c r="N2236">
        <v>10.5</v>
      </c>
      <c r="O2236">
        <v>9</v>
      </c>
      <c r="P2236" s="46" t="s">
        <v>27</v>
      </c>
      <c r="Q2236" t="s">
        <v>40</v>
      </c>
      <c r="R2236">
        <v>1066</v>
      </c>
      <c r="S2236">
        <v>334</v>
      </c>
      <c r="T2236">
        <v>1.83</v>
      </c>
      <c r="U2236">
        <v>400</v>
      </c>
      <c r="V2236">
        <v>732</v>
      </c>
      <c r="W2236" t="s">
        <v>53</v>
      </c>
      <c r="X2236" t="s">
        <v>30</v>
      </c>
      <c r="Y2236" s="6">
        <f t="shared" si="147"/>
        <v>582.51366120218574</v>
      </c>
      <c r="Z2236" s="6">
        <f t="shared" si="148"/>
        <v>182.51366120218577</v>
      </c>
      <c r="AA2236" s="6">
        <f t="shared" si="149"/>
        <v>400</v>
      </c>
      <c r="AD2236" s="50">
        <f>Raw[[#This Row],[Net Contractor Cost after rebate]]+Raw[[#This Row],[TotalIncentive]]</f>
        <v>732</v>
      </c>
      <c r="AH2236" s="69">
        <f>Raw[[#This Row],[Contractor Markup]]/Raw[[#This Row],[RegularPrice]]</f>
        <v>0</v>
      </c>
    </row>
    <row r="2237" spans="1:34" hidden="1" x14ac:dyDescent="0.25">
      <c r="A2237">
        <v>51645</v>
      </c>
      <c r="B2237" t="s">
        <v>2454</v>
      </c>
      <c r="C2237">
        <v>8</v>
      </c>
      <c r="F2237" t="s">
        <v>2480</v>
      </c>
      <c r="G2237" t="s">
        <v>2019</v>
      </c>
      <c r="H2237" t="s">
        <v>3145</v>
      </c>
      <c r="I2237" t="s">
        <v>3145</v>
      </c>
      <c r="L2237">
        <v>18</v>
      </c>
      <c r="M2237">
        <f t="shared" si="146"/>
        <v>18</v>
      </c>
      <c r="N2237">
        <v>11.1</v>
      </c>
      <c r="O2237">
        <v>9.5</v>
      </c>
      <c r="P2237" s="46" t="s">
        <v>27</v>
      </c>
      <c r="Q2237" t="s">
        <v>65</v>
      </c>
      <c r="R2237">
        <v>1696</v>
      </c>
      <c r="S2237">
        <v>946</v>
      </c>
      <c r="T2237">
        <v>1.5</v>
      </c>
      <c r="U2237">
        <v>500</v>
      </c>
      <c r="V2237">
        <v>750</v>
      </c>
      <c r="W2237" t="s">
        <v>238</v>
      </c>
      <c r="X2237" t="s">
        <v>30</v>
      </c>
      <c r="Y2237" s="6">
        <f t="shared" si="147"/>
        <v>1130.6666666666667</v>
      </c>
      <c r="Z2237" s="6">
        <f t="shared" si="148"/>
        <v>630.66666666666663</v>
      </c>
      <c r="AA2237" s="6">
        <f t="shared" si="149"/>
        <v>500.00000000000011</v>
      </c>
      <c r="AD2237" s="50">
        <f>Raw[[#This Row],[Net Contractor Cost after rebate]]+Raw[[#This Row],[TotalIncentive]]</f>
        <v>750</v>
      </c>
      <c r="AH2237" s="69">
        <f>Raw[[#This Row],[Contractor Markup]]/Raw[[#This Row],[RegularPrice]]</f>
        <v>0</v>
      </c>
    </row>
    <row r="2238" spans="1:34" hidden="1" x14ac:dyDescent="0.25">
      <c r="A2238">
        <v>51645</v>
      </c>
      <c r="B2238" t="s">
        <v>2454</v>
      </c>
      <c r="C2238">
        <v>9</v>
      </c>
      <c r="F2238" t="s">
        <v>2481</v>
      </c>
      <c r="G2238" t="s">
        <v>2019</v>
      </c>
      <c r="H2238" t="s">
        <v>3145</v>
      </c>
      <c r="I2238" t="s">
        <v>3145</v>
      </c>
      <c r="L2238">
        <v>19.5</v>
      </c>
      <c r="M2238">
        <f t="shared" si="146"/>
        <v>20</v>
      </c>
      <c r="N2238">
        <v>12.5</v>
      </c>
      <c r="O2238">
        <v>10</v>
      </c>
      <c r="P2238" s="46" t="s">
        <v>27</v>
      </c>
      <c r="Q2238" t="s">
        <v>28</v>
      </c>
      <c r="R2238">
        <v>2840</v>
      </c>
      <c r="S2238">
        <v>1244</v>
      </c>
      <c r="T2238">
        <v>2.66</v>
      </c>
      <c r="U2238">
        <v>600</v>
      </c>
      <c r="V2238">
        <v>1596</v>
      </c>
      <c r="W2238" t="s">
        <v>1028</v>
      </c>
      <c r="X2238" t="s">
        <v>30</v>
      </c>
      <c r="Y2238" s="6">
        <f t="shared" si="147"/>
        <v>1067.6691729323309</v>
      </c>
      <c r="Z2238" s="6">
        <f t="shared" si="148"/>
        <v>467.66917293233081</v>
      </c>
      <c r="AA2238" s="6">
        <f t="shared" si="149"/>
        <v>600</v>
      </c>
      <c r="AD2238" s="50">
        <f>Raw[[#This Row],[Net Contractor Cost after rebate]]+Raw[[#This Row],[TotalIncentive]]</f>
        <v>1596</v>
      </c>
      <c r="AH2238" s="69">
        <f>Raw[[#This Row],[Contractor Markup]]/Raw[[#This Row],[RegularPrice]]</f>
        <v>0</v>
      </c>
    </row>
    <row r="2239" spans="1:34" hidden="1" x14ac:dyDescent="0.25">
      <c r="A2239">
        <v>51645</v>
      </c>
      <c r="B2239" t="s">
        <v>2454</v>
      </c>
      <c r="C2239">
        <v>10</v>
      </c>
      <c r="F2239" t="s">
        <v>2482</v>
      </c>
      <c r="G2239" t="s">
        <v>2019</v>
      </c>
      <c r="H2239" t="s">
        <v>3145</v>
      </c>
      <c r="I2239" t="s">
        <v>3145</v>
      </c>
      <c r="L2239">
        <v>16</v>
      </c>
      <c r="M2239">
        <f t="shared" si="146"/>
        <v>16</v>
      </c>
      <c r="N2239">
        <v>11.2</v>
      </c>
      <c r="O2239">
        <v>8.6</v>
      </c>
      <c r="P2239" s="46" t="s">
        <v>27</v>
      </c>
      <c r="Q2239" t="s">
        <v>74</v>
      </c>
      <c r="R2239">
        <v>3092</v>
      </c>
      <c r="S2239">
        <v>2144</v>
      </c>
      <c r="T2239">
        <v>3.16</v>
      </c>
      <c r="U2239">
        <v>300</v>
      </c>
      <c r="V2239">
        <v>948</v>
      </c>
      <c r="W2239" t="s">
        <v>50</v>
      </c>
      <c r="X2239" t="s">
        <v>30</v>
      </c>
      <c r="Y2239" s="6">
        <f t="shared" si="147"/>
        <v>978.48101265822777</v>
      </c>
      <c r="Z2239" s="6">
        <f t="shared" si="148"/>
        <v>678.48101265822777</v>
      </c>
      <c r="AA2239" s="6">
        <f t="shared" si="149"/>
        <v>300</v>
      </c>
      <c r="AD2239" s="50">
        <f>Raw[[#This Row],[Net Contractor Cost after rebate]]+Raw[[#This Row],[TotalIncentive]]</f>
        <v>948</v>
      </c>
      <c r="AH2239" s="69">
        <f>Raw[[#This Row],[Contractor Markup]]/Raw[[#This Row],[RegularPrice]]</f>
        <v>0</v>
      </c>
    </row>
    <row r="2240" spans="1:34" hidden="1" x14ac:dyDescent="0.25">
      <c r="A2240">
        <v>51645</v>
      </c>
      <c r="B2240" t="s">
        <v>2454</v>
      </c>
      <c r="C2240">
        <v>11</v>
      </c>
      <c r="F2240" t="s">
        <v>2482</v>
      </c>
      <c r="G2240" t="s">
        <v>2019</v>
      </c>
      <c r="H2240" t="s">
        <v>3145</v>
      </c>
      <c r="I2240" t="s">
        <v>3145</v>
      </c>
      <c r="L2240">
        <v>19</v>
      </c>
      <c r="M2240">
        <f t="shared" si="146"/>
        <v>19</v>
      </c>
      <c r="N2240">
        <v>8.9</v>
      </c>
      <c r="O2240">
        <v>9.5</v>
      </c>
      <c r="P2240" s="46" t="s">
        <v>27</v>
      </c>
      <c r="Q2240" t="s">
        <v>65</v>
      </c>
      <c r="R2240">
        <v>4544</v>
      </c>
      <c r="S2240">
        <v>2544</v>
      </c>
      <c r="T2240">
        <v>4</v>
      </c>
      <c r="U2240">
        <v>500</v>
      </c>
      <c r="V2240">
        <v>2000</v>
      </c>
      <c r="W2240" t="s">
        <v>50</v>
      </c>
      <c r="X2240" t="s">
        <v>30</v>
      </c>
      <c r="Y2240" s="6">
        <f t="shared" si="147"/>
        <v>1136</v>
      </c>
      <c r="Z2240" s="6">
        <f t="shared" si="148"/>
        <v>636</v>
      </c>
      <c r="AA2240" s="6">
        <f t="shared" si="149"/>
        <v>500</v>
      </c>
      <c r="AD2240" s="50">
        <f>Raw[[#This Row],[Net Contractor Cost after rebate]]+Raw[[#This Row],[TotalIncentive]]</f>
        <v>2000</v>
      </c>
      <c r="AH2240" s="69">
        <f>Raw[[#This Row],[Contractor Markup]]/Raw[[#This Row],[RegularPrice]]</f>
        <v>0</v>
      </c>
    </row>
    <row r="2241" spans="1:34" s="4" customFormat="1" hidden="1" x14ac:dyDescent="0.25">
      <c r="A2241">
        <v>51645</v>
      </c>
      <c r="B2241" t="s">
        <v>2454</v>
      </c>
      <c r="C2241">
        <v>12</v>
      </c>
      <c r="D2241"/>
      <c r="E2241"/>
      <c r="F2241" t="s">
        <v>2483</v>
      </c>
      <c r="G2241" t="s">
        <v>2019</v>
      </c>
      <c r="H2241" t="s">
        <v>3145</v>
      </c>
      <c r="I2241" t="s">
        <v>3145</v>
      </c>
      <c r="J2241"/>
      <c r="K2241"/>
      <c r="L2241">
        <v>16</v>
      </c>
      <c r="M2241">
        <f t="shared" si="146"/>
        <v>16</v>
      </c>
      <c r="N2241">
        <v>11.2</v>
      </c>
      <c r="O2241">
        <v>8.6</v>
      </c>
      <c r="P2241" s="46" t="s">
        <v>27</v>
      </c>
      <c r="Q2241" t="s">
        <v>74</v>
      </c>
      <c r="R2241">
        <v>3092</v>
      </c>
      <c r="S2241">
        <v>2144</v>
      </c>
      <c r="T2241">
        <v>3.16</v>
      </c>
      <c r="U2241">
        <v>300</v>
      </c>
      <c r="V2241">
        <v>948</v>
      </c>
      <c r="W2241" t="s">
        <v>50</v>
      </c>
      <c r="X2241" t="s">
        <v>30</v>
      </c>
      <c r="Y2241" s="6">
        <f t="shared" si="147"/>
        <v>978.48101265822777</v>
      </c>
      <c r="Z2241" s="6">
        <f t="shared" si="148"/>
        <v>678.48101265822777</v>
      </c>
      <c r="AA2241" s="6">
        <f t="shared" si="149"/>
        <v>300</v>
      </c>
      <c r="AD2241" s="51">
        <f>Raw[[#This Row],[Net Contractor Cost after rebate]]+Raw[[#This Row],[TotalIncentive]]</f>
        <v>948</v>
      </c>
      <c r="AH2241" s="70">
        <f>Raw[[#This Row],[Contractor Markup]]/Raw[[#This Row],[RegularPrice]]</f>
        <v>0</v>
      </c>
    </row>
    <row r="2242" spans="1:34" hidden="1" x14ac:dyDescent="0.25">
      <c r="A2242">
        <v>51645</v>
      </c>
      <c r="B2242" t="s">
        <v>2454</v>
      </c>
      <c r="C2242">
        <v>13</v>
      </c>
      <c r="F2242" t="s">
        <v>2484</v>
      </c>
      <c r="G2242" t="s">
        <v>2026</v>
      </c>
      <c r="H2242" t="s">
        <v>3145</v>
      </c>
      <c r="I2242" t="s">
        <v>3145</v>
      </c>
      <c r="L2242">
        <v>20</v>
      </c>
      <c r="M2242">
        <f t="shared" si="146"/>
        <v>20</v>
      </c>
      <c r="N2242">
        <v>11.05</v>
      </c>
      <c r="O2242">
        <v>11</v>
      </c>
      <c r="P2242" s="46" t="s">
        <v>27</v>
      </c>
      <c r="Q2242" t="s">
        <v>28</v>
      </c>
      <c r="R2242">
        <v>1026</v>
      </c>
      <c r="S2242">
        <v>126</v>
      </c>
      <c r="T2242">
        <v>1.5</v>
      </c>
      <c r="U2242">
        <v>600</v>
      </c>
      <c r="V2242">
        <v>900</v>
      </c>
      <c r="W2242" t="s">
        <v>1657</v>
      </c>
      <c r="X2242" t="s">
        <v>30</v>
      </c>
      <c r="Y2242" s="6">
        <f t="shared" si="147"/>
        <v>684</v>
      </c>
      <c r="Z2242" s="6">
        <f t="shared" si="148"/>
        <v>84</v>
      </c>
      <c r="AA2242" s="6">
        <f t="shared" si="149"/>
        <v>600</v>
      </c>
      <c r="AD2242" s="50">
        <f>Raw[[#This Row],[Net Contractor Cost after rebate]]+Raw[[#This Row],[TotalIncentive]]</f>
        <v>900</v>
      </c>
      <c r="AH2242" s="69">
        <f>Raw[[#This Row],[Contractor Markup]]/Raw[[#This Row],[RegularPrice]]</f>
        <v>0</v>
      </c>
    </row>
    <row r="2243" spans="1:34" hidden="1" x14ac:dyDescent="0.25">
      <c r="A2243">
        <v>51645</v>
      </c>
      <c r="B2243" t="s">
        <v>2454</v>
      </c>
      <c r="C2243">
        <v>14</v>
      </c>
      <c r="F2243" t="s">
        <v>2485</v>
      </c>
      <c r="G2243" t="s">
        <v>2026</v>
      </c>
      <c r="H2243" t="s">
        <v>3146</v>
      </c>
      <c r="I2243" t="s">
        <v>3146</v>
      </c>
      <c r="L2243">
        <v>20</v>
      </c>
      <c r="M2243">
        <f t="shared" si="146"/>
        <v>20</v>
      </c>
      <c r="N2243">
        <v>13.3</v>
      </c>
      <c r="O2243">
        <v>10.9</v>
      </c>
      <c r="P2243" s="46" t="s">
        <v>51</v>
      </c>
      <c r="Q2243" t="s">
        <v>62</v>
      </c>
      <c r="R2243">
        <v>4939</v>
      </c>
      <c r="S2243">
        <v>4099</v>
      </c>
      <c r="T2243">
        <v>2.8</v>
      </c>
      <c r="U2243">
        <v>300</v>
      </c>
      <c r="V2243">
        <v>840</v>
      </c>
      <c r="W2243" t="s">
        <v>107</v>
      </c>
      <c r="X2243" t="s">
        <v>30</v>
      </c>
      <c r="Y2243" s="6">
        <f t="shared" si="147"/>
        <v>1763.9285714285716</v>
      </c>
      <c r="Z2243" s="6">
        <f t="shared" si="148"/>
        <v>1463.9285714285716</v>
      </c>
      <c r="AA2243" s="6">
        <f t="shared" si="149"/>
        <v>300</v>
      </c>
      <c r="AD2243" s="50">
        <f>Raw[[#This Row],[Net Contractor Cost after rebate]]+Raw[[#This Row],[TotalIncentive]]</f>
        <v>840</v>
      </c>
      <c r="AH2243" s="69">
        <f>Raw[[#This Row],[Contractor Markup]]/Raw[[#This Row],[RegularPrice]]</f>
        <v>0</v>
      </c>
    </row>
    <row r="2244" spans="1:34" hidden="1" x14ac:dyDescent="0.25">
      <c r="A2244">
        <v>51645</v>
      </c>
      <c r="B2244" t="s">
        <v>2454</v>
      </c>
      <c r="C2244">
        <v>15</v>
      </c>
      <c r="F2244" t="s">
        <v>2486</v>
      </c>
      <c r="G2244" t="s">
        <v>2026</v>
      </c>
      <c r="H2244" t="s">
        <v>3146</v>
      </c>
      <c r="I2244" t="s">
        <v>3146</v>
      </c>
      <c r="L2244">
        <v>20.5</v>
      </c>
      <c r="M2244">
        <f t="shared" si="146"/>
        <v>21</v>
      </c>
      <c r="N2244">
        <v>12.6</v>
      </c>
      <c r="O2244">
        <v>10.4</v>
      </c>
      <c r="P2244" s="46" t="s">
        <v>51</v>
      </c>
      <c r="Q2244" t="s">
        <v>62</v>
      </c>
      <c r="R2244">
        <v>5453</v>
      </c>
      <c r="S2244">
        <v>4328</v>
      </c>
      <c r="T2244">
        <v>3.75</v>
      </c>
      <c r="U2244">
        <v>300</v>
      </c>
      <c r="V2244">
        <v>1125</v>
      </c>
      <c r="W2244" t="s">
        <v>107</v>
      </c>
      <c r="X2244" t="s">
        <v>30</v>
      </c>
      <c r="Y2244" s="6">
        <f t="shared" si="147"/>
        <v>1454.1333333333334</v>
      </c>
      <c r="Z2244" s="6">
        <f t="shared" si="148"/>
        <v>1154.1333333333334</v>
      </c>
      <c r="AA2244" s="6">
        <f t="shared" si="149"/>
        <v>300</v>
      </c>
      <c r="AD2244" s="50">
        <f>Raw[[#This Row],[Net Contractor Cost after rebate]]+Raw[[#This Row],[TotalIncentive]]</f>
        <v>1125</v>
      </c>
      <c r="AH2244" s="69">
        <f>Raw[[#This Row],[Contractor Markup]]/Raw[[#This Row],[RegularPrice]]</f>
        <v>0</v>
      </c>
    </row>
    <row r="2245" spans="1:34" hidden="1" x14ac:dyDescent="0.25">
      <c r="A2245">
        <v>51645</v>
      </c>
      <c r="B2245" t="s">
        <v>2454</v>
      </c>
      <c r="C2245">
        <v>16</v>
      </c>
      <c r="F2245" t="s">
        <v>2487</v>
      </c>
      <c r="G2245" t="s">
        <v>2026</v>
      </c>
      <c r="H2245" t="s">
        <v>3145</v>
      </c>
      <c r="I2245" t="s">
        <v>3145</v>
      </c>
      <c r="L2245">
        <v>19.5</v>
      </c>
      <c r="M2245">
        <f t="shared" si="146"/>
        <v>20</v>
      </c>
      <c r="N2245">
        <v>12.5</v>
      </c>
      <c r="O2245">
        <v>10</v>
      </c>
      <c r="P2245" s="46" t="s">
        <v>27</v>
      </c>
      <c r="Q2245" t="s">
        <v>28</v>
      </c>
      <c r="R2245">
        <v>3137</v>
      </c>
      <c r="S2245">
        <v>1541</v>
      </c>
      <c r="T2245">
        <v>2.66</v>
      </c>
      <c r="U2245">
        <v>600</v>
      </c>
      <c r="V2245">
        <v>1596</v>
      </c>
      <c r="W2245" t="s">
        <v>398</v>
      </c>
      <c r="X2245" t="s">
        <v>30</v>
      </c>
      <c r="Y2245" s="6">
        <f t="shared" si="147"/>
        <v>1179.3233082706765</v>
      </c>
      <c r="Z2245" s="6">
        <f t="shared" si="148"/>
        <v>579.32330827067665</v>
      </c>
      <c r="AA2245" s="6">
        <f t="shared" si="149"/>
        <v>599.99999999999989</v>
      </c>
      <c r="AD2245" s="50">
        <f>Raw[[#This Row],[Net Contractor Cost after rebate]]+Raw[[#This Row],[TotalIncentive]]</f>
        <v>1596</v>
      </c>
      <c r="AH2245" s="69">
        <f>Raw[[#This Row],[Contractor Markup]]/Raw[[#This Row],[RegularPrice]]</f>
        <v>0</v>
      </c>
    </row>
    <row r="2246" spans="1:34" hidden="1" x14ac:dyDescent="0.25">
      <c r="A2246">
        <v>51645</v>
      </c>
      <c r="B2246" t="s">
        <v>2454</v>
      </c>
      <c r="C2246">
        <v>17</v>
      </c>
      <c r="F2246" t="s">
        <v>2488</v>
      </c>
      <c r="G2246" t="s">
        <v>2026</v>
      </c>
      <c r="H2246" t="s">
        <v>3145</v>
      </c>
      <c r="I2246" t="s">
        <v>3145</v>
      </c>
      <c r="L2246">
        <v>20</v>
      </c>
      <c r="M2246">
        <f t="shared" si="146"/>
        <v>20</v>
      </c>
      <c r="N2246">
        <v>12.5</v>
      </c>
      <c r="O2246">
        <v>10</v>
      </c>
      <c r="P2246" s="46" t="s">
        <v>27</v>
      </c>
      <c r="Q2246" t="s">
        <v>28</v>
      </c>
      <c r="R2246">
        <v>2201</v>
      </c>
      <c r="S2246">
        <v>1151</v>
      </c>
      <c r="T2246">
        <v>1.75</v>
      </c>
      <c r="U2246">
        <v>600</v>
      </c>
      <c r="V2246">
        <v>1050</v>
      </c>
      <c r="W2246" t="s">
        <v>2127</v>
      </c>
      <c r="X2246" t="s">
        <v>30</v>
      </c>
      <c r="Y2246" s="6">
        <f t="shared" si="147"/>
        <v>1257.7142857142858</v>
      </c>
      <c r="Z2246" s="6">
        <f t="shared" si="148"/>
        <v>657.71428571428567</v>
      </c>
      <c r="AA2246" s="6">
        <f t="shared" si="149"/>
        <v>600.00000000000011</v>
      </c>
      <c r="AD2246" s="50">
        <f>Raw[[#This Row],[Net Contractor Cost after rebate]]+Raw[[#This Row],[TotalIncentive]]</f>
        <v>1050</v>
      </c>
      <c r="AH2246" s="69">
        <f>Raw[[#This Row],[Contractor Markup]]/Raw[[#This Row],[RegularPrice]]</f>
        <v>0</v>
      </c>
    </row>
    <row r="2247" spans="1:34" hidden="1" x14ac:dyDescent="0.25">
      <c r="A2247">
        <v>51645</v>
      </c>
      <c r="B2247" t="s">
        <v>2454</v>
      </c>
      <c r="C2247">
        <v>18</v>
      </c>
      <c r="F2247" t="s">
        <v>2489</v>
      </c>
      <c r="G2247" t="s">
        <v>2036</v>
      </c>
      <c r="H2247" t="s">
        <v>3145</v>
      </c>
      <c r="I2247" t="s">
        <v>3145</v>
      </c>
      <c r="L2247">
        <v>18</v>
      </c>
      <c r="M2247">
        <f t="shared" si="146"/>
        <v>18</v>
      </c>
      <c r="N2247">
        <v>10.5</v>
      </c>
      <c r="O2247">
        <v>9</v>
      </c>
      <c r="P2247" s="46" t="s">
        <v>27</v>
      </c>
      <c r="Q2247" t="s">
        <v>40</v>
      </c>
      <c r="R2247">
        <v>1223</v>
      </c>
      <c r="S2247">
        <v>490</v>
      </c>
      <c r="T2247">
        <v>1.83</v>
      </c>
      <c r="U2247">
        <v>400</v>
      </c>
      <c r="V2247">
        <v>732</v>
      </c>
      <c r="W2247" t="s">
        <v>1204</v>
      </c>
      <c r="X2247" t="s">
        <v>30</v>
      </c>
      <c r="Y2247" s="6">
        <f t="shared" si="147"/>
        <v>668.30601092896177</v>
      </c>
      <c r="Z2247" s="6">
        <f t="shared" si="148"/>
        <v>267.75956284153006</v>
      </c>
      <c r="AA2247" s="6">
        <f t="shared" si="149"/>
        <v>400.54644808743171</v>
      </c>
      <c r="AD2247" s="50">
        <f>Raw[[#This Row],[Net Contractor Cost after rebate]]+Raw[[#This Row],[TotalIncentive]]</f>
        <v>732</v>
      </c>
      <c r="AH2247" s="69">
        <f>Raw[[#This Row],[Contractor Markup]]/Raw[[#This Row],[RegularPrice]]</f>
        <v>0</v>
      </c>
    </row>
    <row r="2248" spans="1:34" hidden="1" x14ac:dyDescent="0.25">
      <c r="A2248">
        <v>51645</v>
      </c>
      <c r="B2248" t="s">
        <v>2454</v>
      </c>
      <c r="C2248">
        <v>19</v>
      </c>
      <c r="F2248" t="s">
        <v>2490</v>
      </c>
      <c r="G2248" t="s">
        <v>2036</v>
      </c>
      <c r="H2248" t="s">
        <v>3146</v>
      </c>
      <c r="I2248" t="s">
        <v>3146</v>
      </c>
      <c r="L2248">
        <v>17</v>
      </c>
      <c r="M2248">
        <f t="shared" si="146"/>
        <v>17</v>
      </c>
      <c r="N2248">
        <v>13</v>
      </c>
      <c r="O2248">
        <v>9.5</v>
      </c>
      <c r="P2248" s="46" t="s">
        <v>51</v>
      </c>
      <c r="Q2248" t="s">
        <v>91</v>
      </c>
      <c r="R2248">
        <v>3463</v>
      </c>
      <c r="S2248">
        <v>2302</v>
      </c>
      <c r="T2248">
        <v>3.87</v>
      </c>
      <c r="U2248">
        <v>300</v>
      </c>
      <c r="V2248">
        <v>1161</v>
      </c>
      <c r="W2248" t="s">
        <v>207</v>
      </c>
      <c r="X2248" t="s">
        <v>30</v>
      </c>
      <c r="Y2248" s="6">
        <f t="shared" si="147"/>
        <v>894.83204134366918</v>
      </c>
      <c r="Z2248" s="6">
        <f t="shared" si="148"/>
        <v>594.83204134366929</v>
      </c>
      <c r="AA2248" s="6">
        <f t="shared" si="149"/>
        <v>299.99999999999989</v>
      </c>
      <c r="AD2248" s="50">
        <f>Raw[[#This Row],[Net Contractor Cost after rebate]]+Raw[[#This Row],[TotalIncentive]]</f>
        <v>1161</v>
      </c>
      <c r="AH2248" s="69">
        <f>Raw[[#This Row],[Contractor Markup]]/Raw[[#This Row],[RegularPrice]]</f>
        <v>0</v>
      </c>
    </row>
    <row r="2249" spans="1:34" hidden="1" x14ac:dyDescent="0.25">
      <c r="A2249">
        <v>51645</v>
      </c>
      <c r="B2249" t="s">
        <v>2454</v>
      </c>
      <c r="C2249">
        <v>20</v>
      </c>
      <c r="F2249" t="s">
        <v>2490</v>
      </c>
      <c r="G2249" t="s">
        <v>2036</v>
      </c>
      <c r="H2249" t="s">
        <v>3146</v>
      </c>
      <c r="I2249" t="s">
        <v>3146</v>
      </c>
      <c r="L2249">
        <v>16</v>
      </c>
      <c r="M2249">
        <f t="shared" si="146"/>
        <v>16</v>
      </c>
      <c r="N2249">
        <v>13</v>
      </c>
      <c r="O2249">
        <v>9</v>
      </c>
      <c r="P2249" s="46" t="s">
        <v>51</v>
      </c>
      <c r="Q2249" t="s">
        <v>49</v>
      </c>
      <c r="R2249">
        <v>2258</v>
      </c>
      <c r="S2249">
        <v>1355</v>
      </c>
      <c r="T2249">
        <v>3.01</v>
      </c>
      <c r="U2249">
        <v>300</v>
      </c>
      <c r="V2249">
        <v>903</v>
      </c>
      <c r="W2249" t="s">
        <v>207</v>
      </c>
      <c r="X2249" t="s">
        <v>30</v>
      </c>
      <c r="Y2249" s="6">
        <f t="shared" si="147"/>
        <v>750.16611295681071</v>
      </c>
      <c r="Z2249" s="6">
        <f t="shared" si="148"/>
        <v>450.16611295681065</v>
      </c>
      <c r="AA2249" s="6">
        <f t="shared" si="149"/>
        <v>300.00000000000006</v>
      </c>
      <c r="AD2249" s="50">
        <f>Raw[[#This Row],[Net Contractor Cost after rebate]]+Raw[[#This Row],[TotalIncentive]]</f>
        <v>903</v>
      </c>
      <c r="AH2249" s="69">
        <f>Raw[[#This Row],[Contractor Markup]]/Raw[[#This Row],[RegularPrice]]</f>
        <v>0</v>
      </c>
    </row>
    <row r="2250" spans="1:34" hidden="1" x14ac:dyDescent="0.25">
      <c r="A2250">
        <v>51645</v>
      </c>
      <c r="B2250" t="s">
        <v>2454</v>
      </c>
      <c r="C2250">
        <v>21</v>
      </c>
      <c r="F2250" t="s">
        <v>2490</v>
      </c>
      <c r="G2250" t="s">
        <v>2036</v>
      </c>
      <c r="H2250" t="s">
        <v>3146</v>
      </c>
      <c r="I2250" t="s">
        <v>3146</v>
      </c>
      <c r="L2250">
        <v>16</v>
      </c>
      <c r="M2250">
        <f t="shared" si="146"/>
        <v>16</v>
      </c>
      <c r="N2250">
        <v>13</v>
      </c>
      <c r="O2250">
        <v>9</v>
      </c>
      <c r="P2250" s="46" t="s">
        <v>51</v>
      </c>
      <c r="Q2250" t="s">
        <v>49</v>
      </c>
      <c r="R2250">
        <v>2258</v>
      </c>
      <c r="S2250">
        <v>1355</v>
      </c>
      <c r="T2250">
        <v>3.01</v>
      </c>
      <c r="U2250">
        <v>300</v>
      </c>
      <c r="V2250">
        <v>903</v>
      </c>
      <c r="W2250" t="s">
        <v>207</v>
      </c>
      <c r="X2250" t="s">
        <v>30</v>
      </c>
      <c r="Y2250" s="6">
        <f t="shared" si="147"/>
        <v>750.16611295681071</v>
      </c>
      <c r="Z2250" s="6">
        <f t="shared" si="148"/>
        <v>450.16611295681065</v>
      </c>
      <c r="AA2250" s="6">
        <f t="shared" si="149"/>
        <v>300.00000000000006</v>
      </c>
      <c r="AD2250" s="50">
        <f>Raw[[#This Row],[Net Contractor Cost after rebate]]+Raw[[#This Row],[TotalIncentive]]</f>
        <v>903</v>
      </c>
      <c r="AH2250" s="69">
        <f>Raw[[#This Row],[Contractor Markup]]/Raw[[#This Row],[RegularPrice]]</f>
        <v>0</v>
      </c>
    </row>
    <row r="2251" spans="1:34" hidden="1" x14ac:dyDescent="0.25">
      <c r="A2251">
        <v>51645</v>
      </c>
      <c r="B2251" t="s">
        <v>2454</v>
      </c>
      <c r="C2251">
        <v>22</v>
      </c>
      <c r="F2251" t="s">
        <v>2490</v>
      </c>
      <c r="G2251" t="s">
        <v>2036</v>
      </c>
      <c r="H2251" t="s">
        <v>3146</v>
      </c>
      <c r="I2251" t="s">
        <v>3146</v>
      </c>
      <c r="L2251">
        <v>16</v>
      </c>
      <c r="M2251">
        <f t="shared" si="146"/>
        <v>16</v>
      </c>
      <c r="N2251">
        <v>13</v>
      </c>
      <c r="O2251">
        <v>9</v>
      </c>
      <c r="P2251" s="46" t="s">
        <v>51</v>
      </c>
      <c r="Q2251" t="s">
        <v>49</v>
      </c>
      <c r="R2251">
        <v>2257</v>
      </c>
      <c r="S2251">
        <v>1384</v>
      </c>
      <c r="T2251">
        <v>2.91</v>
      </c>
      <c r="U2251">
        <v>300</v>
      </c>
      <c r="V2251">
        <v>873</v>
      </c>
      <c r="W2251" t="s">
        <v>207</v>
      </c>
      <c r="X2251" t="s">
        <v>30</v>
      </c>
      <c r="Y2251" s="6">
        <f t="shared" si="147"/>
        <v>775.60137457044675</v>
      </c>
      <c r="Z2251" s="6">
        <f t="shared" si="148"/>
        <v>475.60137457044669</v>
      </c>
      <c r="AA2251" s="6">
        <f t="shared" si="149"/>
        <v>300.00000000000006</v>
      </c>
      <c r="AD2251" s="50">
        <f>Raw[[#This Row],[Net Contractor Cost after rebate]]+Raw[[#This Row],[TotalIncentive]]</f>
        <v>873</v>
      </c>
      <c r="AH2251" s="69">
        <f>Raw[[#This Row],[Contractor Markup]]/Raw[[#This Row],[RegularPrice]]</f>
        <v>0</v>
      </c>
    </row>
    <row r="2252" spans="1:34" hidden="1" x14ac:dyDescent="0.25">
      <c r="A2252">
        <v>51645</v>
      </c>
      <c r="B2252" t="s">
        <v>2454</v>
      </c>
      <c r="C2252">
        <v>23</v>
      </c>
      <c r="F2252" t="s">
        <v>2491</v>
      </c>
      <c r="G2252" t="s">
        <v>2036</v>
      </c>
      <c r="H2252" t="s">
        <v>3145</v>
      </c>
      <c r="I2252" t="s">
        <v>3145</v>
      </c>
      <c r="L2252">
        <v>20</v>
      </c>
      <c r="M2252">
        <f t="shared" si="146"/>
        <v>20</v>
      </c>
      <c r="N2252">
        <v>11.05</v>
      </c>
      <c r="O2252">
        <v>11</v>
      </c>
      <c r="P2252" s="46" t="s">
        <v>27</v>
      </c>
      <c r="Q2252" t="s">
        <v>28</v>
      </c>
      <c r="R2252">
        <v>1026</v>
      </c>
      <c r="S2252">
        <v>126</v>
      </c>
      <c r="T2252">
        <v>1.5</v>
      </c>
      <c r="U2252">
        <v>600</v>
      </c>
      <c r="V2252">
        <v>900</v>
      </c>
      <c r="W2252" t="s">
        <v>507</v>
      </c>
      <c r="X2252" t="s">
        <v>30</v>
      </c>
      <c r="Y2252" s="6">
        <f t="shared" si="147"/>
        <v>684</v>
      </c>
      <c r="Z2252" s="6">
        <f t="shared" si="148"/>
        <v>84</v>
      </c>
      <c r="AA2252" s="6">
        <f t="shared" si="149"/>
        <v>600</v>
      </c>
      <c r="AD2252" s="50">
        <f>Raw[[#This Row],[Net Contractor Cost after rebate]]+Raw[[#This Row],[TotalIncentive]]</f>
        <v>900</v>
      </c>
      <c r="AH2252" s="69">
        <f>Raw[[#This Row],[Contractor Markup]]/Raw[[#This Row],[RegularPrice]]</f>
        <v>0</v>
      </c>
    </row>
    <row r="2253" spans="1:34" hidden="1" x14ac:dyDescent="0.25">
      <c r="A2253">
        <v>51645</v>
      </c>
      <c r="B2253" t="s">
        <v>2454</v>
      </c>
      <c r="C2253">
        <v>24</v>
      </c>
      <c r="F2253" t="s">
        <v>2492</v>
      </c>
      <c r="G2253" t="s">
        <v>2036</v>
      </c>
      <c r="H2253" t="s">
        <v>3145</v>
      </c>
      <c r="I2253" t="s">
        <v>3145</v>
      </c>
      <c r="L2253">
        <v>19</v>
      </c>
      <c r="M2253">
        <f t="shared" si="146"/>
        <v>19</v>
      </c>
      <c r="N2253">
        <v>12.7</v>
      </c>
      <c r="O2253">
        <v>10</v>
      </c>
      <c r="P2253" s="46" t="s">
        <v>27</v>
      </c>
      <c r="Q2253" t="s">
        <v>28</v>
      </c>
      <c r="R2253">
        <v>2039</v>
      </c>
      <c r="S2253">
        <v>941</v>
      </c>
      <c r="T2253">
        <v>1.83</v>
      </c>
      <c r="U2253">
        <v>600</v>
      </c>
      <c r="V2253">
        <v>1098</v>
      </c>
      <c r="W2253" t="s">
        <v>2127</v>
      </c>
      <c r="X2253" t="s">
        <v>30</v>
      </c>
      <c r="Y2253" s="6">
        <f t="shared" si="147"/>
        <v>1114.2076502732241</v>
      </c>
      <c r="Z2253" s="6">
        <f t="shared" si="148"/>
        <v>514.20765027322398</v>
      </c>
      <c r="AA2253" s="6">
        <f t="shared" si="149"/>
        <v>600.00000000000011</v>
      </c>
      <c r="AD2253" s="50">
        <f>Raw[[#This Row],[Net Contractor Cost after rebate]]+Raw[[#This Row],[TotalIncentive]]</f>
        <v>1098</v>
      </c>
      <c r="AH2253" s="69">
        <f>Raw[[#This Row],[Contractor Markup]]/Raw[[#This Row],[RegularPrice]]</f>
        <v>0</v>
      </c>
    </row>
    <row r="2254" spans="1:34" hidden="1" x14ac:dyDescent="0.25">
      <c r="A2254" s="4">
        <v>51646</v>
      </c>
      <c r="B2254" s="4" t="s">
        <v>2454</v>
      </c>
      <c r="C2254" s="4">
        <v>1</v>
      </c>
      <c r="D2254" s="4"/>
      <c r="E2254" s="4"/>
      <c r="F2254" s="4" t="s">
        <v>2493</v>
      </c>
      <c r="G2254" s="4" t="s">
        <v>1298</v>
      </c>
      <c r="H2254" s="4" t="s">
        <v>3145</v>
      </c>
      <c r="I2254" s="4" t="s">
        <v>3145</v>
      </c>
      <c r="J2254" s="4"/>
      <c r="K2254" s="4"/>
      <c r="L2254" s="4">
        <v>18</v>
      </c>
      <c r="M2254">
        <f t="shared" si="146"/>
        <v>18</v>
      </c>
      <c r="N2254" s="4">
        <v>13.5</v>
      </c>
      <c r="O2254" s="4">
        <v>10</v>
      </c>
      <c r="P2254" s="46" t="s">
        <v>27</v>
      </c>
      <c r="Q2254" s="4" t="s">
        <v>28</v>
      </c>
      <c r="R2254" s="4">
        <v>1572</v>
      </c>
      <c r="S2254" s="4">
        <v>522</v>
      </c>
      <c r="T2254" s="4">
        <v>1.75</v>
      </c>
      <c r="U2254" s="4">
        <v>600</v>
      </c>
      <c r="V2254" s="4">
        <v>1050</v>
      </c>
      <c r="W2254" s="4" t="s">
        <v>149</v>
      </c>
      <c r="X2254" s="4" t="s">
        <v>2494</v>
      </c>
      <c r="Y2254" s="6">
        <f t="shared" si="147"/>
        <v>898.28571428571433</v>
      </c>
      <c r="Z2254" s="6">
        <f t="shared" si="148"/>
        <v>298.28571428571428</v>
      </c>
      <c r="AA2254" s="6">
        <f t="shared" si="149"/>
        <v>600</v>
      </c>
      <c r="AD2254" s="50">
        <f>Raw[[#This Row],[Net Contractor Cost after rebate]]+Raw[[#This Row],[TotalIncentive]]</f>
        <v>1050</v>
      </c>
      <c r="AH2254" s="69">
        <f>Raw[[#This Row],[Contractor Markup]]/Raw[[#This Row],[RegularPrice]]</f>
        <v>0</v>
      </c>
    </row>
    <row r="2255" spans="1:34" hidden="1" x14ac:dyDescent="0.25">
      <c r="A2255">
        <v>51671</v>
      </c>
      <c r="B2255" t="s">
        <v>2496</v>
      </c>
      <c r="C2255">
        <v>1</v>
      </c>
      <c r="F2255" t="s">
        <v>2497</v>
      </c>
      <c r="G2255" t="s">
        <v>2283</v>
      </c>
      <c r="H2255" t="s">
        <v>3136</v>
      </c>
      <c r="I2255" t="s">
        <v>3136</v>
      </c>
      <c r="L2255">
        <v>19</v>
      </c>
      <c r="M2255">
        <f t="shared" si="146"/>
        <v>19</v>
      </c>
      <c r="N2255">
        <v>10.5</v>
      </c>
      <c r="O2255">
        <v>9.5</v>
      </c>
      <c r="P2255" s="46" t="s">
        <v>27</v>
      </c>
      <c r="Q2255" t="s">
        <v>65</v>
      </c>
      <c r="R2255">
        <v>648</v>
      </c>
      <c r="S2255">
        <v>148</v>
      </c>
      <c r="T2255">
        <v>1</v>
      </c>
      <c r="U2255">
        <v>500</v>
      </c>
      <c r="V2255">
        <v>500</v>
      </c>
      <c r="W2255" t="s">
        <v>121</v>
      </c>
      <c r="X2255" t="s">
        <v>30</v>
      </c>
      <c r="Y2255" s="6">
        <f t="shared" si="147"/>
        <v>648</v>
      </c>
      <c r="Z2255" s="6">
        <f t="shared" si="148"/>
        <v>148</v>
      </c>
      <c r="AA2255" s="6">
        <f t="shared" si="149"/>
        <v>500</v>
      </c>
      <c r="AD2255" s="50">
        <f>Raw[[#This Row],[Net Contractor Cost after rebate]]+Raw[[#This Row],[TotalIncentive]]</f>
        <v>500</v>
      </c>
      <c r="AH2255" s="69">
        <f>Raw[[#This Row],[Contractor Markup]]/Raw[[#This Row],[RegularPrice]]</f>
        <v>0</v>
      </c>
    </row>
    <row r="2256" spans="1:34" hidden="1" x14ac:dyDescent="0.25">
      <c r="A2256">
        <v>51671</v>
      </c>
      <c r="B2256" t="s">
        <v>2496</v>
      </c>
      <c r="C2256">
        <v>2</v>
      </c>
      <c r="F2256" t="s">
        <v>2497</v>
      </c>
      <c r="G2256" t="s">
        <v>2283</v>
      </c>
      <c r="H2256" t="s">
        <v>3136</v>
      </c>
      <c r="I2256" t="s">
        <v>3136</v>
      </c>
      <c r="L2256">
        <v>19</v>
      </c>
      <c r="M2256">
        <f t="shared" si="146"/>
        <v>19</v>
      </c>
      <c r="N2256">
        <v>10.5</v>
      </c>
      <c r="O2256">
        <v>9.5</v>
      </c>
      <c r="P2256" s="46" t="s">
        <v>27</v>
      </c>
      <c r="Q2256" t="s">
        <v>65</v>
      </c>
      <c r="R2256">
        <v>648</v>
      </c>
      <c r="S2256">
        <v>148</v>
      </c>
      <c r="T2256">
        <v>1</v>
      </c>
      <c r="U2256">
        <v>500</v>
      </c>
      <c r="V2256">
        <v>500</v>
      </c>
      <c r="W2256" t="s">
        <v>121</v>
      </c>
      <c r="X2256" t="s">
        <v>30</v>
      </c>
      <c r="Y2256" s="6">
        <f t="shared" si="147"/>
        <v>648</v>
      </c>
      <c r="Z2256" s="6">
        <f t="shared" si="148"/>
        <v>148</v>
      </c>
      <c r="AA2256" s="6">
        <f t="shared" si="149"/>
        <v>500</v>
      </c>
      <c r="AD2256" s="50">
        <f>Raw[[#This Row],[Net Contractor Cost after rebate]]+Raw[[#This Row],[TotalIncentive]]</f>
        <v>500</v>
      </c>
      <c r="AH2256" s="69">
        <f>Raw[[#This Row],[Contractor Markup]]/Raw[[#This Row],[RegularPrice]]</f>
        <v>0</v>
      </c>
    </row>
    <row r="2257" spans="1:34" hidden="1" x14ac:dyDescent="0.25">
      <c r="A2257">
        <v>51671</v>
      </c>
      <c r="B2257" t="s">
        <v>2496</v>
      </c>
      <c r="C2257">
        <v>3</v>
      </c>
      <c r="F2257" t="s">
        <v>2497</v>
      </c>
      <c r="G2257" t="s">
        <v>2283</v>
      </c>
      <c r="H2257" t="s">
        <v>3136</v>
      </c>
      <c r="I2257" t="s">
        <v>3136</v>
      </c>
      <c r="L2257">
        <v>19</v>
      </c>
      <c r="M2257">
        <f t="shared" si="146"/>
        <v>19</v>
      </c>
      <c r="N2257">
        <v>10.5</v>
      </c>
      <c r="O2257">
        <v>9.5</v>
      </c>
      <c r="P2257" s="46" t="s">
        <v>27</v>
      </c>
      <c r="Q2257" t="s">
        <v>65</v>
      </c>
      <c r="R2257">
        <v>648</v>
      </c>
      <c r="S2257">
        <v>148</v>
      </c>
      <c r="T2257">
        <v>1</v>
      </c>
      <c r="U2257">
        <v>500</v>
      </c>
      <c r="V2257">
        <v>500</v>
      </c>
      <c r="W2257" t="s">
        <v>121</v>
      </c>
      <c r="X2257" t="s">
        <v>30</v>
      </c>
      <c r="Y2257" s="6">
        <f t="shared" si="147"/>
        <v>648</v>
      </c>
      <c r="Z2257" s="6">
        <f t="shared" si="148"/>
        <v>148</v>
      </c>
      <c r="AA2257" s="6">
        <f t="shared" si="149"/>
        <v>500</v>
      </c>
      <c r="AD2257" s="50">
        <f>Raw[[#This Row],[Net Contractor Cost after rebate]]+Raw[[#This Row],[TotalIncentive]]</f>
        <v>500</v>
      </c>
      <c r="AH2257" s="69">
        <f>Raw[[#This Row],[Contractor Markup]]/Raw[[#This Row],[RegularPrice]]</f>
        <v>0</v>
      </c>
    </row>
    <row r="2258" spans="1:34" hidden="1" x14ac:dyDescent="0.25">
      <c r="A2258">
        <v>51671</v>
      </c>
      <c r="B2258" t="s">
        <v>2496</v>
      </c>
      <c r="C2258">
        <v>4</v>
      </c>
      <c r="F2258" t="s">
        <v>2497</v>
      </c>
      <c r="G2258" t="s">
        <v>2283</v>
      </c>
      <c r="H2258" t="s">
        <v>3136</v>
      </c>
      <c r="I2258" t="s">
        <v>3136</v>
      </c>
      <c r="L2258">
        <v>19</v>
      </c>
      <c r="M2258">
        <f t="shared" si="146"/>
        <v>19</v>
      </c>
      <c r="N2258">
        <v>10.5</v>
      </c>
      <c r="O2258">
        <v>9.5</v>
      </c>
      <c r="P2258" s="46" t="s">
        <v>27</v>
      </c>
      <c r="Q2258" t="s">
        <v>65</v>
      </c>
      <c r="R2258">
        <v>648</v>
      </c>
      <c r="S2258">
        <v>148</v>
      </c>
      <c r="T2258">
        <v>1</v>
      </c>
      <c r="U2258">
        <v>500</v>
      </c>
      <c r="V2258">
        <v>500</v>
      </c>
      <c r="W2258" t="s">
        <v>121</v>
      </c>
      <c r="X2258" t="s">
        <v>30</v>
      </c>
      <c r="Y2258" s="6">
        <f t="shared" si="147"/>
        <v>648</v>
      </c>
      <c r="Z2258" s="6">
        <f t="shared" si="148"/>
        <v>148</v>
      </c>
      <c r="AA2258" s="6">
        <f t="shared" si="149"/>
        <v>500</v>
      </c>
      <c r="AD2258" s="50">
        <f>Raw[[#This Row],[Net Contractor Cost after rebate]]+Raw[[#This Row],[TotalIncentive]]</f>
        <v>500</v>
      </c>
      <c r="AH2258" s="69">
        <f>Raw[[#This Row],[Contractor Markup]]/Raw[[#This Row],[RegularPrice]]</f>
        <v>0</v>
      </c>
    </row>
    <row r="2259" spans="1:34" hidden="1" x14ac:dyDescent="0.25">
      <c r="A2259">
        <v>51671</v>
      </c>
      <c r="B2259" t="s">
        <v>2496</v>
      </c>
      <c r="C2259">
        <v>5</v>
      </c>
      <c r="F2259" t="s">
        <v>2498</v>
      </c>
      <c r="G2259" t="s">
        <v>2283</v>
      </c>
      <c r="H2259" t="s">
        <v>3136</v>
      </c>
      <c r="I2259" t="s">
        <v>3136</v>
      </c>
      <c r="L2259">
        <v>19</v>
      </c>
      <c r="M2259">
        <f t="shared" si="146"/>
        <v>19</v>
      </c>
      <c r="N2259">
        <v>11</v>
      </c>
      <c r="O2259">
        <v>9.5</v>
      </c>
      <c r="P2259" s="46" t="s">
        <v>27</v>
      </c>
      <c r="Q2259" t="s">
        <v>65</v>
      </c>
      <c r="R2259">
        <v>612</v>
      </c>
      <c r="S2259">
        <v>112</v>
      </c>
      <c r="T2259">
        <v>1</v>
      </c>
      <c r="U2259">
        <v>500</v>
      </c>
      <c r="V2259">
        <v>500</v>
      </c>
      <c r="W2259" t="s">
        <v>449</v>
      </c>
      <c r="X2259" t="s">
        <v>30</v>
      </c>
      <c r="Y2259" s="6">
        <f t="shared" si="147"/>
        <v>612</v>
      </c>
      <c r="Z2259" s="6">
        <f t="shared" si="148"/>
        <v>112</v>
      </c>
      <c r="AA2259" s="6">
        <f t="shared" si="149"/>
        <v>500</v>
      </c>
      <c r="AD2259" s="50">
        <f>Raw[[#This Row],[Net Contractor Cost after rebate]]+Raw[[#This Row],[TotalIncentive]]</f>
        <v>500</v>
      </c>
      <c r="AH2259" s="69">
        <f>Raw[[#This Row],[Contractor Markup]]/Raw[[#This Row],[RegularPrice]]</f>
        <v>0</v>
      </c>
    </row>
    <row r="2260" spans="1:34" hidden="1" x14ac:dyDescent="0.25">
      <c r="A2260">
        <v>51671</v>
      </c>
      <c r="B2260" t="s">
        <v>2496</v>
      </c>
      <c r="C2260">
        <v>6</v>
      </c>
      <c r="F2260" t="s">
        <v>2497</v>
      </c>
      <c r="G2260" t="s">
        <v>2283</v>
      </c>
      <c r="H2260" t="s">
        <v>3136</v>
      </c>
      <c r="I2260" t="s">
        <v>3136</v>
      </c>
      <c r="L2260">
        <v>19</v>
      </c>
      <c r="M2260">
        <f t="shared" si="146"/>
        <v>19</v>
      </c>
      <c r="N2260">
        <v>11</v>
      </c>
      <c r="O2260">
        <v>10</v>
      </c>
      <c r="P2260" s="46" t="s">
        <v>27</v>
      </c>
      <c r="Q2260" t="s">
        <v>28</v>
      </c>
      <c r="R2260">
        <v>871</v>
      </c>
      <c r="S2260">
        <v>-29</v>
      </c>
      <c r="T2260">
        <v>1.5</v>
      </c>
      <c r="U2260">
        <v>600</v>
      </c>
      <c r="V2260">
        <v>900</v>
      </c>
      <c r="W2260" t="s">
        <v>121</v>
      </c>
      <c r="X2260" t="s">
        <v>30</v>
      </c>
      <c r="Y2260" s="6">
        <f t="shared" si="147"/>
        <v>580.66666666666663</v>
      </c>
      <c r="Z2260" s="6">
        <f t="shared" si="148"/>
        <v>-19.333333333333332</v>
      </c>
      <c r="AA2260" s="6">
        <f t="shared" si="149"/>
        <v>600</v>
      </c>
      <c r="AD2260" s="50">
        <f>Raw[[#This Row],[Net Contractor Cost after rebate]]+Raw[[#This Row],[TotalIncentive]]</f>
        <v>900</v>
      </c>
      <c r="AH2260" s="69">
        <f>Raw[[#This Row],[Contractor Markup]]/Raw[[#This Row],[RegularPrice]]</f>
        <v>0</v>
      </c>
    </row>
    <row r="2261" spans="1:34" hidden="1" x14ac:dyDescent="0.25">
      <c r="A2261">
        <v>51671</v>
      </c>
      <c r="B2261" t="s">
        <v>2496</v>
      </c>
      <c r="C2261">
        <v>7</v>
      </c>
      <c r="F2261" t="s">
        <v>2499</v>
      </c>
      <c r="G2261" t="s">
        <v>2283</v>
      </c>
      <c r="H2261" t="s">
        <v>3136</v>
      </c>
      <c r="I2261" t="s">
        <v>3136</v>
      </c>
      <c r="L2261">
        <v>18</v>
      </c>
      <c r="M2261">
        <f t="shared" si="146"/>
        <v>18</v>
      </c>
      <c r="N2261">
        <v>10.6</v>
      </c>
      <c r="O2261">
        <v>9</v>
      </c>
      <c r="P2261" s="46" t="s">
        <v>27</v>
      </c>
      <c r="Q2261" t="s">
        <v>40</v>
      </c>
      <c r="R2261">
        <v>615</v>
      </c>
      <c r="S2261">
        <v>315</v>
      </c>
      <c r="T2261">
        <v>0.75</v>
      </c>
      <c r="U2261">
        <v>400</v>
      </c>
      <c r="V2261">
        <v>300</v>
      </c>
      <c r="W2261" t="s">
        <v>323</v>
      </c>
      <c r="X2261" t="s">
        <v>30</v>
      </c>
      <c r="Y2261" s="6">
        <f t="shared" si="147"/>
        <v>820</v>
      </c>
      <c r="Z2261" s="6">
        <f t="shared" si="148"/>
        <v>420</v>
      </c>
      <c r="AA2261" s="6">
        <f t="shared" si="149"/>
        <v>400</v>
      </c>
      <c r="AD2261" s="50">
        <f>Raw[[#This Row],[Net Contractor Cost after rebate]]+Raw[[#This Row],[TotalIncentive]]</f>
        <v>300</v>
      </c>
      <c r="AH2261" s="69">
        <f>Raw[[#This Row],[Contractor Markup]]/Raw[[#This Row],[RegularPrice]]</f>
        <v>0</v>
      </c>
    </row>
    <row r="2262" spans="1:34" hidden="1" x14ac:dyDescent="0.25">
      <c r="A2262">
        <v>51671</v>
      </c>
      <c r="B2262" t="s">
        <v>2496</v>
      </c>
      <c r="C2262">
        <v>8</v>
      </c>
      <c r="F2262" t="s">
        <v>2500</v>
      </c>
      <c r="G2262" t="s">
        <v>2285</v>
      </c>
      <c r="H2262" t="s">
        <v>3136</v>
      </c>
      <c r="I2262" t="s">
        <v>3136</v>
      </c>
      <c r="L2262">
        <v>22</v>
      </c>
      <c r="M2262">
        <f t="shared" si="146"/>
        <v>22</v>
      </c>
      <c r="N2262">
        <v>12.5</v>
      </c>
      <c r="O2262">
        <v>11</v>
      </c>
      <c r="P2262" s="46" t="s">
        <v>27</v>
      </c>
      <c r="Q2262" t="s">
        <v>28</v>
      </c>
      <c r="R2262">
        <v>1565</v>
      </c>
      <c r="S2262">
        <v>665</v>
      </c>
      <c r="T2262">
        <v>1.5</v>
      </c>
      <c r="U2262">
        <v>600</v>
      </c>
      <c r="V2262">
        <v>900</v>
      </c>
      <c r="W2262" t="s">
        <v>1033</v>
      </c>
      <c r="X2262" t="s">
        <v>30</v>
      </c>
      <c r="Y2262" s="6">
        <f t="shared" si="147"/>
        <v>1043.3333333333333</v>
      </c>
      <c r="Z2262" s="6">
        <f t="shared" si="148"/>
        <v>443.33333333333331</v>
      </c>
      <c r="AA2262" s="6">
        <f t="shared" si="149"/>
        <v>600</v>
      </c>
      <c r="AD2262" s="50">
        <f>Raw[[#This Row],[Net Contractor Cost after rebate]]+Raw[[#This Row],[TotalIncentive]]</f>
        <v>900</v>
      </c>
      <c r="AH2262" s="69">
        <f>Raw[[#This Row],[Contractor Markup]]/Raw[[#This Row],[RegularPrice]]</f>
        <v>0</v>
      </c>
    </row>
    <row r="2263" spans="1:34" hidden="1" x14ac:dyDescent="0.25">
      <c r="A2263">
        <v>51671</v>
      </c>
      <c r="B2263" t="s">
        <v>2496</v>
      </c>
      <c r="C2263">
        <v>9</v>
      </c>
      <c r="F2263" t="s">
        <v>2501</v>
      </c>
      <c r="G2263" t="s">
        <v>2285</v>
      </c>
      <c r="H2263" t="s">
        <v>3136</v>
      </c>
      <c r="I2263" t="s">
        <v>3136</v>
      </c>
      <c r="L2263">
        <v>21</v>
      </c>
      <c r="M2263">
        <f t="shared" si="146"/>
        <v>21</v>
      </c>
      <c r="N2263">
        <v>12.5</v>
      </c>
      <c r="O2263">
        <v>11.5</v>
      </c>
      <c r="P2263" s="46" t="s">
        <v>27</v>
      </c>
      <c r="Q2263" t="s">
        <v>28</v>
      </c>
      <c r="R2263">
        <v>2707.61</v>
      </c>
      <c r="S2263">
        <v>1009.61</v>
      </c>
      <c r="T2263">
        <v>2.83</v>
      </c>
      <c r="U2263">
        <v>600</v>
      </c>
      <c r="V2263">
        <v>1698</v>
      </c>
      <c r="W2263" t="s">
        <v>292</v>
      </c>
      <c r="X2263" t="s">
        <v>30</v>
      </c>
      <c r="Y2263" s="6">
        <f t="shared" si="147"/>
        <v>956.75265017667846</v>
      </c>
      <c r="Z2263" s="6">
        <f t="shared" si="148"/>
        <v>356.75265017667846</v>
      </c>
      <c r="AA2263" s="6">
        <f t="shared" si="149"/>
        <v>600</v>
      </c>
      <c r="AD2263" s="50">
        <f>Raw[[#This Row],[Net Contractor Cost after rebate]]+Raw[[#This Row],[TotalIncentive]]</f>
        <v>1698</v>
      </c>
      <c r="AH2263" s="69">
        <f>Raw[[#This Row],[Contractor Markup]]/Raw[[#This Row],[RegularPrice]]</f>
        <v>0</v>
      </c>
    </row>
    <row r="2264" spans="1:34" hidden="1" x14ac:dyDescent="0.25">
      <c r="A2264">
        <v>51671</v>
      </c>
      <c r="B2264" t="s">
        <v>2496</v>
      </c>
      <c r="C2264">
        <v>10</v>
      </c>
      <c r="F2264" t="s">
        <v>2502</v>
      </c>
      <c r="G2264" t="s">
        <v>2359</v>
      </c>
      <c r="H2264" t="s">
        <v>3136</v>
      </c>
      <c r="I2264" t="s">
        <v>3136</v>
      </c>
      <c r="L2264">
        <v>19</v>
      </c>
      <c r="M2264">
        <f t="shared" si="146"/>
        <v>19</v>
      </c>
      <c r="N2264">
        <v>10.5</v>
      </c>
      <c r="O2264">
        <v>9.5</v>
      </c>
      <c r="P2264" s="46" t="s">
        <v>27</v>
      </c>
      <c r="Q2264" t="s">
        <v>65</v>
      </c>
      <c r="R2264">
        <v>829.44</v>
      </c>
      <c r="S2264">
        <v>329.44</v>
      </c>
      <c r="T2264">
        <v>1</v>
      </c>
      <c r="U2264">
        <v>500</v>
      </c>
      <c r="V2264">
        <v>500</v>
      </c>
      <c r="W2264" t="s">
        <v>240</v>
      </c>
      <c r="X2264" t="s">
        <v>30</v>
      </c>
      <c r="Y2264" s="6">
        <f t="shared" si="147"/>
        <v>829.44</v>
      </c>
      <c r="Z2264" s="6">
        <f t="shared" si="148"/>
        <v>329.44</v>
      </c>
      <c r="AA2264" s="6">
        <f t="shared" si="149"/>
        <v>500.00000000000006</v>
      </c>
      <c r="AD2264" s="50">
        <f>Raw[[#This Row],[Net Contractor Cost after rebate]]+Raw[[#This Row],[TotalIncentive]]</f>
        <v>500</v>
      </c>
      <c r="AH2264" s="69">
        <f>Raw[[#This Row],[Contractor Markup]]/Raw[[#This Row],[RegularPrice]]</f>
        <v>0</v>
      </c>
    </row>
    <row r="2265" spans="1:34" hidden="1" x14ac:dyDescent="0.25">
      <c r="A2265">
        <v>51671</v>
      </c>
      <c r="B2265" t="s">
        <v>2496</v>
      </c>
      <c r="C2265">
        <v>11</v>
      </c>
      <c r="F2265" t="s">
        <v>2503</v>
      </c>
      <c r="G2265" t="s">
        <v>2359</v>
      </c>
      <c r="H2265" t="s">
        <v>3136</v>
      </c>
      <c r="I2265" t="s">
        <v>3136</v>
      </c>
      <c r="L2265">
        <v>19</v>
      </c>
      <c r="M2265">
        <f t="shared" si="146"/>
        <v>19</v>
      </c>
      <c r="N2265">
        <v>10.5</v>
      </c>
      <c r="O2265">
        <v>9.5</v>
      </c>
      <c r="P2265" s="46" t="s">
        <v>27</v>
      </c>
      <c r="Q2265" t="s">
        <v>65</v>
      </c>
      <c r="R2265">
        <v>648</v>
      </c>
      <c r="S2265">
        <v>148</v>
      </c>
      <c r="T2265">
        <v>1</v>
      </c>
      <c r="U2265">
        <v>500</v>
      </c>
      <c r="V2265">
        <v>500</v>
      </c>
      <c r="W2265" t="s">
        <v>69</v>
      </c>
      <c r="X2265" t="s">
        <v>30</v>
      </c>
      <c r="Y2265" s="6">
        <f t="shared" si="147"/>
        <v>648</v>
      </c>
      <c r="Z2265" s="6">
        <f t="shared" si="148"/>
        <v>148</v>
      </c>
      <c r="AA2265" s="6">
        <f t="shared" si="149"/>
        <v>500</v>
      </c>
      <c r="AD2265" s="50">
        <f>Raw[[#This Row],[Net Contractor Cost after rebate]]+Raw[[#This Row],[TotalIncentive]]</f>
        <v>500</v>
      </c>
      <c r="AH2265" s="69">
        <f>Raw[[#This Row],[Contractor Markup]]/Raw[[#This Row],[RegularPrice]]</f>
        <v>0</v>
      </c>
    </row>
    <row r="2266" spans="1:34" hidden="1" x14ac:dyDescent="0.25">
      <c r="A2266">
        <v>51671</v>
      </c>
      <c r="B2266" t="s">
        <v>2496</v>
      </c>
      <c r="C2266">
        <v>12</v>
      </c>
      <c r="F2266" t="s">
        <v>2504</v>
      </c>
      <c r="G2266" t="s">
        <v>2359</v>
      </c>
      <c r="H2266" t="s">
        <v>3136</v>
      </c>
      <c r="I2266" t="s">
        <v>3136</v>
      </c>
      <c r="L2266">
        <v>19</v>
      </c>
      <c r="M2266">
        <f t="shared" si="146"/>
        <v>19</v>
      </c>
      <c r="N2266">
        <v>11</v>
      </c>
      <c r="O2266">
        <v>9.5</v>
      </c>
      <c r="P2266" s="46" t="s">
        <v>27</v>
      </c>
      <c r="Q2266" t="s">
        <v>65</v>
      </c>
      <c r="R2266">
        <v>660.35</v>
      </c>
      <c r="S2266">
        <v>160.35</v>
      </c>
      <c r="T2266">
        <v>1</v>
      </c>
      <c r="U2266">
        <v>500</v>
      </c>
      <c r="V2266">
        <v>500</v>
      </c>
      <c r="W2266" t="s">
        <v>218</v>
      </c>
      <c r="X2266" t="s">
        <v>30</v>
      </c>
      <c r="Y2266" s="6">
        <f t="shared" si="147"/>
        <v>660.35</v>
      </c>
      <c r="Z2266" s="6">
        <f t="shared" si="148"/>
        <v>160.35</v>
      </c>
      <c r="AA2266" s="6">
        <f t="shared" si="149"/>
        <v>500</v>
      </c>
      <c r="AD2266" s="50">
        <f>Raw[[#This Row],[Net Contractor Cost after rebate]]+Raw[[#This Row],[TotalIncentive]]</f>
        <v>500</v>
      </c>
      <c r="AH2266" s="69">
        <f>Raw[[#This Row],[Contractor Markup]]/Raw[[#This Row],[RegularPrice]]</f>
        <v>0</v>
      </c>
    </row>
    <row r="2267" spans="1:34" hidden="1" x14ac:dyDescent="0.25">
      <c r="A2267">
        <v>51671</v>
      </c>
      <c r="B2267" t="s">
        <v>2496</v>
      </c>
      <c r="C2267">
        <v>13</v>
      </c>
      <c r="F2267" t="s">
        <v>2502</v>
      </c>
      <c r="G2267" t="s">
        <v>2359</v>
      </c>
      <c r="H2267" t="s">
        <v>3136</v>
      </c>
      <c r="I2267" t="s">
        <v>3136</v>
      </c>
      <c r="L2267">
        <v>17</v>
      </c>
      <c r="M2267">
        <f t="shared" si="146"/>
        <v>17</v>
      </c>
      <c r="N2267">
        <v>9.5</v>
      </c>
      <c r="O2267">
        <v>9.5</v>
      </c>
      <c r="P2267" s="46" t="s">
        <v>27</v>
      </c>
      <c r="Q2267" t="s">
        <v>65</v>
      </c>
      <c r="R2267">
        <v>1411.84</v>
      </c>
      <c r="S2267">
        <v>411.84</v>
      </c>
      <c r="T2267">
        <v>2</v>
      </c>
      <c r="U2267">
        <v>500</v>
      </c>
      <c r="V2267">
        <v>1000</v>
      </c>
      <c r="W2267" t="s">
        <v>240</v>
      </c>
      <c r="X2267" t="s">
        <v>30</v>
      </c>
      <c r="Y2267" s="6">
        <f t="shared" si="147"/>
        <v>705.92</v>
      </c>
      <c r="Z2267" s="6">
        <f t="shared" si="148"/>
        <v>205.92</v>
      </c>
      <c r="AA2267" s="6">
        <f t="shared" si="149"/>
        <v>500</v>
      </c>
      <c r="AD2267" s="50">
        <f>Raw[[#This Row],[Net Contractor Cost after rebate]]+Raw[[#This Row],[TotalIncentive]]</f>
        <v>1000</v>
      </c>
      <c r="AH2267" s="69">
        <f>Raw[[#This Row],[Contractor Markup]]/Raw[[#This Row],[RegularPrice]]</f>
        <v>0</v>
      </c>
    </row>
    <row r="2268" spans="1:34" hidden="1" x14ac:dyDescent="0.25">
      <c r="A2268">
        <v>51671</v>
      </c>
      <c r="B2268" t="s">
        <v>2496</v>
      </c>
      <c r="C2268">
        <v>14</v>
      </c>
      <c r="F2268" t="s">
        <v>2505</v>
      </c>
      <c r="G2268" t="s">
        <v>2359</v>
      </c>
      <c r="H2268" t="s">
        <v>3136</v>
      </c>
      <c r="I2268" t="s">
        <v>3136</v>
      </c>
      <c r="L2268">
        <v>17</v>
      </c>
      <c r="M2268">
        <f t="shared" si="146"/>
        <v>17</v>
      </c>
      <c r="N2268">
        <v>9.5</v>
      </c>
      <c r="O2268">
        <v>9.5</v>
      </c>
      <c r="P2268" s="46" t="s">
        <v>27</v>
      </c>
      <c r="Q2268" t="s">
        <v>65</v>
      </c>
      <c r="R2268">
        <v>1190.1400000000001</v>
      </c>
      <c r="S2268">
        <v>190.14</v>
      </c>
      <c r="T2268">
        <v>2</v>
      </c>
      <c r="U2268">
        <v>500</v>
      </c>
      <c r="V2268">
        <v>1000</v>
      </c>
      <c r="W2268" t="s">
        <v>2250</v>
      </c>
      <c r="X2268" t="s">
        <v>30</v>
      </c>
      <c r="Y2268" s="6">
        <f t="shared" si="147"/>
        <v>595.07000000000005</v>
      </c>
      <c r="Z2268" s="6">
        <f t="shared" si="148"/>
        <v>95.07</v>
      </c>
      <c r="AA2268" s="6">
        <f t="shared" si="149"/>
        <v>500.00000000000006</v>
      </c>
      <c r="AD2268" s="50">
        <f>Raw[[#This Row],[Net Contractor Cost after rebate]]+Raw[[#This Row],[TotalIncentive]]</f>
        <v>1000</v>
      </c>
      <c r="AH2268" s="69">
        <f>Raw[[#This Row],[Contractor Markup]]/Raw[[#This Row],[RegularPrice]]</f>
        <v>0</v>
      </c>
    </row>
    <row r="2269" spans="1:34" hidden="1" x14ac:dyDescent="0.25">
      <c r="A2269">
        <v>51671</v>
      </c>
      <c r="B2269" t="s">
        <v>2496</v>
      </c>
      <c r="C2269">
        <v>15</v>
      </c>
      <c r="F2269" t="s">
        <v>2506</v>
      </c>
      <c r="G2269" t="s">
        <v>2359</v>
      </c>
      <c r="H2269" t="s">
        <v>3136</v>
      </c>
      <c r="I2269" t="s">
        <v>3136</v>
      </c>
      <c r="L2269">
        <v>18</v>
      </c>
      <c r="M2269">
        <f t="shared" si="146"/>
        <v>18</v>
      </c>
      <c r="N2269">
        <v>9.5500000000000007</v>
      </c>
      <c r="O2269">
        <v>9</v>
      </c>
      <c r="P2269" s="46" t="s">
        <v>27</v>
      </c>
      <c r="Q2269" t="s">
        <v>40</v>
      </c>
      <c r="R2269">
        <v>708.9</v>
      </c>
      <c r="S2269">
        <v>408.9</v>
      </c>
      <c r="T2269">
        <v>0.75</v>
      </c>
      <c r="U2269">
        <v>400</v>
      </c>
      <c r="V2269">
        <v>300</v>
      </c>
      <c r="W2269" t="s">
        <v>80</v>
      </c>
      <c r="X2269" t="s">
        <v>30</v>
      </c>
      <c r="Y2269" s="6">
        <f t="shared" si="147"/>
        <v>945.19999999999993</v>
      </c>
      <c r="Z2269" s="6">
        <f t="shared" si="148"/>
        <v>545.19999999999993</v>
      </c>
      <c r="AA2269" s="6">
        <f t="shared" si="149"/>
        <v>400</v>
      </c>
      <c r="AD2269" s="50">
        <f>Raw[[#This Row],[Net Contractor Cost after rebate]]+Raw[[#This Row],[TotalIncentive]]</f>
        <v>300</v>
      </c>
      <c r="AH2269" s="69">
        <f>Raw[[#This Row],[Contractor Markup]]/Raw[[#This Row],[RegularPrice]]</f>
        <v>0</v>
      </c>
    </row>
    <row r="2270" spans="1:34" hidden="1" x14ac:dyDescent="0.25">
      <c r="A2270">
        <v>51671</v>
      </c>
      <c r="B2270" t="s">
        <v>2496</v>
      </c>
      <c r="C2270">
        <v>16</v>
      </c>
      <c r="F2270" t="s">
        <v>2507</v>
      </c>
      <c r="G2270" t="s">
        <v>2359</v>
      </c>
      <c r="H2270" t="s">
        <v>3136</v>
      </c>
      <c r="I2270" t="s">
        <v>3136</v>
      </c>
      <c r="L2270">
        <v>18</v>
      </c>
      <c r="M2270">
        <f t="shared" si="146"/>
        <v>18</v>
      </c>
      <c r="N2270">
        <v>9.1999999999999993</v>
      </c>
      <c r="O2270">
        <v>9</v>
      </c>
      <c r="P2270" s="46" t="s">
        <v>27</v>
      </c>
      <c r="Q2270" t="s">
        <v>40</v>
      </c>
      <c r="R2270">
        <v>2057.65</v>
      </c>
      <c r="S2270">
        <v>937.65</v>
      </c>
      <c r="T2270">
        <v>2.8</v>
      </c>
      <c r="U2270">
        <v>400</v>
      </c>
      <c r="V2270">
        <v>1120</v>
      </c>
      <c r="W2270" t="s">
        <v>352</v>
      </c>
      <c r="X2270" t="s">
        <v>30</v>
      </c>
      <c r="Y2270" s="6">
        <f t="shared" si="147"/>
        <v>734.87500000000011</v>
      </c>
      <c r="Z2270" s="6">
        <f t="shared" si="148"/>
        <v>334.875</v>
      </c>
      <c r="AA2270" s="6">
        <f t="shared" si="149"/>
        <v>400.00000000000011</v>
      </c>
      <c r="AD2270" s="50">
        <f>Raw[[#This Row],[Net Contractor Cost after rebate]]+Raw[[#This Row],[TotalIncentive]]</f>
        <v>1120</v>
      </c>
      <c r="AH2270" s="69">
        <f>Raw[[#This Row],[Contractor Markup]]/Raw[[#This Row],[RegularPrice]]</f>
        <v>0</v>
      </c>
    </row>
    <row r="2271" spans="1:34" hidden="1" x14ac:dyDescent="0.25">
      <c r="A2271">
        <v>51671</v>
      </c>
      <c r="B2271" t="s">
        <v>2496</v>
      </c>
      <c r="C2271">
        <v>17</v>
      </c>
      <c r="F2271" t="s">
        <v>2508</v>
      </c>
      <c r="G2271" t="s">
        <v>2359</v>
      </c>
      <c r="H2271" t="s">
        <v>3136</v>
      </c>
      <c r="I2271" t="s">
        <v>3136</v>
      </c>
      <c r="L2271">
        <v>21</v>
      </c>
      <c r="M2271">
        <f t="shared" si="146"/>
        <v>21</v>
      </c>
      <c r="N2271">
        <v>12.5</v>
      </c>
      <c r="O2271">
        <v>11</v>
      </c>
      <c r="P2271" s="46" t="s">
        <v>27</v>
      </c>
      <c r="Q2271" t="s">
        <v>28</v>
      </c>
      <c r="R2271">
        <v>1474.99</v>
      </c>
      <c r="S2271">
        <v>274.99</v>
      </c>
      <c r="T2271">
        <v>2</v>
      </c>
      <c r="U2271">
        <v>600</v>
      </c>
      <c r="V2271">
        <v>1200</v>
      </c>
      <c r="W2271" t="s">
        <v>736</v>
      </c>
      <c r="X2271" t="s">
        <v>30</v>
      </c>
      <c r="Y2271" s="6">
        <f t="shared" si="147"/>
        <v>737.495</v>
      </c>
      <c r="Z2271" s="6">
        <f t="shared" si="148"/>
        <v>137.495</v>
      </c>
      <c r="AA2271" s="6">
        <f t="shared" si="149"/>
        <v>600</v>
      </c>
      <c r="AD2271" s="50">
        <f>Raw[[#This Row],[Net Contractor Cost after rebate]]+Raw[[#This Row],[TotalIncentive]]</f>
        <v>1200</v>
      </c>
      <c r="AH2271" s="69">
        <f>Raw[[#This Row],[Contractor Markup]]/Raw[[#This Row],[RegularPrice]]</f>
        <v>0</v>
      </c>
    </row>
    <row r="2272" spans="1:34" hidden="1" x14ac:dyDescent="0.25">
      <c r="A2272">
        <v>51671</v>
      </c>
      <c r="B2272" t="s">
        <v>2496</v>
      </c>
      <c r="C2272">
        <v>18</v>
      </c>
      <c r="F2272" t="s">
        <v>2508</v>
      </c>
      <c r="G2272" t="s">
        <v>2359</v>
      </c>
      <c r="H2272" t="s">
        <v>3136</v>
      </c>
      <c r="I2272" t="s">
        <v>3136</v>
      </c>
      <c r="L2272">
        <v>21</v>
      </c>
      <c r="M2272">
        <f t="shared" si="146"/>
        <v>21</v>
      </c>
      <c r="N2272">
        <v>12.5</v>
      </c>
      <c r="O2272">
        <v>11</v>
      </c>
      <c r="P2272" s="46" t="s">
        <v>27</v>
      </c>
      <c r="Q2272" t="s">
        <v>28</v>
      </c>
      <c r="R2272">
        <v>1474.99</v>
      </c>
      <c r="S2272">
        <v>274.99</v>
      </c>
      <c r="T2272">
        <v>2</v>
      </c>
      <c r="U2272">
        <v>600</v>
      </c>
      <c r="V2272">
        <v>1200</v>
      </c>
      <c r="W2272" t="s">
        <v>736</v>
      </c>
      <c r="X2272" t="s">
        <v>30</v>
      </c>
      <c r="Y2272" s="6">
        <f t="shared" si="147"/>
        <v>737.495</v>
      </c>
      <c r="Z2272" s="6">
        <f t="shared" si="148"/>
        <v>137.495</v>
      </c>
      <c r="AA2272" s="6">
        <f t="shared" si="149"/>
        <v>600</v>
      </c>
      <c r="AD2272" s="50">
        <f>Raw[[#This Row],[Net Contractor Cost after rebate]]+Raw[[#This Row],[TotalIncentive]]</f>
        <v>1200</v>
      </c>
      <c r="AH2272" s="69">
        <f>Raw[[#This Row],[Contractor Markup]]/Raw[[#This Row],[RegularPrice]]</f>
        <v>0</v>
      </c>
    </row>
    <row r="2273" spans="1:34" hidden="1" x14ac:dyDescent="0.25">
      <c r="A2273">
        <v>51671</v>
      </c>
      <c r="B2273" t="s">
        <v>2496</v>
      </c>
      <c r="C2273">
        <v>19</v>
      </c>
      <c r="F2273" t="s">
        <v>2509</v>
      </c>
      <c r="G2273" t="s">
        <v>2366</v>
      </c>
      <c r="H2273" t="s">
        <v>3136</v>
      </c>
      <c r="I2273" t="s">
        <v>3136</v>
      </c>
      <c r="L2273">
        <v>19</v>
      </c>
      <c r="M2273">
        <f t="shared" si="146"/>
        <v>19</v>
      </c>
      <c r="N2273">
        <v>10.5</v>
      </c>
      <c r="O2273">
        <v>9.5</v>
      </c>
      <c r="P2273" s="46" t="s">
        <v>27</v>
      </c>
      <c r="Q2273" t="s">
        <v>65</v>
      </c>
      <c r="R2273">
        <v>648</v>
      </c>
      <c r="S2273">
        <v>148</v>
      </c>
      <c r="T2273">
        <v>1</v>
      </c>
      <c r="U2273">
        <v>500</v>
      </c>
      <c r="V2273">
        <v>500</v>
      </c>
      <c r="W2273" t="s">
        <v>1424</v>
      </c>
      <c r="X2273" t="s">
        <v>30</v>
      </c>
      <c r="Y2273" s="6">
        <f t="shared" si="147"/>
        <v>648</v>
      </c>
      <c r="Z2273" s="6">
        <f t="shared" si="148"/>
        <v>148</v>
      </c>
      <c r="AA2273" s="6">
        <f t="shared" si="149"/>
        <v>500</v>
      </c>
      <c r="AD2273" s="50">
        <f>Raw[[#This Row],[Net Contractor Cost after rebate]]+Raw[[#This Row],[TotalIncentive]]</f>
        <v>500</v>
      </c>
      <c r="AH2273" s="69">
        <f>Raw[[#This Row],[Contractor Markup]]/Raw[[#This Row],[RegularPrice]]</f>
        <v>0</v>
      </c>
    </row>
    <row r="2274" spans="1:34" hidden="1" x14ac:dyDescent="0.25">
      <c r="A2274">
        <v>51671</v>
      </c>
      <c r="B2274" t="s">
        <v>2496</v>
      </c>
      <c r="C2274">
        <v>20</v>
      </c>
      <c r="F2274" t="s">
        <v>2510</v>
      </c>
      <c r="G2274" t="s">
        <v>2366</v>
      </c>
      <c r="H2274" t="s">
        <v>3136</v>
      </c>
      <c r="I2274" t="s">
        <v>3136</v>
      </c>
      <c r="L2274">
        <v>19</v>
      </c>
      <c r="M2274">
        <f t="shared" si="146"/>
        <v>19</v>
      </c>
      <c r="N2274">
        <v>10.5</v>
      </c>
      <c r="O2274">
        <v>9.5</v>
      </c>
      <c r="P2274" s="46" t="s">
        <v>27</v>
      </c>
      <c r="Q2274" t="s">
        <v>65</v>
      </c>
      <c r="R2274">
        <v>944</v>
      </c>
      <c r="S2274">
        <v>444</v>
      </c>
      <c r="T2274">
        <v>1</v>
      </c>
      <c r="U2274">
        <v>500</v>
      </c>
      <c r="V2274">
        <v>500</v>
      </c>
      <c r="W2274" t="s">
        <v>2304</v>
      </c>
      <c r="X2274" t="s">
        <v>30</v>
      </c>
      <c r="Y2274" s="6">
        <f t="shared" si="147"/>
        <v>944</v>
      </c>
      <c r="Z2274" s="6">
        <f t="shared" si="148"/>
        <v>444</v>
      </c>
      <c r="AA2274" s="6">
        <f t="shared" si="149"/>
        <v>500</v>
      </c>
      <c r="AD2274" s="50">
        <f>Raw[[#This Row],[Net Contractor Cost after rebate]]+Raw[[#This Row],[TotalIncentive]]</f>
        <v>500</v>
      </c>
      <c r="AH2274" s="69">
        <f>Raw[[#This Row],[Contractor Markup]]/Raw[[#This Row],[RegularPrice]]</f>
        <v>0</v>
      </c>
    </row>
    <row r="2275" spans="1:34" hidden="1" x14ac:dyDescent="0.25">
      <c r="A2275">
        <v>51671</v>
      </c>
      <c r="B2275" t="s">
        <v>2496</v>
      </c>
      <c r="C2275">
        <v>21</v>
      </c>
      <c r="F2275" t="s">
        <v>2510</v>
      </c>
      <c r="G2275" t="s">
        <v>2366</v>
      </c>
      <c r="H2275" t="s">
        <v>3136</v>
      </c>
      <c r="I2275" t="s">
        <v>3136</v>
      </c>
      <c r="L2275">
        <v>19</v>
      </c>
      <c r="M2275">
        <f t="shared" si="146"/>
        <v>19</v>
      </c>
      <c r="N2275">
        <v>10.5</v>
      </c>
      <c r="O2275">
        <v>9.5</v>
      </c>
      <c r="P2275" s="46" t="s">
        <v>27</v>
      </c>
      <c r="Q2275" t="s">
        <v>65</v>
      </c>
      <c r="R2275">
        <v>944</v>
      </c>
      <c r="S2275">
        <v>444</v>
      </c>
      <c r="T2275">
        <v>1</v>
      </c>
      <c r="U2275">
        <v>500</v>
      </c>
      <c r="V2275">
        <v>500</v>
      </c>
      <c r="W2275" t="s">
        <v>2304</v>
      </c>
      <c r="X2275" t="s">
        <v>30</v>
      </c>
      <c r="Y2275" s="6">
        <f t="shared" si="147"/>
        <v>944</v>
      </c>
      <c r="Z2275" s="6">
        <f t="shared" si="148"/>
        <v>444</v>
      </c>
      <c r="AA2275" s="6">
        <f t="shared" si="149"/>
        <v>500</v>
      </c>
      <c r="AD2275" s="50">
        <f>Raw[[#This Row],[Net Contractor Cost after rebate]]+Raw[[#This Row],[TotalIncentive]]</f>
        <v>500</v>
      </c>
      <c r="AH2275" s="69">
        <f>Raw[[#This Row],[Contractor Markup]]/Raw[[#This Row],[RegularPrice]]</f>
        <v>0</v>
      </c>
    </row>
    <row r="2276" spans="1:34" hidden="1" x14ac:dyDescent="0.25">
      <c r="A2276">
        <v>51671</v>
      </c>
      <c r="B2276" t="s">
        <v>2496</v>
      </c>
      <c r="C2276">
        <v>22</v>
      </c>
      <c r="F2276" t="s">
        <v>2510</v>
      </c>
      <c r="G2276" t="s">
        <v>2366</v>
      </c>
      <c r="H2276" t="s">
        <v>3136</v>
      </c>
      <c r="I2276" t="s">
        <v>3136</v>
      </c>
      <c r="L2276">
        <v>19</v>
      </c>
      <c r="M2276">
        <f t="shared" si="146"/>
        <v>19</v>
      </c>
      <c r="N2276">
        <v>10.5</v>
      </c>
      <c r="O2276">
        <v>9.5</v>
      </c>
      <c r="P2276" s="46" t="s">
        <v>27</v>
      </c>
      <c r="Q2276" t="s">
        <v>65</v>
      </c>
      <c r="R2276">
        <v>944</v>
      </c>
      <c r="S2276">
        <v>444</v>
      </c>
      <c r="T2276">
        <v>1</v>
      </c>
      <c r="U2276">
        <v>500</v>
      </c>
      <c r="V2276">
        <v>500</v>
      </c>
      <c r="W2276" t="s">
        <v>2304</v>
      </c>
      <c r="X2276" t="s">
        <v>30</v>
      </c>
      <c r="Y2276" s="6">
        <f t="shared" si="147"/>
        <v>944</v>
      </c>
      <c r="Z2276" s="6">
        <f t="shared" si="148"/>
        <v>444</v>
      </c>
      <c r="AA2276" s="6">
        <f t="shared" si="149"/>
        <v>500</v>
      </c>
      <c r="AD2276" s="50">
        <f>Raw[[#This Row],[Net Contractor Cost after rebate]]+Raw[[#This Row],[TotalIncentive]]</f>
        <v>500</v>
      </c>
      <c r="AH2276" s="69">
        <f>Raw[[#This Row],[Contractor Markup]]/Raw[[#This Row],[RegularPrice]]</f>
        <v>0</v>
      </c>
    </row>
    <row r="2277" spans="1:34" hidden="1" x14ac:dyDescent="0.25">
      <c r="A2277">
        <v>51671</v>
      </c>
      <c r="B2277" t="s">
        <v>2496</v>
      </c>
      <c r="C2277">
        <v>23</v>
      </c>
      <c r="F2277" t="s">
        <v>2511</v>
      </c>
      <c r="G2277" t="s">
        <v>2366</v>
      </c>
      <c r="H2277" t="s">
        <v>3136</v>
      </c>
      <c r="I2277" t="s">
        <v>3136</v>
      </c>
      <c r="L2277">
        <v>19</v>
      </c>
      <c r="M2277">
        <f t="shared" si="146"/>
        <v>19</v>
      </c>
      <c r="N2277">
        <v>11</v>
      </c>
      <c r="O2277">
        <v>10</v>
      </c>
      <c r="P2277" s="46" t="s">
        <v>27</v>
      </c>
      <c r="Q2277" t="s">
        <v>28</v>
      </c>
      <c r="R2277">
        <v>871</v>
      </c>
      <c r="S2277">
        <v>-29</v>
      </c>
      <c r="T2277">
        <v>1.5</v>
      </c>
      <c r="U2277">
        <v>600</v>
      </c>
      <c r="V2277">
        <v>900</v>
      </c>
      <c r="W2277" t="s">
        <v>234</v>
      </c>
      <c r="X2277" t="s">
        <v>30</v>
      </c>
      <c r="Y2277" s="6">
        <f t="shared" si="147"/>
        <v>580.66666666666663</v>
      </c>
      <c r="Z2277" s="6">
        <f t="shared" si="148"/>
        <v>-19.333333333333332</v>
      </c>
      <c r="AA2277" s="6">
        <f t="shared" si="149"/>
        <v>600</v>
      </c>
      <c r="AD2277" s="50">
        <f>Raw[[#This Row],[Net Contractor Cost after rebate]]+Raw[[#This Row],[TotalIncentive]]</f>
        <v>900</v>
      </c>
      <c r="AH2277" s="69">
        <f>Raw[[#This Row],[Contractor Markup]]/Raw[[#This Row],[RegularPrice]]</f>
        <v>0</v>
      </c>
    </row>
    <row r="2278" spans="1:34" hidden="1" x14ac:dyDescent="0.25">
      <c r="A2278">
        <v>51671</v>
      </c>
      <c r="B2278" t="s">
        <v>2496</v>
      </c>
      <c r="C2278">
        <v>24</v>
      </c>
      <c r="F2278" t="s">
        <v>2512</v>
      </c>
      <c r="G2278" t="s">
        <v>2366</v>
      </c>
      <c r="H2278" t="s">
        <v>3136</v>
      </c>
      <c r="I2278" t="s">
        <v>3136</v>
      </c>
      <c r="L2278">
        <v>19</v>
      </c>
      <c r="M2278">
        <f t="shared" si="146"/>
        <v>19</v>
      </c>
      <c r="N2278">
        <v>11</v>
      </c>
      <c r="O2278">
        <v>10</v>
      </c>
      <c r="P2278" s="46" t="s">
        <v>27</v>
      </c>
      <c r="Q2278" t="s">
        <v>28</v>
      </c>
      <c r="R2278">
        <v>871</v>
      </c>
      <c r="S2278">
        <v>-29</v>
      </c>
      <c r="T2278">
        <v>1.5</v>
      </c>
      <c r="U2278">
        <v>600</v>
      </c>
      <c r="V2278">
        <v>900</v>
      </c>
      <c r="W2278" t="s">
        <v>212</v>
      </c>
      <c r="X2278" t="s">
        <v>30</v>
      </c>
      <c r="Y2278" s="6">
        <f t="shared" si="147"/>
        <v>580.66666666666663</v>
      </c>
      <c r="Z2278" s="6">
        <f t="shared" si="148"/>
        <v>-19.333333333333332</v>
      </c>
      <c r="AA2278" s="6">
        <f t="shared" si="149"/>
        <v>600</v>
      </c>
      <c r="AD2278" s="50">
        <f>Raw[[#This Row],[Net Contractor Cost after rebate]]+Raw[[#This Row],[TotalIncentive]]</f>
        <v>900</v>
      </c>
      <c r="AH2278" s="69">
        <f>Raw[[#This Row],[Contractor Markup]]/Raw[[#This Row],[RegularPrice]]</f>
        <v>0</v>
      </c>
    </row>
    <row r="2279" spans="1:34" hidden="1" x14ac:dyDescent="0.25">
      <c r="A2279">
        <v>51671</v>
      </c>
      <c r="B2279" t="s">
        <v>2496</v>
      </c>
      <c r="C2279">
        <v>25</v>
      </c>
      <c r="F2279" t="s">
        <v>2513</v>
      </c>
      <c r="G2279" t="s">
        <v>2366</v>
      </c>
      <c r="H2279" t="s">
        <v>3136</v>
      </c>
      <c r="I2279" t="s">
        <v>3136</v>
      </c>
      <c r="L2279">
        <v>19</v>
      </c>
      <c r="M2279">
        <f t="shared" si="146"/>
        <v>19</v>
      </c>
      <c r="N2279">
        <v>11</v>
      </c>
      <c r="O2279">
        <v>10</v>
      </c>
      <c r="P2279" s="46" t="s">
        <v>27</v>
      </c>
      <c r="Q2279" t="s">
        <v>28</v>
      </c>
      <c r="R2279">
        <v>871</v>
      </c>
      <c r="S2279">
        <v>-29</v>
      </c>
      <c r="T2279">
        <v>1.5</v>
      </c>
      <c r="U2279">
        <v>600</v>
      </c>
      <c r="V2279">
        <v>900</v>
      </c>
      <c r="W2279" t="s">
        <v>212</v>
      </c>
      <c r="X2279" t="s">
        <v>30</v>
      </c>
      <c r="Y2279" s="6">
        <f t="shared" si="147"/>
        <v>580.66666666666663</v>
      </c>
      <c r="Z2279" s="6">
        <f t="shared" si="148"/>
        <v>-19.333333333333332</v>
      </c>
      <c r="AA2279" s="6">
        <f t="shared" si="149"/>
        <v>600</v>
      </c>
      <c r="AD2279" s="50">
        <f>Raw[[#This Row],[Net Contractor Cost after rebate]]+Raw[[#This Row],[TotalIncentive]]</f>
        <v>900</v>
      </c>
      <c r="AH2279" s="69">
        <f>Raw[[#This Row],[Contractor Markup]]/Raw[[#This Row],[RegularPrice]]</f>
        <v>0</v>
      </c>
    </row>
    <row r="2280" spans="1:34" hidden="1" x14ac:dyDescent="0.25">
      <c r="A2280">
        <v>51671</v>
      </c>
      <c r="B2280" t="s">
        <v>2496</v>
      </c>
      <c r="C2280">
        <v>26</v>
      </c>
      <c r="F2280" t="s">
        <v>2514</v>
      </c>
      <c r="G2280" t="s">
        <v>2366</v>
      </c>
      <c r="H2280" t="s">
        <v>3136</v>
      </c>
      <c r="I2280" t="s">
        <v>3136</v>
      </c>
      <c r="L2280">
        <v>19</v>
      </c>
      <c r="M2280">
        <f t="shared" si="146"/>
        <v>19</v>
      </c>
      <c r="N2280">
        <v>11</v>
      </c>
      <c r="O2280">
        <v>10</v>
      </c>
      <c r="P2280" s="46" t="s">
        <v>27</v>
      </c>
      <c r="Q2280" t="s">
        <v>28</v>
      </c>
      <c r="R2280">
        <v>871</v>
      </c>
      <c r="S2280">
        <v>-29</v>
      </c>
      <c r="T2280">
        <v>1.5</v>
      </c>
      <c r="U2280">
        <v>600</v>
      </c>
      <c r="V2280">
        <v>900</v>
      </c>
      <c r="W2280" t="s">
        <v>386</v>
      </c>
      <c r="X2280" t="s">
        <v>30</v>
      </c>
      <c r="Y2280" s="6">
        <f t="shared" si="147"/>
        <v>580.66666666666663</v>
      </c>
      <c r="Z2280" s="6">
        <f t="shared" si="148"/>
        <v>-19.333333333333332</v>
      </c>
      <c r="AA2280" s="6">
        <f t="shared" si="149"/>
        <v>600</v>
      </c>
      <c r="AD2280" s="50">
        <f>Raw[[#This Row],[Net Contractor Cost after rebate]]+Raw[[#This Row],[TotalIncentive]]</f>
        <v>900</v>
      </c>
      <c r="AH2280" s="69">
        <f>Raw[[#This Row],[Contractor Markup]]/Raw[[#This Row],[RegularPrice]]</f>
        <v>0</v>
      </c>
    </row>
    <row r="2281" spans="1:34" hidden="1" x14ac:dyDescent="0.25">
      <c r="A2281">
        <v>51671</v>
      </c>
      <c r="B2281" t="s">
        <v>2496</v>
      </c>
      <c r="C2281">
        <v>27</v>
      </c>
      <c r="F2281" t="s">
        <v>2515</v>
      </c>
      <c r="G2281" t="s">
        <v>2366</v>
      </c>
      <c r="H2281" t="s">
        <v>3136</v>
      </c>
      <c r="I2281" t="s">
        <v>3136</v>
      </c>
      <c r="L2281">
        <v>19</v>
      </c>
      <c r="M2281">
        <f t="shared" si="146"/>
        <v>19</v>
      </c>
      <c r="N2281">
        <v>11</v>
      </c>
      <c r="O2281">
        <v>10</v>
      </c>
      <c r="P2281" s="46" t="s">
        <v>27</v>
      </c>
      <c r="Q2281" t="s">
        <v>28</v>
      </c>
      <c r="R2281">
        <v>871</v>
      </c>
      <c r="S2281">
        <v>-29</v>
      </c>
      <c r="T2281">
        <v>1.5</v>
      </c>
      <c r="U2281">
        <v>600</v>
      </c>
      <c r="V2281">
        <v>900</v>
      </c>
      <c r="W2281" t="s">
        <v>507</v>
      </c>
      <c r="X2281" t="s">
        <v>30</v>
      </c>
      <c r="Y2281" s="6">
        <f t="shared" si="147"/>
        <v>580.66666666666663</v>
      </c>
      <c r="Z2281" s="6">
        <f t="shared" si="148"/>
        <v>-19.333333333333332</v>
      </c>
      <c r="AA2281" s="6">
        <f t="shared" si="149"/>
        <v>600</v>
      </c>
      <c r="AD2281" s="50">
        <f>Raw[[#This Row],[Net Contractor Cost after rebate]]+Raw[[#This Row],[TotalIncentive]]</f>
        <v>900</v>
      </c>
      <c r="AH2281" s="69">
        <f>Raw[[#This Row],[Contractor Markup]]/Raw[[#This Row],[RegularPrice]]</f>
        <v>0</v>
      </c>
    </row>
    <row r="2282" spans="1:34" hidden="1" x14ac:dyDescent="0.25">
      <c r="A2282">
        <v>51671</v>
      </c>
      <c r="B2282" t="s">
        <v>2496</v>
      </c>
      <c r="C2282">
        <v>28</v>
      </c>
      <c r="F2282" t="s">
        <v>2510</v>
      </c>
      <c r="G2282" t="s">
        <v>2366</v>
      </c>
      <c r="H2282" t="s">
        <v>3136</v>
      </c>
      <c r="I2282" t="s">
        <v>3136</v>
      </c>
      <c r="L2282">
        <v>19</v>
      </c>
      <c r="M2282">
        <f t="shared" si="146"/>
        <v>19</v>
      </c>
      <c r="N2282">
        <v>11</v>
      </c>
      <c r="O2282">
        <v>10</v>
      </c>
      <c r="P2282" s="46" t="s">
        <v>27</v>
      </c>
      <c r="Q2282" t="s">
        <v>28</v>
      </c>
      <c r="R2282">
        <v>871</v>
      </c>
      <c r="S2282">
        <v>-29</v>
      </c>
      <c r="T2282">
        <v>1.5</v>
      </c>
      <c r="U2282">
        <v>600</v>
      </c>
      <c r="V2282">
        <v>900</v>
      </c>
      <c r="W2282" t="s">
        <v>2304</v>
      </c>
      <c r="X2282" t="s">
        <v>30</v>
      </c>
      <c r="Y2282" s="6">
        <f t="shared" si="147"/>
        <v>580.66666666666663</v>
      </c>
      <c r="Z2282" s="6">
        <f t="shared" si="148"/>
        <v>-19.333333333333332</v>
      </c>
      <c r="AA2282" s="6">
        <f t="shared" si="149"/>
        <v>600</v>
      </c>
      <c r="AD2282" s="50">
        <f>Raw[[#This Row],[Net Contractor Cost after rebate]]+Raw[[#This Row],[TotalIncentive]]</f>
        <v>900</v>
      </c>
      <c r="AH2282" s="69">
        <f>Raw[[#This Row],[Contractor Markup]]/Raw[[#This Row],[RegularPrice]]</f>
        <v>0</v>
      </c>
    </row>
    <row r="2283" spans="1:34" hidden="1" x14ac:dyDescent="0.25">
      <c r="A2283">
        <v>51671</v>
      </c>
      <c r="B2283" t="s">
        <v>2496</v>
      </c>
      <c r="C2283">
        <v>29</v>
      </c>
      <c r="F2283" t="s">
        <v>2516</v>
      </c>
      <c r="G2283" t="s">
        <v>2366</v>
      </c>
      <c r="H2283" t="s">
        <v>3136</v>
      </c>
      <c r="I2283" t="s">
        <v>3136</v>
      </c>
      <c r="L2283">
        <v>17</v>
      </c>
      <c r="M2283">
        <f t="shared" si="146"/>
        <v>17</v>
      </c>
      <c r="N2283">
        <v>9.5</v>
      </c>
      <c r="O2283">
        <v>9.5</v>
      </c>
      <c r="P2283" s="46" t="s">
        <v>27</v>
      </c>
      <c r="Q2283" t="s">
        <v>65</v>
      </c>
      <c r="R2283">
        <v>1190.1400000000001</v>
      </c>
      <c r="S2283">
        <v>190.14</v>
      </c>
      <c r="T2283">
        <v>2</v>
      </c>
      <c r="U2283">
        <v>500</v>
      </c>
      <c r="V2283">
        <v>1000</v>
      </c>
      <c r="W2283" t="s">
        <v>842</v>
      </c>
      <c r="X2283" t="s">
        <v>30</v>
      </c>
      <c r="Y2283" s="6">
        <f t="shared" si="147"/>
        <v>595.07000000000005</v>
      </c>
      <c r="Z2283" s="6">
        <f t="shared" si="148"/>
        <v>95.07</v>
      </c>
      <c r="AA2283" s="6">
        <f t="shared" si="149"/>
        <v>500.00000000000006</v>
      </c>
      <c r="AD2283" s="50">
        <f>Raw[[#This Row],[Net Contractor Cost after rebate]]+Raw[[#This Row],[TotalIncentive]]</f>
        <v>1000</v>
      </c>
      <c r="AH2283" s="69">
        <f>Raw[[#This Row],[Contractor Markup]]/Raw[[#This Row],[RegularPrice]]</f>
        <v>0</v>
      </c>
    </row>
    <row r="2284" spans="1:34" hidden="1" x14ac:dyDescent="0.25">
      <c r="A2284">
        <v>51671</v>
      </c>
      <c r="B2284" t="s">
        <v>2496</v>
      </c>
      <c r="C2284">
        <v>30</v>
      </c>
      <c r="F2284" t="s">
        <v>2517</v>
      </c>
      <c r="G2284" t="s">
        <v>2366</v>
      </c>
      <c r="H2284" t="s">
        <v>3136</v>
      </c>
      <c r="I2284" t="s">
        <v>3136</v>
      </c>
      <c r="L2284">
        <v>17</v>
      </c>
      <c r="M2284">
        <f t="shared" si="146"/>
        <v>17</v>
      </c>
      <c r="N2284">
        <v>9.5</v>
      </c>
      <c r="O2284">
        <v>9.5</v>
      </c>
      <c r="P2284" s="46" t="s">
        <v>27</v>
      </c>
      <c r="Q2284" t="s">
        <v>65</v>
      </c>
      <c r="R2284">
        <v>1190.1400000000001</v>
      </c>
      <c r="S2284">
        <v>190.14</v>
      </c>
      <c r="T2284">
        <v>2</v>
      </c>
      <c r="U2284">
        <v>500</v>
      </c>
      <c r="V2284">
        <v>1000</v>
      </c>
      <c r="W2284" t="s">
        <v>243</v>
      </c>
      <c r="X2284" t="s">
        <v>30</v>
      </c>
      <c r="Y2284" s="6">
        <f t="shared" si="147"/>
        <v>595.07000000000005</v>
      </c>
      <c r="Z2284" s="6">
        <f t="shared" si="148"/>
        <v>95.07</v>
      </c>
      <c r="AA2284" s="6">
        <f t="shared" si="149"/>
        <v>500.00000000000006</v>
      </c>
      <c r="AD2284" s="50">
        <f>Raw[[#This Row],[Net Contractor Cost after rebate]]+Raw[[#This Row],[TotalIncentive]]</f>
        <v>1000</v>
      </c>
      <c r="AH2284" s="69">
        <f>Raw[[#This Row],[Contractor Markup]]/Raw[[#This Row],[RegularPrice]]</f>
        <v>0</v>
      </c>
    </row>
    <row r="2285" spans="1:34" hidden="1" x14ac:dyDescent="0.25">
      <c r="A2285">
        <v>51671</v>
      </c>
      <c r="B2285" t="s">
        <v>2496</v>
      </c>
      <c r="C2285">
        <v>31</v>
      </c>
      <c r="F2285" t="s">
        <v>2518</v>
      </c>
      <c r="G2285" t="s">
        <v>2366</v>
      </c>
      <c r="H2285" t="s">
        <v>3136</v>
      </c>
      <c r="I2285" t="s">
        <v>3136</v>
      </c>
      <c r="L2285">
        <v>21</v>
      </c>
      <c r="M2285">
        <f t="shared" si="146"/>
        <v>21</v>
      </c>
      <c r="N2285">
        <v>12.5</v>
      </c>
      <c r="O2285">
        <v>11.5</v>
      </c>
      <c r="P2285" s="46" t="s">
        <v>27</v>
      </c>
      <c r="Q2285" t="s">
        <v>28</v>
      </c>
      <c r="R2285">
        <v>2077.11</v>
      </c>
      <c r="S2285">
        <v>661.11</v>
      </c>
      <c r="T2285">
        <v>2.36</v>
      </c>
      <c r="U2285">
        <v>600</v>
      </c>
      <c r="V2285">
        <v>1416</v>
      </c>
      <c r="W2285" t="s">
        <v>1557</v>
      </c>
      <c r="X2285" t="s">
        <v>30</v>
      </c>
      <c r="Y2285" s="6">
        <f t="shared" si="147"/>
        <v>880.13135593220352</v>
      </c>
      <c r="Z2285" s="6">
        <f t="shared" si="148"/>
        <v>280.13135593220341</v>
      </c>
      <c r="AA2285" s="6">
        <f t="shared" si="149"/>
        <v>600.00000000000011</v>
      </c>
      <c r="AD2285" s="50">
        <f>Raw[[#This Row],[Net Contractor Cost after rebate]]+Raw[[#This Row],[TotalIncentive]]</f>
        <v>1416</v>
      </c>
      <c r="AH2285" s="69">
        <f>Raw[[#This Row],[Contractor Markup]]/Raw[[#This Row],[RegularPrice]]</f>
        <v>0</v>
      </c>
    </row>
    <row r="2286" spans="1:34" hidden="1" x14ac:dyDescent="0.25">
      <c r="A2286">
        <v>51671</v>
      </c>
      <c r="B2286" t="s">
        <v>2496</v>
      </c>
      <c r="C2286">
        <v>32</v>
      </c>
      <c r="F2286" t="s">
        <v>2519</v>
      </c>
      <c r="G2286" t="s">
        <v>2366</v>
      </c>
      <c r="H2286" t="s">
        <v>3136</v>
      </c>
      <c r="I2286" t="s">
        <v>3136</v>
      </c>
      <c r="L2286">
        <v>21</v>
      </c>
      <c r="M2286">
        <f t="shared" si="146"/>
        <v>21</v>
      </c>
      <c r="N2286">
        <v>12.5</v>
      </c>
      <c r="O2286">
        <v>11.5</v>
      </c>
      <c r="P2286" s="46" t="s">
        <v>27</v>
      </c>
      <c r="Q2286" t="s">
        <v>28</v>
      </c>
      <c r="R2286">
        <v>2232.4540000000002</v>
      </c>
      <c r="S2286">
        <v>534.45000000000005</v>
      </c>
      <c r="T2286">
        <v>2.83</v>
      </c>
      <c r="U2286">
        <v>600</v>
      </c>
      <c r="V2286">
        <v>1698</v>
      </c>
      <c r="W2286" t="s">
        <v>2520</v>
      </c>
      <c r="X2286" t="s">
        <v>30</v>
      </c>
      <c r="Y2286" s="6">
        <f t="shared" si="147"/>
        <v>788.85300353356899</v>
      </c>
      <c r="Z2286" s="6">
        <f t="shared" si="148"/>
        <v>188.85159010600708</v>
      </c>
      <c r="AA2286" s="6">
        <f t="shared" si="149"/>
        <v>600.00141342756194</v>
      </c>
      <c r="AD2286" s="50">
        <f>Raw[[#This Row],[Net Contractor Cost after rebate]]+Raw[[#This Row],[TotalIncentive]]</f>
        <v>1698</v>
      </c>
      <c r="AH2286" s="69">
        <f>Raw[[#This Row],[Contractor Markup]]/Raw[[#This Row],[RegularPrice]]</f>
        <v>0</v>
      </c>
    </row>
    <row r="2287" spans="1:34" hidden="1" x14ac:dyDescent="0.25">
      <c r="A2287">
        <v>51671</v>
      </c>
      <c r="B2287" t="s">
        <v>2496</v>
      </c>
      <c r="C2287">
        <v>33</v>
      </c>
      <c r="F2287" t="s">
        <v>2519</v>
      </c>
      <c r="G2287" t="s">
        <v>2366</v>
      </c>
      <c r="H2287" t="s">
        <v>3136</v>
      </c>
      <c r="I2287" t="s">
        <v>3136</v>
      </c>
      <c r="L2287">
        <v>21</v>
      </c>
      <c r="M2287">
        <f t="shared" si="146"/>
        <v>21</v>
      </c>
      <c r="N2287">
        <v>12.5</v>
      </c>
      <c r="O2287">
        <v>11.5</v>
      </c>
      <c r="P2287" s="46" t="s">
        <v>27</v>
      </c>
      <c r="Q2287" t="s">
        <v>28</v>
      </c>
      <c r="R2287">
        <v>2232.4499999999998</v>
      </c>
      <c r="S2287">
        <v>534.45000000000005</v>
      </c>
      <c r="T2287">
        <v>2.83</v>
      </c>
      <c r="U2287">
        <v>600</v>
      </c>
      <c r="V2287">
        <v>1698</v>
      </c>
      <c r="W2287" t="s">
        <v>2520</v>
      </c>
      <c r="X2287" t="s">
        <v>30</v>
      </c>
      <c r="Y2287" s="6">
        <f t="shared" si="147"/>
        <v>788.85159010600694</v>
      </c>
      <c r="Z2287" s="6">
        <f t="shared" si="148"/>
        <v>188.85159010600708</v>
      </c>
      <c r="AA2287" s="6">
        <f t="shared" si="149"/>
        <v>599.99999999999989</v>
      </c>
      <c r="AD2287" s="50">
        <f>Raw[[#This Row],[Net Contractor Cost after rebate]]+Raw[[#This Row],[TotalIncentive]]</f>
        <v>1698</v>
      </c>
      <c r="AH2287" s="69">
        <f>Raw[[#This Row],[Contractor Markup]]/Raw[[#This Row],[RegularPrice]]</f>
        <v>0</v>
      </c>
    </row>
    <row r="2288" spans="1:34" hidden="1" x14ac:dyDescent="0.25">
      <c r="A2288">
        <v>51671</v>
      </c>
      <c r="B2288" t="s">
        <v>2496</v>
      </c>
      <c r="C2288">
        <v>34</v>
      </c>
      <c r="F2288" t="s">
        <v>2521</v>
      </c>
      <c r="G2288" t="s">
        <v>2522</v>
      </c>
      <c r="H2288" t="s">
        <v>3136</v>
      </c>
      <c r="I2288" t="s">
        <v>3136</v>
      </c>
      <c r="L2288">
        <v>17</v>
      </c>
      <c r="M2288">
        <f t="shared" si="146"/>
        <v>17</v>
      </c>
      <c r="N2288">
        <v>9.5</v>
      </c>
      <c r="O2288">
        <v>9.5</v>
      </c>
      <c r="P2288" s="46" t="s">
        <v>27</v>
      </c>
      <c r="Q2288" t="s">
        <v>65</v>
      </c>
      <c r="R2288">
        <v>1103</v>
      </c>
      <c r="S2288">
        <v>103</v>
      </c>
      <c r="T2288">
        <v>2</v>
      </c>
      <c r="U2288">
        <v>500</v>
      </c>
      <c r="V2288">
        <v>1000</v>
      </c>
      <c r="W2288" t="s">
        <v>556</v>
      </c>
      <c r="X2288" t="s">
        <v>30</v>
      </c>
      <c r="Y2288" s="6">
        <f t="shared" si="147"/>
        <v>551.5</v>
      </c>
      <c r="Z2288" s="6">
        <f t="shared" si="148"/>
        <v>51.5</v>
      </c>
      <c r="AA2288" s="6">
        <f t="shared" si="149"/>
        <v>500</v>
      </c>
      <c r="AD2288" s="50">
        <f>Raw[[#This Row],[Net Contractor Cost after rebate]]+Raw[[#This Row],[TotalIncentive]]</f>
        <v>1000</v>
      </c>
      <c r="AH2288" s="69">
        <f>Raw[[#This Row],[Contractor Markup]]/Raw[[#This Row],[RegularPrice]]</f>
        <v>0</v>
      </c>
    </row>
    <row r="2289" spans="1:34" hidden="1" x14ac:dyDescent="0.25">
      <c r="A2289">
        <v>51671</v>
      </c>
      <c r="B2289" t="s">
        <v>2496</v>
      </c>
      <c r="C2289">
        <v>35</v>
      </c>
      <c r="F2289" t="s">
        <v>2523</v>
      </c>
      <c r="G2289" t="s">
        <v>2415</v>
      </c>
      <c r="H2289" t="s">
        <v>3136</v>
      </c>
      <c r="I2289" t="s">
        <v>3136</v>
      </c>
      <c r="L2289">
        <v>19</v>
      </c>
      <c r="M2289">
        <f t="shared" ref="M2289:M2348" si="150">ROUNDUP(L2289,0)</f>
        <v>19</v>
      </c>
      <c r="N2289">
        <v>10.5</v>
      </c>
      <c r="O2289">
        <v>9.5</v>
      </c>
      <c r="P2289" s="46" t="s">
        <v>27</v>
      </c>
      <c r="Q2289" t="s">
        <v>65</v>
      </c>
      <c r="R2289">
        <v>699.19</v>
      </c>
      <c r="S2289">
        <v>199.19</v>
      </c>
      <c r="T2289">
        <v>1</v>
      </c>
      <c r="U2289">
        <v>500</v>
      </c>
      <c r="V2289">
        <v>500</v>
      </c>
      <c r="W2289" t="s">
        <v>149</v>
      </c>
      <c r="X2289" t="s">
        <v>30</v>
      </c>
      <c r="Y2289" s="6">
        <f t="shared" ref="Y2289:Y2348" si="151">R2289/T2289</f>
        <v>699.19</v>
      </c>
      <c r="Z2289" s="6">
        <f t="shared" ref="Z2289:Z2348" si="152">S2289/T2289</f>
        <v>199.19</v>
      </c>
      <c r="AA2289" s="6">
        <f t="shared" ref="AA2289:AA2348" si="153">Y2289-Z2289</f>
        <v>500.00000000000006</v>
      </c>
      <c r="AD2289" s="50">
        <f>Raw[[#This Row],[Net Contractor Cost after rebate]]+Raw[[#This Row],[TotalIncentive]]</f>
        <v>500</v>
      </c>
      <c r="AH2289" s="69">
        <f>Raw[[#This Row],[Contractor Markup]]/Raw[[#This Row],[RegularPrice]]</f>
        <v>0</v>
      </c>
    </row>
    <row r="2290" spans="1:34" hidden="1" x14ac:dyDescent="0.25">
      <c r="A2290">
        <v>51671</v>
      </c>
      <c r="B2290" t="s">
        <v>2496</v>
      </c>
      <c r="C2290">
        <v>36</v>
      </c>
      <c r="F2290" t="s">
        <v>2524</v>
      </c>
      <c r="G2290" t="s">
        <v>2415</v>
      </c>
      <c r="H2290" t="s">
        <v>3136</v>
      </c>
      <c r="I2290" t="s">
        <v>3136</v>
      </c>
      <c r="L2290">
        <v>19</v>
      </c>
      <c r="M2290">
        <f t="shared" si="150"/>
        <v>19</v>
      </c>
      <c r="N2290">
        <v>10.5</v>
      </c>
      <c r="O2290">
        <v>9.5</v>
      </c>
      <c r="P2290" s="46" t="s">
        <v>27</v>
      </c>
      <c r="Q2290" t="s">
        <v>65</v>
      </c>
      <c r="R2290">
        <v>796</v>
      </c>
      <c r="S2290">
        <v>296</v>
      </c>
      <c r="T2290">
        <v>1</v>
      </c>
      <c r="U2290">
        <v>500</v>
      </c>
      <c r="V2290">
        <v>500</v>
      </c>
      <c r="W2290" t="s">
        <v>132</v>
      </c>
      <c r="X2290" t="s">
        <v>30</v>
      </c>
      <c r="Y2290" s="6">
        <f t="shared" si="151"/>
        <v>796</v>
      </c>
      <c r="Z2290" s="6">
        <f t="shared" si="152"/>
        <v>296</v>
      </c>
      <c r="AA2290" s="6">
        <f t="shared" si="153"/>
        <v>500</v>
      </c>
      <c r="AD2290" s="50">
        <f>Raw[[#This Row],[Net Contractor Cost after rebate]]+Raw[[#This Row],[TotalIncentive]]</f>
        <v>500</v>
      </c>
      <c r="AH2290" s="69">
        <f>Raw[[#This Row],[Contractor Markup]]/Raw[[#This Row],[RegularPrice]]</f>
        <v>0</v>
      </c>
    </row>
    <row r="2291" spans="1:34" hidden="1" x14ac:dyDescent="0.25">
      <c r="A2291">
        <v>51671</v>
      </c>
      <c r="B2291" t="s">
        <v>2496</v>
      </c>
      <c r="C2291">
        <v>37</v>
      </c>
      <c r="F2291" t="s">
        <v>2524</v>
      </c>
      <c r="G2291" t="s">
        <v>2415</v>
      </c>
      <c r="H2291" t="s">
        <v>3136</v>
      </c>
      <c r="I2291" t="s">
        <v>3136</v>
      </c>
      <c r="L2291">
        <v>19</v>
      </c>
      <c r="M2291">
        <f t="shared" si="150"/>
        <v>19</v>
      </c>
      <c r="N2291">
        <v>10.5</v>
      </c>
      <c r="O2291">
        <v>9.5</v>
      </c>
      <c r="P2291" s="46" t="s">
        <v>27</v>
      </c>
      <c r="Q2291" t="s">
        <v>65</v>
      </c>
      <c r="R2291">
        <v>796</v>
      </c>
      <c r="S2291">
        <v>296</v>
      </c>
      <c r="T2291">
        <v>1</v>
      </c>
      <c r="U2291">
        <v>500</v>
      </c>
      <c r="V2291">
        <v>500</v>
      </c>
      <c r="W2291" t="s">
        <v>132</v>
      </c>
      <c r="X2291" t="s">
        <v>30</v>
      </c>
      <c r="Y2291" s="6">
        <f t="shared" si="151"/>
        <v>796</v>
      </c>
      <c r="Z2291" s="6">
        <f t="shared" si="152"/>
        <v>296</v>
      </c>
      <c r="AA2291" s="6">
        <f t="shared" si="153"/>
        <v>500</v>
      </c>
      <c r="AD2291" s="50">
        <f>Raw[[#This Row],[Net Contractor Cost after rebate]]+Raw[[#This Row],[TotalIncentive]]</f>
        <v>500</v>
      </c>
      <c r="AH2291" s="69">
        <f>Raw[[#This Row],[Contractor Markup]]/Raw[[#This Row],[RegularPrice]]</f>
        <v>0</v>
      </c>
    </row>
    <row r="2292" spans="1:34" hidden="1" x14ac:dyDescent="0.25">
      <c r="A2292">
        <v>51671</v>
      </c>
      <c r="B2292" t="s">
        <v>2496</v>
      </c>
      <c r="C2292">
        <v>38</v>
      </c>
      <c r="F2292" t="s">
        <v>2525</v>
      </c>
      <c r="G2292" t="s">
        <v>2415</v>
      </c>
      <c r="H2292" t="s">
        <v>3136</v>
      </c>
      <c r="I2292" t="s">
        <v>3136</v>
      </c>
      <c r="L2292">
        <v>17</v>
      </c>
      <c r="M2292">
        <f t="shared" si="150"/>
        <v>17</v>
      </c>
      <c r="N2292">
        <v>9.5</v>
      </c>
      <c r="O2292">
        <v>9.5</v>
      </c>
      <c r="P2292" s="46" t="s">
        <v>27</v>
      </c>
      <c r="Q2292" t="s">
        <v>65</v>
      </c>
      <c r="R2292">
        <v>1103</v>
      </c>
      <c r="S2292">
        <v>103</v>
      </c>
      <c r="T2292">
        <v>2</v>
      </c>
      <c r="U2292">
        <v>500</v>
      </c>
      <c r="V2292">
        <v>1000</v>
      </c>
      <c r="W2292" t="s">
        <v>218</v>
      </c>
      <c r="X2292" t="s">
        <v>30</v>
      </c>
      <c r="Y2292" s="6">
        <f t="shared" si="151"/>
        <v>551.5</v>
      </c>
      <c r="Z2292" s="6">
        <f t="shared" si="152"/>
        <v>51.5</v>
      </c>
      <c r="AA2292" s="6">
        <f t="shared" si="153"/>
        <v>500</v>
      </c>
      <c r="AD2292" s="50">
        <f>Raw[[#This Row],[Net Contractor Cost after rebate]]+Raw[[#This Row],[TotalIncentive]]</f>
        <v>1000</v>
      </c>
      <c r="AH2292" s="69">
        <f>Raw[[#This Row],[Contractor Markup]]/Raw[[#This Row],[RegularPrice]]</f>
        <v>0</v>
      </c>
    </row>
    <row r="2293" spans="1:34" hidden="1" x14ac:dyDescent="0.25">
      <c r="A2293">
        <v>51671</v>
      </c>
      <c r="B2293" t="s">
        <v>2496</v>
      </c>
      <c r="C2293">
        <v>39</v>
      </c>
      <c r="F2293" t="s">
        <v>2526</v>
      </c>
      <c r="G2293" t="s">
        <v>2415</v>
      </c>
      <c r="H2293" t="s">
        <v>3136</v>
      </c>
      <c r="I2293" t="s">
        <v>3136</v>
      </c>
      <c r="L2293">
        <v>22</v>
      </c>
      <c r="M2293">
        <f t="shared" si="150"/>
        <v>22</v>
      </c>
      <c r="N2293">
        <v>12.5</v>
      </c>
      <c r="O2293">
        <v>11</v>
      </c>
      <c r="P2293" s="46" t="s">
        <v>27</v>
      </c>
      <c r="Q2293" t="s">
        <v>28</v>
      </c>
      <c r="R2293">
        <v>977.57</v>
      </c>
      <c r="S2293">
        <v>377.57</v>
      </c>
      <c r="T2293">
        <v>1</v>
      </c>
      <c r="U2293">
        <v>600</v>
      </c>
      <c r="V2293">
        <v>600</v>
      </c>
      <c r="W2293" t="s">
        <v>149</v>
      </c>
      <c r="X2293" t="s">
        <v>30</v>
      </c>
      <c r="Y2293" s="6">
        <f t="shared" si="151"/>
        <v>977.57</v>
      </c>
      <c r="Z2293" s="6">
        <f t="shared" si="152"/>
        <v>377.57</v>
      </c>
      <c r="AA2293" s="6">
        <f t="shared" si="153"/>
        <v>600</v>
      </c>
      <c r="AD2293" s="50">
        <f>Raw[[#This Row],[Net Contractor Cost after rebate]]+Raw[[#This Row],[TotalIncentive]]</f>
        <v>600</v>
      </c>
      <c r="AH2293" s="69">
        <f>Raw[[#This Row],[Contractor Markup]]/Raw[[#This Row],[RegularPrice]]</f>
        <v>0</v>
      </c>
    </row>
    <row r="2294" spans="1:34" hidden="1" x14ac:dyDescent="0.25">
      <c r="A2294">
        <v>51671</v>
      </c>
      <c r="B2294" t="s">
        <v>2496</v>
      </c>
      <c r="C2294">
        <v>40</v>
      </c>
      <c r="F2294" t="s">
        <v>2527</v>
      </c>
      <c r="G2294" t="s">
        <v>2415</v>
      </c>
      <c r="H2294" t="s">
        <v>3136</v>
      </c>
      <c r="I2294" t="s">
        <v>3136</v>
      </c>
      <c r="L2294">
        <v>18</v>
      </c>
      <c r="M2294">
        <f t="shared" si="150"/>
        <v>18</v>
      </c>
      <c r="N2294">
        <v>10.4</v>
      </c>
      <c r="O2294">
        <v>9</v>
      </c>
      <c r="P2294" s="46" t="s">
        <v>27</v>
      </c>
      <c r="Q2294" t="s">
        <v>40</v>
      </c>
      <c r="R2294">
        <v>648</v>
      </c>
      <c r="S2294">
        <v>248</v>
      </c>
      <c r="T2294">
        <v>1</v>
      </c>
      <c r="U2294">
        <v>400</v>
      </c>
      <c r="V2294">
        <v>400</v>
      </c>
      <c r="W2294" t="s">
        <v>527</v>
      </c>
      <c r="X2294" t="s">
        <v>30</v>
      </c>
      <c r="Y2294" s="6">
        <f t="shared" si="151"/>
        <v>648</v>
      </c>
      <c r="Z2294" s="6">
        <f t="shared" si="152"/>
        <v>248</v>
      </c>
      <c r="AA2294" s="6">
        <f t="shared" si="153"/>
        <v>400</v>
      </c>
      <c r="AD2294" s="50">
        <f>Raw[[#This Row],[Net Contractor Cost after rebate]]+Raw[[#This Row],[TotalIncentive]]</f>
        <v>400</v>
      </c>
      <c r="AH2294" s="69">
        <f>Raw[[#This Row],[Contractor Markup]]/Raw[[#This Row],[RegularPrice]]</f>
        <v>0</v>
      </c>
    </row>
    <row r="2295" spans="1:34" hidden="1" x14ac:dyDescent="0.25">
      <c r="A2295">
        <v>51672</v>
      </c>
      <c r="B2295" t="s">
        <v>2496</v>
      </c>
      <c r="C2295">
        <v>1</v>
      </c>
      <c r="F2295" t="s">
        <v>2528</v>
      </c>
      <c r="G2295" t="s">
        <v>2415</v>
      </c>
      <c r="H2295" t="s">
        <v>3136</v>
      </c>
      <c r="I2295" t="s">
        <v>3136</v>
      </c>
      <c r="L2295">
        <v>18</v>
      </c>
      <c r="M2295">
        <f t="shared" si="150"/>
        <v>18</v>
      </c>
      <c r="N2295">
        <v>10.95</v>
      </c>
      <c r="O2295">
        <v>10</v>
      </c>
      <c r="P2295" s="46" t="s">
        <v>27</v>
      </c>
      <c r="Q2295" t="s">
        <v>28</v>
      </c>
      <c r="R2295">
        <v>1165</v>
      </c>
      <c r="S2295">
        <v>67</v>
      </c>
      <c r="T2295">
        <v>1.83</v>
      </c>
      <c r="U2295">
        <v>600</v>
      </c>
      <c r="V2295">
        <v>1098</v>
      </c>
      <c r="W2295" t="s">
        <v>149</v>
      </c>
      <c r="X2295" t="s">
        <v>30</v>
      </c>
      <c r="Y2295" s="6">
        <f t="shared" si="151"/>
        <v>636.61202185792342</v>
      </c>
      <c r="Z2295" s="6">
        <f t="shared" si="152"/>
        <v>36.612021857923494</v>
      </c>
      <c r="AA2295" s="6">
        <f t="shared" si="153"/>
        <v>599.99999999999989</v>
      </c>
      <c r="AD2295" s="50">
        <f>Raw[[#This Row],[Net Contractor Cost after rebate]]+Raw[[#This Row],[TotalIncentive]]</f>
        <v>1098</v>
      </c>
      <c r="AH2295" s="69">
        <f>Raw[[#This Row],[Contractor Markup]]/Raw[[#This Row],[RegularPrice]]</f>
        <v>0</v>
      </c>
    </row>
    <row r="2296" spans="1:34" hidden="1" x14ac:dyDescent="0.25">
      <c r="A2296">
        <v>51672</v>
      </c>
      <c r="B2296" t="s">
        <v>2496</v>
      </c>
      <c r="C2296">
        <v>2</v>
      </c>
      <c r="F2296" t="s">
        <v>2529</v>
      </c>
      <c r="G2296" t="s">
        <v>2415</v>
      </c>
      <c r="H2296" t="s">
        <v>3136</v>
      </c>
      <c r="I2296" t="s">
        <v>3136</v>
      </c>
      <c r="L2296">
        <v>18</v>
      </c>
      <c r="M2296">
        <f t="shared" si="150"/>
        <v>18</v>
      </c>
      <c r="N2296">
        <v>9.1999999999999993</v>
      </c>
      <c r="O2296">
        <v>9</v>
      </c>
      <c r="P2296" s="46" t="s">
        <v>27</v>
      </c>
      <c r="Q2296" t="s">
        <v>40</v>
      </c>
      <c r="R2296">
        <v>1907</v>
      </c>
      <c r="S2296">
        <v>787</v>
      </c>
      <c r="T2296">
        <v>2.8</v>
      </c>
      <c r="U2296">
        <v>400</v>
      </c>
      <c r="V2296">
        <v>1120</v>
      </c>
      <c r="W2296" t="s">
        <v>827</v>
      </c>
      <c r="X2296" t="s">
        <v>30</v>
      </c>
      <c r="Y2296" s="6">
        <f t="shared" si="151"/>
        <v>681.07142857142867</v>
      </c>
      <c r="Z2296" s="6">
        <f t="shared" si="152"/>
        <v>281.07142857142861</v>
      </c>
      <c r="AA2296" s="6">
        <f t="shared" si="153"/>
        <v>400.00000000000006</v>
      </c>
      <c r="AD2296" s="50">
        <f>Raw[[#This Row],[Net Contractor Cost after rebate]]+Raw[[#This Row],[TotalIncentive]]</f>
        <v>1120</v>
      </c>
      <c r="AH2296" s="69">
        <f>Raw[[#This Row],[Contractor Markup]]/Raw[[#This Row],[RegularPrice]]</f>
        <v>0</v>
      </c>
    </row>
    <row r="2297" spans="1:34" hidden="1" x14ac:dyDescent="0.25">
      <c r="A2297">
        <v>51672</v>
      </c>
      <c r="B2297" t="s">
        <v>2496</v>
      </c>
      <c r="C2297">
        <v>3</v>
      </c>
      <c r="F2297" t="s">
        <v>2530</v>
      </c>
      <c r="G2297" t="s">
        <v>2531</v>
      </c>
      <c r="H2297" t="s">
        <v>3136</v>
      </c>
      <c r="I2297" t="s">
        <v>3136</v>
      </c>
      <c r="L2297">
        <v>19</v>
      </c>
      <c r="M2297">
        <f t="shared" si="150"/>
        <v>19</v>
      </c>
      <c r="N2297">
        <v>11</v>
      </c>
      <c r="O2297">
        <v>10</v>
      </c>
      <c r="P2297" s="46" t="s">
        <v>27</v>
      </c>
      <c r="Q2297" t="s">
        <v>28</v>
      </c>
      <c r="R2297">
        <v>939.81</v>
      </c>
      <c r="S2297">
        <v>39.81</v>
      </c>
      <c r="T2297">
        <v>1.5</v>
      </c>
      <c r="U2297">
        <v>600</v>
      </c>
      <c r="V2297">
        <v>900</v>
      </c>
      <c r="W2297" t="s">
        <v>383</v>
      </c>
      <c r="X2297" t="s">
        <v>30</v>
      </c>
      <c r="Y2297" s="6">
        <f t="shared" si="151"/>
        <v>626.54</v>
      </c>
      <c r="Z2297" s="6">
        <f t="shared" si="152"/>
        <v>26.540000000000003</v>
      </c>
      <c r="AA2297" s="6">
        <f t="shared" si="153"/>
        <v>600</v>
      </c>
      <c r="AD2297" s="50">
        <f>Raw[[#This Row],[Net Contractor Cost after rebate]]+Raw[[#This Row],[TotalIncentive]]</f>
        <v>900</v>
      </c>
      <c r="AH2297" s="69">
        <f>Raw[[#This Row],[Contractor Markup]]/Raw[[#This Row],[RegularPrice]]</f>
        <v>0</v>
      </c>
    </row>
    <row r="2298" spans="1:34" hidden="1" x14ac:dyDescent="0.25">
      <c r="A2298">
        <v>51672</v>
      </c>
      <c r="B2298" t="s">
        <v>2496</v>
      </c>
      <c r="C2298">
        <v>4</v>
      </c>
      <c r="F2298" t="s">
        <v>2532</v>
      </c>
      <c r="G2298" t="s">
        <v>2531</v>
      </c>
      <c r="H2298" t="s">
        <v>3136</v>
      </c>
      <c r="I2298" t="s">
        <v>3136</v>
      </c>
      <c r="L2298">
        <v>17</v>
      </c>
      <c r="M2298">
        <f t="shared" si="150"/>
        <v>17</v>
      </c>
      <c r="N2298">
        <v>9.5</v>
      </c>
      <c r="O2298">
        <v>9.5</v>
      </c>
      <c r="P2298" s="46" t="s">
        <v>27</v>
      </c>
      <c r="Q2298" t="s">
        <v>65</v>
      </c>
      <c r="R2298">
        <v>1103</v>
      </c>
      <c r="S2298">
        <v>103</v>
      </c>
      <c r="T2298">
        <v>2</v>
      </c>
      <c r="U2298">
        <v>500</v>
      </c>
      <c r="V2298">
        <v>1000</v>
      </c>
      <c r="W2298" t="s">
        <v>2533</v>
      </c>
      <c r="X2298" t="s">
        <v>30</v>
      </c>
      <c r="Y2298" s="6">
        <f t="shared" si="151"/>
        <v>551.5</v>
      </c>
      <c r="Z2298" s="6">
        <f t="shared" si="152"/>
        <v>51.5</v>
      </c>
      <c r="AA2298" s="6">
        <f t="shared" si="153"/>
        <v>500</v>
      </c>
      <c r="AD2298" s="50">
        <f>Raw[[#This Row],[Net Contractor Cost after rebate]]+Raw[[#This Row],[TotalIncentive]]</f>
        <v>1000</v>
      </c>
      <c r="AH2298" s="69">
        <f>Raw[[#This Row],[Contractor Markup]]/Raw[[#This Row],[RegularPrice]]</f>
        <v>0</v>
      </c>
    </row>
    <row r="2299" spans="1:34" hidden="1" x14ac:dyDescent="0.25">
      <c r="A2299">
        <v>51672</v>
      </c>
      <c r="B2299" t="s">
        <v>2496</v>
      </c>
      <c r="C2299">
        <v>5</v>
      </c>
      <c r="F2299" t="s">
        <v>2534</v>
      </c>
      <c r="G2299" t="s">
        <v>2531</v>
      </c>
      <c r="H2299" t="s">
        <v>3136</v>
      </c>
      <c r="I2299" t="s">
        <v>3136</v>
      </c>
      <c r="L2299">
        <v>17</v>
      </c>
      <c r="M2299">
        <f t="shared" si="150"/>
        <v>17</v>
      </c>
      <c r="N2299">
        <v>9.5</v>
      </c>
      <c r="O2299">
        <v>9.5</v>
      </c>
      <c r="P2299" s="46" t="s">
        <v>27</v>
      </c>
      <c r="Q2299" t="s">
        <v>65</v>
      </c>
      <c r="R2299">
        <v>1190.1400000000001</v>
      </c>
      <c r="S2299">
        <v>190.14</v>
      </c>
      <c r="T2299">
        <v>2</v>
      </c>
      <c r="U2299">
        <v>500</v>
      </c>
      <c r="V2299">
        <v>1000</v>
      </c>
      <c r="W2299" t="s">
        <v>689</v>
      </c>
      <c r="X2299" t="s">
        <v>30</v>
      </c>
      <c r="Y2299" s="6">
        <f t="shared" si="151"/>
        <v>595.07000000000005</v>
      </c>
      <c r="Z2299" s="6">
        <f t="shared" si="152"/>
        <v>95.07</v>
      </c>
      <c r="AA2299" s="6">
        <f t="shared" si="153"/>
        <v>500.00000000000006</v>
      </c>
      <c r="AD2299" s="50">
        <f>Raw[[#This Row],[Net Contractor Cost after rebate]]+Raw[[#This Row],[TotalIncentive]]</f>
        <v>1000</v>
      </c>
      <c r="AH2299" s="69">
        <f>Raw[[#This Row],[Contractor Markup]]/Raw[[#This Row],[RegularPrice]]</f>
        <v>0</v>
      </c>
    </row>
    <row r="2300" spans="1:34" hidden="1" x14ac:dyDescent="0.25">
      <c r="A2300">
        <v>51672</v>
      </c>
      <c r="B2300" t="s">
        <v>2496</v>
      </c>
      <c r="C2300">
        <v>6</v>
      </c>
      <c r="F2300" t="s">
        <v>2535</v>
      </c>
      <c r="G2300" t="s">
        <v>2531</v>
      </c>
      <c r="H2300" t="s">
        <v>3136</v>
      </c>
      <c r="I2300" t="s">
        <v>3136</v>
      </c>
      <c r="L2300">
        <v>17</v>
      </c>
      <c r="M2300">
        <f t="shared" si="150"/>
        <v>17</v>
      </c>
      <c r="N2300">
        <v>9.5</v>
      </c>
      <c r="O2300">
        <v>9.5</v>
      </c>
      <c r="P2300" s="46" t="s">
        <v>27</v>
      </c>
      <c r="Q2300" t="s">
        <v>65</v>
      </c>
      <c r="R2300">
        <v>1103</v>
      </c>
      <c r="S2300">
        <v>103</v>
      </c>
      <c r="T2300">
        <v>2</v>
      </c>
      <c r="U2300">
        <v>500</v>
      </c>
      <c r="V2300">
        <v>1000</v>
      </c>
      <c r="W2300" t="s">
        <v>1229</v>
      </c>
      <c r="X2300" t="s">
        <v>30</v>
      </c>
      <c r="Y2300" s="6">
        <f t="shared" si="151"/>
        <v>551.5</v>
      </c>
      <c r="Z2300" s="6">
        <f t="shared" si="152"/>
        <v>51.5</v>
      </c>
      <c r="AA2300" s="6">
        <f t="shared" si="153"/>
        <v>500</v>
      </c>
      <c r="AD2300" s="50">
        <f>Raw[[#This Row],[Net Contractor Cost after rebate]]+Raw[[#This Row],[TotalIncentive]]</f>
        <v>1000</v>
      </c>
      <c r="AH2300" s="69">
        <f>Raw[[#This Row],[Contractor Markup]]/Raw[[#This Row],[RegularPrice]]</f>
        <v>0</v>
      </c>
    </row>
    <row r="2301" spans="1:34" hidden="1" x14ac:dyDescent="0.25">
      <c r="A2301">
        <v>51672</v>
      </c>
      <c r="B2301" t="s">
        <v>2496</v>
      </c>
      <c r="C2301">
        <v>7</v>
      </c>
      <c r="F2301" t="s">
        <v>2536</v>
      </c>
      <c r="G2301" t="s">
        <v>2531</v>
      </c>
      <c r="H2301" t="s">
        <v>3136</v>
      </c>
      <c r="I2301" t="s">
        <v>3136</v>
      </c>
      <c r="L2301">
        <v>30.5</v>
      </c>
      <c r="M2301">
        <f t="shared" si="150"/>
        <v>31</v>
      </c>
      <c r="N2301">
        <v>15.3</v>
      </c>
      <c r="O2301">
        <v>14</v>
      </c>
      <c r="P2301" s="46" t="s">
        <v>27</v>
      </c>
      <c r="Q2301" t="s">
        <v>28</v>
      </c>
      <c r="R2301">
        <v>1310</v>
      </c>
      <c r="S2301">
        <v>710</v>
      </c>
      <c r="T2301">
        <v>1</v>
      </c>
      <c r="U2301">
        <v>600</v>
      </c>
      <c r="V2301">
        <v>600</v>
      </c>
      <c r="W2301" t="s">
        <v>1184</v>
      </c>
      <c r="X2301" t="s">
        <v>30</v>
      </c>
      <c r="Y2301" s="6">
        <f t="shared" si="151"/>
        <v>1310</v>
      </c>
      <c r="Z2301" s="6">
        <f t="shared" si="152"/>
        <v>710</v>
      </c>
      <c r="AA2301" s="6">
        <f t="shared" si="153"/>
        <v>600</v>
      </c>
      <c r="AD2301" s="50">
        <f>Raw[[#This Row],[Net Contractor Cost after rebate]]+Raw[[#This Row],[TotalIncentive]]</f>
        <v>600</v>
      </c>
      <c r="AH2301" s="69">
        <f>Raw[[#This Row],[Contractor Markup]]/Raw[[#This Row],[RegularPrice]]</f>
        <v>0</v>
      </c>
    </row>
    <row r="2302" spans="1:34" hidden="1" x14ac:dyDescent="0.25">
      <c r="A2302">
        <v>51672</v>
      </c>
      <c r="B2302" t="s">
        <v>2496</v>
      </c>
      <c r="C2302">
        <v>8</v>
      </c>
      <c r="F2302" t="s">
        <v>2537</v>
      </c>
      <c r="G2302" t="s">
        <v>2531</v>
      </c>
      <c r="H2302" t="s">
        <v>3136</v>
      </c>
      <c r="I2302" t="s">
        <v>3136</v>
      </c>
      <c r="L2302">
        <v>20</v>
      </c>
      <c r="M2302">
        <f t="shared" si="150"/>
        <v>20</v>
      </c>
      <c r="N2302">
        <v>12.5</v>
      </c>
      <c r="O2302">
        <v>10</v>
      </c>
      <c r="P2302" s="46" t="s">
        <v>27</v>
      </c>
      <c r="Q2302" t="s">
        <v>28</v>
      </c>
      <c r="R2302">
        <v>1449</v>
      </c>
      <c r="S2302">
        <v>351</v>
      </c>
      <c r="T2302">
        <v>1.83</v>
      </c>
      <c r="U2302">
        <v>600</v>
      </c>
      <c r="V2302">
        <v>1098</v>
      </c>
      <c r="W2302" t="s">
        <v>94</v>
      </c>
      <c r="X2302" t="s">
        <v>30</v>
      </c>
      <c r="Y2302" s="6">
        <f t="shared" si="151"/>
        <v>791.80327868852453</v>
      </c>
      <c r="Z2302" s="6">
        <f t="shared" si="152"/>
        <v>191.80327868852459</v>
      </c>
      <c r="AA2302" s="6">
        <f t="shared" si="153"/>
        <v>600</v>
      </c>
      <c r="AD2302" s="50">
        <f>Raw[[#This Row],[Net Contractor Cost after rebate]]+Raw[[#This Row],[TotalIncentive]]</f>
        <v>1098</v>
      </c>
      <c r="AH2302" s="69">
        <f>Raw[[#This Row],[Contractor Markup]]/Raw[[#This Row],[RegularPrice]]</f>
        <v>0</v>
      </c>
    </row>
    <row r="2303" spans="1:34" hidden="1" x14ac:dyDescent="0.25">
      <c r="A2303">
        <v>51672</v>
      </c>
      <c r="B2303" t="s">
        <v>2496</v>
      </c>
      <c r="C2303">
        <v>9</v>
      </c>
      <c r="F2303" t="s">
        <v>2530</v>
      </c>
      <c r="G2303" t="s">
        <v>2531</v>
      </c>
      <c r="H2303" t="s">
        <v>3136</v>
      </c>
      <c r="I2303" t="s">
        <v>3136</v>
      </c>
      <c r="L2303">
        <v>21</v>
      </c>
      <c r="M2303">
        <f t="shared" si="150"/>
        <v>21</v>
      </c>
      <c r="N2303">
        <v>12.5</v>
      </c>
      <c r="O2303">
        <v>11.5</v>
      </c>
      <c r="P2303" s="46" t="s">
        <v>27</v>
      </c>
      <c r="Q2303" t="s">
        <v>28</v>
      </c>
      <c r="R2303">
        <v>2379.21</v>
      </c>
      <c r="S2303">
        <v>963.21</v>
      </c>
      <c r="T2303">
        <v>2.36</v>
      </c>
      <c r="U2303">
        <v>600</v>
      </c>
      <c r="V2303">
        <v>1416</v>
      </c>
      <c r="W2303" t="s">
        <v>383</v>
      </c>
      <c r="X2303" t="s">
        <v>30</v>
      </c>
      <c r="Y2303" s="6">
        <f t="shared" si="151"/>
        <v>1008.1398305084747</v>
      </c>
      <c r="Z2303" s="6">
        <f t="shared" si="152"/>
        <v>408.13983050847463</v>
      </c>
      <c r="AA2303" s="6">
        <f t="shared" si="153"/>
        <v>600</v>
      </c>
      <c r="AD2303" s="50">
        <f>Raw[[#This Row],[Net Contractor Cost after rebate]]+Raw[[#This Row],[TotalIncentive]]</f>
        <v>1416</v>
      </c>
      <c r="AH2303" s="69">
        <f>Raw[[#This Row],[Contractor Markup]]/Raw[[#This Row],[RegularPrice]]</f>
        <v>0</v>
      </c>
    </row>
    <row r="2304" spans="1:34" hidden="1" x14ac:dyDescent="0.25">
      <c r="A2304">
        <v>51672</v>
      </c>
      <c r="B2304" t="s">
        <v>2496</v>
      </c>
      <c r="C2304">
        <v>10</v>
      </c>
      <c r="F2304" t="s">
        <v>2538</v>
      </c>
      <c r="G2304" t="s">
        <v>2539</v>
      </c>
      <c r="H2304" t="s">
        <v>3136</v>
      </c>
      <c r="I2304" t="s">
        <v>3136</v>
      </c>
      <c r="L2304">
        <v>19</v>
      </c>
      <c r="M2304">
        <f t="shared" si="150"/>
        <v>19</v>
      </c>
      <c r="N2304">
        <v>10.5</v>
      </c>
      <c r="O2304">
        <v>9.5</v>
      </c>
      <c r="P2304" s="46" t="s">
        <v>27</v>
      </c>
      <c r="Q2304" t="s">
        <v>65</v>
      </c>
      <c r="R2304">
        <v>648</v>
      </c>
      <c r="S2304">
        <v>148</v>
      </c>
      <c r="T2304">
        <v>1</v>
      </c>
      <c r="U2304">
        <v>500</v>
      </c>
      <c r="V2304">
        <v>500</v>
      </c>
      <c r="W2304" t="s">
        <v>641</v>
      </c>
      <c r="X2304" t="s">
        <v>30</v>
      </c>
      <c r="Y2304" s="6">
        <f t="shared" si="151"/>
        <v>648</v>
      </c>
      <c r="Z2304" s="6">
        <f t="shared" si="152"/>
        <v>148</v>
      </c>
      <c r="AA2304" s="6">
        <f t="shared" si="153"/>
        <v>500</v>
      </c>
      <c r="AD2304" s="50">
        <f>Raw[[#This Row],[Net Contractor Cost after rebate]]+Raw[[#This Row],[TotalIncentive]]</f>
        <v>500</v>
      </c>
      <c r="AH2304" s="69">
        <f>Raw[[#This Row],[Contractor Markup]]/Raw[[#This Row],[RegularPrice]]</f>
        <v>0</v>
      </c>
    </row>
    <row r="2305" spans="1:34" hidden="1" x14ac:dyDescent="0.25">
      <c r="A2305">
        <v>51672</v>
      </c>
      <c r="B2305" t="s">
        <v>2496</v>
      </c>
      <c r="C2305">
        <v>11</v>
      </c>
      <c r="F2305" t="s">
        <v>2538</v>
      </c>
      <c r="G2305" t="s">
        <v>2539</v>
      </c>
      <c r="H2305" t="s">
        <v>3136</v>
      </c>
      <c r="I2305" t="s">
        <v>3136</v>
      </c>
      <c r="L2305">
        <v>19</v>
      </c>
      <c r="M2305">
        <f t="shared" si="150"/>
        <v>19</v>
      </c>
      <c r="N2305">
        <v>10.5</v>
      </c>
      <c r="O2305">
        <v>9.5</v>
      </c>
      <c r="P2305" s="46" t="s">
        <v>27</v>
      </c>
      <c r="Q2305" t="s">
        <v>65</v>
      </c>
      <c r="R2305">
        <v>648</v>
      </c>
      <c r="S2305">
        <v>148</v>
      </c>
      <c r="T2305">
        <v>1</v>
      </c>
      <c r="U2305">
        <v>500</v>
      </c>
      <c r="V2305">
        <v>500</v>
      </c>
      <c r="W2305" t="s">
        <v>641</v>
      </c>
      <c r="X2305" t="s">
        <v>30</v>
      </c>
      <c r="Y2305" s="6">
        <f t="shared" si="151"/>
        <v>648</v>
      </c>
      <c r="Z2305" s="6">
        <f t="shared" si="152"/>
        <v>148</v>
      </c>
      <c r="AA2305" s="6">
        <f t="shared" si="153"/>
        <v>500</v>
      </c>
      <c r="AD2305" s="50">
        <f>Raw[[#This Row],[Net Contractor Cost after rebate]]+Raw[[#This Row],[TotalIncentive]]</f>
        <v>500</v>
      </c>
      <c r="AH2305" s="69">
        <f>Raw[[#This Row],[Contractor Markup]]/Raw[[#This Row],[RegularPrice]]</f>
        <v>0</v>
      </c>
    </row>
    <row r="2306" spans="1:34" hidden="1" x14ac:dyDescent="0.25">
      <c r="A2306">
        <v>51672</v>
      </c>
      <c r="B2306" t="s">
        <v>2496</v>
      </c>
      <c r="C2306">
        <v>12</v>
      </c>
      <c r="F2306" t="s">
        <v>2538</v>
      </c>
      <c r="G2306" t="s">
        <v>2539</v>
      </c>
      <c r="H2306" t="s">
        <v>3136</v>
      </c>
      <c r="I2306" t="s">
        <v>3136</v>
      </c>
      <c r="L2306">
        <v>19</v>
      </c>
      <c r="M2306">
        <f t="shared" si="150"/>
        <v>19</v>
      </c>
      <c r="N2306">
        <v>10.5</v>
      </c>
      <c r="O2306">
        <v>9.5</v>
      </c>
      <c r="P2306" s="46" t="s">
        <v>27</v>
      </c>
      <c r="Q2306" t="s">
        <v>65</v>
      </c>
      <c r="R2306">
        <v>648</v>
      </c>
      <c r="S2306">
        <v>148</v>
      </c>
      <c r="T2306">
        <v>1</v>
      </c>
      <c r="U2306">
        <v>500</v>
      </c>
      <c r="V2306">
        <v>500</v>
      </c>
      <c r="W2306" t="s">
        <v>641</v>
      </c>
      <c r="X2306" t="s">
        <v>30</v>
      </c>
      <c r="Y2306" s="6">
        <f t="shared" si="151"/>
        <v>648</v>
      </c>
      <c r="Z2306" s="6">
        <f t="shared" si="152"/>
        <v>148</v>
      </c>
      <c r="AA2306" s="6">
        <f t="shared" si="153"/>
        <v>500</v>
      </c>
      <c r="AD2306" s="50">
        <f>Raw[[#This Row],[Net Contractor Cost after rebate]]+Raw[[#This Row],[TotalIncentive]]</f>
        <v>500</v>
      </c>
      <c r="AH2306" s="69">
        <f>Raw[[#This Row],[Contractor Markup]]/Raw[[#This Row],[RegularPrice]]</f>
        <v>0</v>
      </c>
    </row>
    <row r="2307" spans="1:34" hidden="1" x14ac:dyDescent="0.25">
      <c r="A2307">
        <v>51672</v>
      </c>
      <c r="B2307" t="s">
        <v>2496</v>
      </c>
      <c r="C2307">
        <v>13</v>
      </c>
      <c r="F2307" t="s">
        <v>2538</v>
      </c>
      <c r="G2307" t="s">
        <v>2539</v>
      </c>
      <c r="H2307" t="s">
        <v>3136</v>
      </c>
      <c r="I2307" t="s">
        <v>3136</v>
      </c>
      <c r="L2307">
        <v>19</v>
      </c>
      <c r="M2307">
        <f t="shared" si="150"/>
        <v>19</v>
      </c>
      <c r="N2307">
        <v>10.5</v>
      </c>
      <c r="O2307">
        <v>9.5</v>
      </c>
      <c r="P2307" s="46" t="s">
        <v>27</v>
      </c>
      <c r="Q2307" t="s">
        <v>65</v>
      </c>
      <c r="R2307">
        <v>648</v>
      </c>
      <c r="S2307">
        <v>148</v>
      </c>
      <c r="T2307">
        <v>1</v>
      </c>
      <c r="U2307">
        <v>500</v>
      </c>
      <c r="V2307">
        <v>500</v>
      </c>
      <c r="W2307" t="s">
        <v>641</v>
      </c>
      <c r="X2307" t="s">
        <v>30</v>
      </c>
      <c r="Y2307" s="6">
        <f t="shared" si="151"/>
        <v>648</v>
      </c>
      <c r="Z2307" s="6">
        <f t="shared" si="152"/>
        <v>148</v>
      </c>
      <c r="AA2307" s="6">
        <f t="shared" si="153"/>
        <v>500</v>
      </c>
      <c r="AD2307" s="50">
        <f>Raw[[#This Row],[Net Contractor Cost after rebate]]+Raw[[#This Row],[TotalIncentive]]</f>
        <v>500</v>
      </c>
      <c r="AH2307" s="69">
        <f>Raw[[#This Row],[Contractor Markup]]/Raw[[#This Row],[RegularPrice]]</f>
        <v>0</v>
      </c>
    </row>
    <row r="2308" spans="1:34" hidden="1" x14ac:dyDescent="0.25">
      <c r="A2308">
        <v>51672</v>
      </c>
      <c r="B2308" t="s">
        <v>2496</v>
      </c>
      <c r="C2308">
        <v>14</v>
      </c>
      <c r="F2308" t="s">
        <v>2540</v>
      </c>
      <c r="G2308" t="s">
        <v>2539</v>
      </c>
      <c r="H2308" t="s">
        <v>3136</v>
      </c>
      <c r="I2308" t="s">
        <v>3136</v>
      </c>
      <c r="L2308">
        <v>19</v>
      </c>
      <c r="M2308">
        <f t="shared" si="150"/>
        <v>19</v>
      </c>
      <c r="N2308">
        <v>10.5</v>
      </c>
      <c r="O2308">
        <v>9.5</v>
      </c>
      <c r="P2308" s="46" t="s">
        <v>27</v>
      </c>
      <c r="Q2308" t="s">
        <v>65</v>
      </c>
      <c r="R2308">
        <v>796</v>
      </c>
      <c r="S2308">
        <v>296</v>
      </c>
      <c r="T2308">
        <v>1</v>
      </c>
      <c r="U2308">
        <v>500</v>
      </c>
      <c r="V2308">
        <v>500</v>
      </c>
      <c r="W2308" t="s">
        <v>1431</v>
      </c>
      <c r="X2308" t="s">
        <v>30</v>
      </c>
      <c r="Y2308" s="6">
        <f t="shared" si="151"/>
        <v>796</v>
      </c>
      <c r="Z2308" s="6">
        <f t="shared" si="152"/>
        <v>296</v>
      </c>
      <c r="AA2308" s="6">
        <f t="shared" si="153"/>
        <v>500</v>
      </c>
      <c r="AD2308" s="50">
        <f>Raw[[#This Row],[Net Contractor Cost after rebate]]+Raw[[#This Row],[TotalIncentive]]</f>
        <v>500</v>
      </c>
      <c r="AH2308" s="69">
        <f>Raw[[#This Row],[Contractor Markup]]/Raw[[#This Row],[RegularPrice]]</f>
        <v>0</v>
      </c>
    </row>
    <row r="2309" spans="1:34" hidden="1" x14ac:dyDescent="0.25">
      <c r="A2309">
        <v>51672</v>
      </c>
      <c r="B2309" t="s">
        <v>2496</v>
      </c>
      <c r="C2309">
        <v>15</v>
      </c>
      <c r="F2309" t="s">
        <v>2540</v>
      </c>
      <c r="G2309" t="s">
        <v>2539</v>
      </c>
      <c r="H2309" t="s">
        <v>3136</v>
      </c>
      <c r="I2309" t="s">
        <v>3136</v>
      </c>
      <c r="L2309">
        <v>19</v>
      </c>
      <c r="M2309">
        <f t="shared" si="150"/>
        <v>19</v>
      </c>
      <c r="N2309">
        <v>10.5</v>
      </c>
      <c r="O2309">
        <v>9.5</v>
      </c>
      <c r="P2309" s="46" t="s">
        <v>27</v>
      </c>
      <c r="Q2309" t="s">
        <v>65</v>
      </c>
      <c r="R2309">
        <v>796</v>
      </c>
      <c r="S2309">
        <v>296</v>
      </c>
      <c r="T2309">
        <v>1</v>
      </c>
      <c r="U2309">
        <v>500</v>
      </c>
      <c r="V2309">
        <v>500</v>
      </c>
      <c r="W2309" t="s">
        <v>1431</v>
      </c>
      <c r="X2309" t="s">
        <v>30</v>
      </c>
      <c r="Y2309" s="6">
        <f t="shared" si="151"/>
        <v>796</v>
      </c>
      <c r="Z2309" s="6">
        <f t="shared" si="152"/>
        <v>296</v>
      </c>
      <c r="AA2309" s="6">
        <f t="shared" si="153"/>
        <v>500</v>
      </c>
      <c r="AD2309" s="50">
        <f>Raw[[#This Row],[Net Contractor Cost after rebate]]+Raw[[#This Row],[TotalIncentive]]</f>
        <v>500</v>
      </c>
      <c r="AH2309" s="69">
        <f>Raw[[#This Row],[Contractor Markup]]/Raw[[#This Row],[RegularPrice]]</f>
        <v>0</v>
      </c>
    </row>
    <row r="2310" spans="1:34" hidden="1" x14ac:dyDescent="0.25">
      <c r="A2310">
        <v>51672</v>
      </c>
      <c r="B2310" t="s">
        <v>2496</v>
      </c>
      <c r="C2310">
        <v>16</v>
      </c>
      <c r="F2310" t="s">
        <v>2541</v>
      </c>
      <c r="G2310" t="s">
        <v>2539</v>
      </c>
      <c r="H2310" t="s">
        <v>3136</v>
      </c>
      <c r="I2310" t="s">
        <v>3136</v>
      </c>
      <c r="L2310">
        <v>19</v>
      </c>
      <c r="M2310">
        <f t="shared" si="150"/>
        <v>19</v>
      </c>
      <c r="N2310">
        <v>10.5</v>
      </c>
      <c r="O2310">
        <v>9.5</v>
      </c>
      <c r="P2310" s="46" t="s">
        <v>27</v>
      </c>
      <c r="Q2310" t="s">
        <v>65</v>
      </c>
      <c r="R2310">
        <v>796</v>
      </c>
      <c r="S2310">
        <v>296</v>
      </c>
      <c r="T2310">
        <v>1</v>
      </c>
      <c r="U2310">
        <v>500</v>
      </c>
      <c r="V2310">
        <v>500</v>
      </c>
      <c r="W2310" t="s">
        <v>775</v>
      </c>
      <c r="X2310" t="s">
        <v>30</v>
      </c>
      <c r="Y2310" s="6">
        <f t="shared" si="151"/>
        <v>796</v>
      </c>
      <c r="Z2310" s="6">
        <f t="shared" si="152"/>
        <v>296</v>
      </c>
      <c r="AA2310" s="6">
        <f t="shared" si="153"/>
        <v>500</v>
      </c>
      <c r="AD2310" s="50">
        <f>Raw[[#This Row],[Net Contractor Cost after rebate]]+Raw[[#This Row],[TotalIncentive]]</f>
        <v>500</v>
      </c>
      <c r="AH2310" s="69">
        <f>Raw[[#This Row],[Contractor Markup]]/Raw[[#This Row],[RegularPrice]]</f>
        <v>0</v>
      </c>
    </row>
    <row r="2311" spans="1:34" hidden="1" x14ac:dyDescent="0.25">
      <c r="A2311">
        <v>51672</v>
      </c>
      <c r="B2311" t="s">
        <v>2496</v>
      </c>
      <c r="C2311">
        <v>17</v>
      </c>
      <c r="F2311" t="s">
        <v>2541</v>
      </c>
      <c r="G2311" t="s">
        <v>2539</v>
      </c>
      <c r="H2311" t="s">
        <v>3136</v>
      </c>
      <c r="I2311" t="s">
        <v>3136</v>
      </c>
      <c r="L2311">
        <v>19</v>
      </c>
      <c r="M2311">
        <f t="shared" si="150"/>
        <v>19</v>
      </c>
      <c r="N2311">
        <v>10.5</v>
      </c>
      <c r="O2311">
        <v>9.5</v>
      </c>
      <c r="P2311" s="46" t="s">
        <v>27</v>
      </c>
      <c r="Q2311" t="s">
        <v>65</v>
      </c>
      <c r="R2311">
        <v>796</v>
      </c>
      <c r="S2311">
        <v>296</v>
      </c>
      <c r="T2311">
        <v>1</v>
      </c>
      <c r="U2311">
        <v>500</v>
      </c>
      <c r="V2311">
        <v>500</v>
      </c>
      <c r="W2311" t="s">
        <v>775</v>
      </c>
      <c r="X2311" t="s">
        <v>30</v>
      </c>
      <c r="Y2311" s="6">
        <f t="shared" si="151"/>
        <v>796</v>
      </c>
      <c r="Z2311" s="6">
        <f t="shared" si="152"/>
        <v>296</v>
      </c>
      <c r="AA2311" s="6">
        <f t="shared" si="153"/>
        <v>500</v>
      </c>
      <c r="AD2311" s="50">
        <f>Raw[[#This Row],[Net Contractor Cost after rebate]]+Raw[[#This Row],[TotalIncentive]]</f>
        <v>500</v>
      </c>
      <c r="AH2311" s="69">
        <f>Raw[[#This Row],[Contractor Markup]]/Raw[[#This Row],[RegularPrice]]</f>
        <v>0</v>
      </c>
    </row>
    <row r="2312" spans="1:34" hidden="1" x14ac:dyDescent="0.25">
      <c r="A2312">
        <v>51672</v>
      </c>
      <c r="B2312" t="s">
        <v>2496</v>
      </c>
      <c r="C2312">
        <v>18</v>
      </c>
      <c r="F2312" t="s">
        <v>2541</v>
      </c>
      <c r="G2312" t="s">
        <v>2539</v>
      </c>
      <c r="H2312" t="s">
        <v>3136</v>
      </c>
      <c r="I2312" t="s">
        <v>3136</v>
      </c>
      <c r="L2312">
        <v>19</v>
      </c>
      <c r="M2312">
        <f t="shared" si="150"/>
        <v>19</v>
      </c>
      <c r="N2312">
        <v>11</v>
      </c>
      <c r="O2312">
        <v>10</v>
      </c>
      <c r="P2312" s="46" t="s">
        <v>27</v>
      </c>
      <c r="Q2312" t="s">
        <v>28</v>
      </c>
      <c r="R2312">
        <v>871</v>
      </c>
      <c r="S2312">
        <v>-29</v>
      </c>
      <c r="T2312">
        <v>1.5</v>
      </c>
      <c r="U2312">
        <v>600</v>
      </c>
      <c r="V2312">
        <v>900</v>
      </c>
      <c r="W2312" t="s">
        <v>775</v>
      </c>
      <c r="X2312" t="s">
        <v>30</v>
      </c>
      <c r="Y2312" s="6">
        <f t="shared" si="151"/>
        <v>580.66666666666663</v>
      </c>
      <c r="Z2312" s="6">
        <f t="shared" si="152"/>
        <v>-19.333333333333332</v>
      </c>
      <c r="AA2312" s="6">
        <f t="shared" si="153"/>
        <v>600</v>
      </c>
      <c r="AD2312" s="50">
        <f>Raw[[#This Row],[Net Contractor Cost after rebate]]+Raw[[#This Row],[TotalIncentive]]</f>
        <v>900</v>
      </c>
      <c r="AH2312" s="69">
        <f>Raw[[#This Row],[Contractor Markup]]/Raw[[#This Row],[RegularPrice]]</f>
        <v>0</v>
      </c>
    </row>
    <row r="2313" spans="1:34" hidden="1" x14ac:dyDescent="0.25">
      <c r="A2313">
        <v>51672</v>
      </c>
      <c r="B2313" t="s">
        <v>2496</v>
      </c>
      <c r="C2313">
        <v>19</v>
      </c>
      <c r="F2313" t="s">
        <v>2541</v>
      </c>
      <c r="G2313" t="s">
        <v>2539</v>
      </c>
      <c r="H2313" t="s">
        <v>3136</v>
      </c>
      <c r="I2313" t="s">
        <v>3136</v>
      </c>
      <c r="L2313">
        <v>19</v>
      </c>
      <c r="M2313">
        <f t="shared" si="150"/>
        <v>19</v>
      </c>
      <c r="N2313">
        <v>11</v>
      </c>
      <c r="O2313">
        <v>10</v>
      </c>
      <c r="P2313" s="46" t="s">
        <v>27</v>
      </c>
      <c r="Q2313" t="s">
        <v>28</v>
      </c>
      <c r="R2313">
        <v>871</v>
      </c>
      <c r="S2313">
        <v>-29</v>
      </c>
      <c r="T2313">
        <v>1.5</v>
      </c>
      <c r="U2313">
        <v>600</v>
      </c>
      <c r="V2313">
        <v>900</v>
      </c>
      <c r="W2313" t="s">
        <v>775</v>
      </c>
      <c r="X2313" t="s">
        <v>30</v>
      </c>
      <c r="Y2313" s="6">
        <f t="shared" si="151"/>
        <v>580.66666666666663</v>
      </c>
      <c r="Z2313" s="6">
        <f t="shared" si="152"/>
        <v>-19.333333333333332</v>
      </c>
      <c r="AA2313" s="6">
        <f t="shared" si="153"/>
        <v>600</v>
      </c>
      <c r="AD2313" s="50">
        <f>Raw[[#This Row],[Net Contractor Cost after rebate]]+Raw[[#This Row],[TotalIncentive]]</f>
        <v>900</v>
      </c>
      <c r="AH2313" s="69">
        <f>Raw[[#This Row],[Contractor Markup]]/Raw[[#This Row],[RegularPrice]]</f>
        <v>0</v>
      </c>
    </row>
    <row r="2314" spans="1:34" hidden="1" x14ac:dyDescent="0.25">
      <c r="A2314">
        <v>51672</v>
      </c>
      <c r="B2314" t="s">
        <v>2496</v>
      </c>
      <c r="C2314">
        <v>20</v>
      </c>
      <c r="F2314" t="s">
        <v>2538</v>
      </c>
      <c r="G2314" t="s">
        <v>2539</v>
      </c>
      <c r="H2314" t="s">
        <v>3136</v>
      </c>
      <c r="I2314" t="s">
        <v>3136</v>
      </c>
      <c r="L2314">
        <v>19</v>
      </c>
      <c r="M2314">
        <f t="shared" si="150"/>
        <v>19</v>
      </c>
      <c r="N2314">
        <v>11</v>
      </c>
      <c r="O2314">
        <v>10</v>
      </c>
      <c r="P2314" s="46" t="s">
        <v>27</v>
      </c>
      <c r="Q2314" t="s">
        <v>28</v>
      </c>
      <c r="R2314">
        <v>871</v>
      </c>
      <c r="S2314">
        <v>-29</v>
      </c>
      <c r="T2314">
        <v>1.5</v>
      </c>
      <c r="U2314">
        <v>600</v>
      </c>
      <c r="V2314">
        <v>900</v>
      </c>
      <c r="W2314" t="s">
        <v>641</v>
      </c>
      <c r="X2314" t="s">
        <v>30</v>
      </c>
      <c r="Y2314" s="6">
        <f t="shared" si="151"/>
        <v>580.66666666666663</v>
      </c>
      <c r="Z2314" s="6">
        <f t="shared" si="152"/>
        <v>-19.333333333333332</v>
      </c>
      <c r="AA2314" s="6">
        <f t="shared" si="153"/>
        <v>600</v>
      </c>
      <c r="AD2314" s="50">
        <f>Raw[[#This Row],[Net Contractor Cost after rebate]]+Raw[[#This Row],[TotalIncentive]]</f>
        <v>900</v>
      </c>
      <c r="AH2314" s="69">
        <f>Raw[[#This Row],[Contractor Markup]]/Raw[[#This Row],[RegularPrice]]</f>
        <v>0</v>
      </c>
    </row>
    <row r="2315" spans="1:34" hidden="1" x14ac:dyDescent="0.25">
      <c r="A2315">
        <v>51672</v>
      </c>
      <c r="B2315" t="s">
        <v>2496</v>
      </c>
      <c r="C2315">
        <v>21</v>
      </c>
      <c r="F2315" t="s">
        <v>2542</v>
      </c>
      <c r="G2315" t="s">
        <v>2539</v>
      </c>
      <c r="H2315" t="s">
        <v>3136</v>
      </c>
      <c r="I2315" t="s">
        <v>3136</v>
      </c>
      <c r="L2315">
        <v>18</v>
      </c>
      <c r="M2315">
        <f t="shared" si="150"/>
        <v>18</v>
      </c>
      <c r="N2315">
        <v>10.050000000000001</v>
      </c>
      <c r="O2315">
        <v>9</v>
      </c>
      <c r="P2315" s="46" t="s">
        <v>27</v>
      </c>
      <c r="Q2315" t="s">
        <v>40</v>
      </c>
      <c r="R2315">
        <v>770.41</v>
      </c>
      <c r="S2315">
        <v>370.41</v>
      </c>
      <c r="T2315">
        <v>1</v>
      </c>
      <c r="U2315">
        <v>400</v>
      </c>
      <c r="V2315">
        <v>400</v>
      </c>
      <c r="W2315" t="s">
        <v>659</v>
      </c>
      <c r="X2315" t="s">
        <v>30</v>
      </c>
      <c r="Y2315" s="6">
        <f t="shared" si="151"/>
        <v>770.41</v>
      </c>
      <c r="Z2315" s="6">
        <f t="shared" si="152"/>
        <v>370.41</v>
      </c>
      <c r="AA2315" s="6">
        <f t="shared" si="153"/>
        <v>399.99999999999994</v>
      </c>
      <c r="AD2315" s="50">
        <f>Raw[[#This Row],[Net Contractor Cost after rebate]]+Raw[[#This Row],[TotalIncentive]]</f>
        <v>400</v>
      </c>
      <c r="AH2315" s="69">
        <f>Raw[[#This Row],[Contractor Markup]]/Raw[[#This Row],[RegularPrice]]</f>
        <v>0</v>
      </c>
    </row>
    <row r="2316" spans="1:34" hidden="1" x14ac:dyDescent="0.25">
      <c r="A2316">
        <v>51672</v>
      </c>
      <c r="B2316" t="s">
        <v>2496</v>
      </c>
      <c r="C2316">
        <v>22</v>
      </c>
      <c r="F2316" t="s">
        <v>2543</v>
      </c>
      <c r="G2316" t="s">
        <v>2539</v>
      </c>
      <c r="H2316" t="s">
        <v>3136</v>
      </c>
      <c r="I2316" t="s">
        <v>3136</v>
      </c>
      <c r="L2316">
        <v>18</v>
      </c>
      <c r="M2316">
        <f t="shared" si="150"/>
        <v>18</v>
      </c>
      <c r="N2316">
        <v>9.1999999999999993</v>
      </c>
      <c r="O2316">
        <v>9</v>
      </c>
      <c r="P2316" s="46" t="s">
        <v>27</v>
      </c>
      <c r="Q2316" t="s">
        <v>40</v>
      </c>
      <c r="R2316">
        <v>1907</v>
      </c>
      <c r="S2316">
        <v>787</v>
      </c>
      <c r="T2316">
        <v>2.8</v>
      </c>
      <c r="U2316">
        <v>400</v>
      </c>
      <c r="V2316">
        <v>1120</v>
      </c>
      <c r="W2316" t="s">
        <v>2279</v>
      </c>
      <c r="X2316" t="s">
        <v>30</v>
      </c>
      <c r="Y2316" s="6">
        <f t="shared" si="151"/>
        <v>681.07142857142867</v>
      </c>
      <c r="Z2316" s="6">
        <f t="shared" si="152"/>
        <v>281.07142857142861</v>
      </c>
      <c r="AA2316" s="6">
        <f t="shared" si="153"/>
        <v>400.00000000000006</v>
      </c>
      <c r="AD2316" s="50">
        <f>Raw[[#This Row],[Net Contractor Cost after rebate]]+Raw[[#This Row],[TotalIncentive]]</f>
        <v>1120</v>
      </c>
      <c r="AH2316" s="69">
        <f>Raw[[#This Row],[Contractor Markup]]/Raw[[#This Row],[RegularPrice]]</f>
        <v>0</v>
      </c>
    </row>
    <row r="2317" spans="1:34" hidden="1" x14ac:dyDescent="0.25">
      <c r="A2317">
        <v>51672</v>
      </c>
      <c r="B2317" t="s">
        <v>2496</v>
      </c>
      <c r="C2317">
        <v>23</v>
      </c>
      <c r="F2317" t="s">
        <v>2544</v>
      </c>
      <c r="G2317" t="s">
        <v>2545</v>
      </c>
      <c r="H2317" t="s">
        <v>3136</v>
      </c>
      <c r="I2317" t="s">
        <v>3136</v>
      </c>
      <c r="L2317">
        <v>19</v>
      </c>
      <c r="M2317">
        <f t="shared" si="150"/>
        <v>19</v>
      </c>
      <c r="N2317">
        <v>10.5</v>
      </c>
      <c r="O2317">
        <v>9.5</v>
      </c>
      <c r="P2317" s="46" t="s">
        <v>27</v>
      </c>
      <c r="Q2317" t="s">
        <v>65</v>
      </c>
      <c r="R2317">
        <v>648</v>
      </c>
      <c r="S2317">
        <v>148</v>
      </c>
      <c r="T2317">
        <v>1</v>
      </c>
      <c r="U2317">
        <v>500</v>
      </c>
      <c r="V2317">
        <v>500</v>
      </c>
      <c r="W2317" t="s">
        <v>312</v>
      </c>
      <c r="X2317" t="s">
        <v>30</v>
      </c>
      <c r="Y2317" s="6">
        <f t="shared" si="151"/>
        <v>648</v>
      </c>
      <c r="Z2317" s="6">
        <f t="shared" si="152"/>
        <v>148</v>
      </c>
      <c r="AA2317" s="6">
        <f t="shared" si="153"/>
        <v>500</v>
      </c>
      <c r="AD2317" s="50">
        <f>Raw[[#This Row],[Net Contractor Cost after rebate]]+Raw[[#This Row],[TotalIncentive]]</f>
        <v>500</v>
      </c>
      <c r="AH2317" s="69">
        <f>Raw[[#This Row],[Contractor Markup]]/Raw[[#This Row],[RegularPrice]]</f>
        <v>0</v>
      </c>
    </row>
    <row r="2318" spans="1:34" hidden="1" x14ac:dyDescent="0.25">
      <c r="A2318">
        <v>51672</v>
      </c>
      <c r="B2318" t="s">
        <v>2496</v>
      </c>
      <c r="C2318">
        <v>24</v>
      </c>
      <c r="F2318" t="s">
        <v>2546</v>
      </c>
      <c r="G2318" t="s">
        <v>2545</v>
      </c>
      <c r="H2318" t="s">
        <v>3136</v>
      </c>
      <c r="I2318" t="s">
        <v>3136</v>
      </c>
      <c r="L2318">
        <v>19</v>
      </c>
      <c r="M2318">
        <f t="shared" si="150"/>
        <v>19</v>
      </c>
      <c r="N2318">
        <v>10.5</v>
      </c>
      <c r="O2318">
        <v>9.5</v>
      </c>
      <c r="P2318" s="46" t="s">
        <v>27</v>
      </c>
      <c r="Q2318" t="s">
        <v>65</v>
      </c>
      <c r="R2318">
        <v>648</v>
      </c>
      <c r="S2318">
        <v>148</v>
      </c>
      <c r="T2318">
        <v>1</v>
      </c>
      <c r="U2318">
        <v>500</v>
      </c>
      <c r="V2318">
        <v>500</v>
      </c>
      <c r="W2318" t="s">
        <v>538</v>
      </c>
      <c r="X2318" t="s">
        <v>30</v>
      </c>
      <c r="Y2318" s="6">
        <f t="shared" si="151"/>
        <v>648</v>
      </c>
      <c r="Z2318" s="6">
        <f t="shared" si="152"/>
        <v>148</v>
      </c>
      <c r="AA2318" s="6">
        <f t="shared" si="153"/>
        <v>500</v>
      </c>
      <c r="AD2318" s="50">
        <f>Raw[[#This Row],[Net Contractor Cost after rebate]]+Raw[[#This Row],[TotalIncentive]]</f>
        <v>500</v>
      </c>
      <c r="AH2318" s="69">
        <f>Raw[[#This Row],[Contractor Markup]]/Raw[[#This Row],[RegularPrice]]</f>
        <v>0</v>
      </c>
    </row>
    <row r="2319" spans="1:34" hidden="1" x14ac:dyDescent="0.25">
      <c r="A2319">
        <v>51672</v>
      </c>
      <c r="B2319" t="s">
        <v>2496</v>
      </c>
      <c r="C2319">
        <v>25</v>
      </c>
      <c r="F2319" t="s">
        <v>2547</v>
      </c>
      <c r="G2319" t="s">
        <v>2545</v>
      </c>
      <c r="H2319" t="s">
        <v>3136</v>
      </c>
      <c r="I2319" t="s">
        <v>3136</v>
      </c>
      <c r="L2319">
        <v>19</v>
      </c>
      <c r="M2319">
        <f t="shared" si="150"/>
        <v>19</v>
      </c>
      <c r="N2319">
        <v>11</v>
      </c>
      <c r="O2319">
        <v>10</v>
      </c>
      <c r="P2319" s="46" t="s">
        <v>27</v>
      </c>
      <c r="Q2319" t="s">
        <v>28</v>
      </c>
      <c r="R2319">
        <v>939.81</v>
      </c>
      <c r="S2319">
        <v>39.81</v>
      </c>
      <c r="T2319">
        <v>1.5</v>
      </c>
      <c r="U2319">
        <v>600</v>
      </c>
      <c r="V2319">
        <v>900</v>
      </c>
      <c r="W2319" t="s">
        <v>2398</v>
      </c>
      <c r="X2319" t="s">
        <v>30</v>
      </c>
      <c r="Y2319" s="6">
        <f t="shared" si="151"/>
        <v>626.54</v>
      </c>
      <c r="Z2319" s="6">
        <f t="shared" si="152"/>
        <v>26.540000000000003</v>
      </c>
      <c r="AA2319" s="6">
        <f t="shared" si="153"/>
        <v>600</v>
      </c>
      <c r="AD2319" s="50">
        <f>Raw[[#This Row],[Net Contractor Cost after rebate]]+Raw[[#This Row],[TotalIncentive]]</f>
        <v>900</v>
      </c>
      <c r="AH2319" s="69">
        <f>Raw[[#This Row],[Contractor Markup]]/Raw[[#This Row],[RegularPrice]]</f>
        <v>0</v>
      </c>
    </row>
    <row r="2320" spans="1:34" hidden="1" x14ac:dyDescent="0.25">
      <c r="A2320">
        <v>51672</v>
      </c>
      <c r="B2320" t="s">
        <v>2496</v>
      </c>
      <c r="C2320">
        <v>26</v>
      </c>
      <c r="F2320" t="s">
        <v>2547</v>
      </c>
      <c r="G2320" t="s">
        <v>2545</v>
      </c>
      <c r="H2320" t="s">
        <v>3136</v>
      </c>
      <c r="I2320" t="s">
        <v>3136</v>
      </c>
      <c r="L2320">
        <v>18</v>
      </c>
      <c r="M2320">
        <f t="shared" si="150"/>
        <v>18</v>
      </c>
      <c r="N2320">
        <v>11</v>
      </c>
      <c r="O2320">
        <v>9.5</v>
      </c>
      <c r="P2320" s="46" t="s">
        <v>27</v>
      </c>
      <c r="Q2320" t="s">
        <v>65</v>
      </c>
      <c r="R2320">
        <v>624.74</v>
      </c>
      <c r="S2320">
        <v>249.74</v>
      </c>
      <c r="T2320">
        <v>0.75</v>
      </c>
      <c r="U2320">
        <v>500</v>
      </c>
      <c r="V2320">
        <v>375</v>
      </c>
      <c r="W2320" t="s">
        <v>2398</v>
      </c>
      <c r="X2320" t="s">
        <v>30</v>
      </c>
      <c r="Y2320" s="6">
        <f t="shared" si="151"/>
        <v>832.98666666666668</v>
      </c>
      <c r="Z2320" s="6">
        <f t="shared" si="152"/>
        <v>332.98666666666668</v>
      </c>
      <c r="AA2320" s="6">
        <f t="shared" si="153"/>
        <v>500</v>
      </c>
      <c r="AD2320" s="50">
        <f>Raw[[#This Row],[Net Contractor Cost after rebate]]+Raw[[#This Row],[TotalIncentive]]</f>
        <v>375</v>
      </c>
      <c r="AH2320" s="69">
        <f>Raw[[#This Row],[Contractor Markup]]/Raw[[#This Row],[RegularPrice]]</f>
        <v>0</v>
      </c>
    </row>
    <row r="2321" spans="1:34" hidden="1" x14ac:dyDescent="0.25">
      <c r="A2321">
        <v>51672</v>
      </c>
      <c r="B2321" t="s">
        <v>2496</v>
      </c>
      <c r="C2321">
        <v>27</v>
      </c>
      <c r="F2321" t="s">
        <v>2547</v>
      </c>
      <c r="G2321" t="s">
        <v>2545</v>
      </c>
      <c r="H2321" t="s">
        <v>3136</v>
      </c>
      <c r="I2321" t="s">
        <v>3136</v>
      </c>
      <c r="L2321">
        <v>18</v>
      </c>
      <c r="M2321">
        <f t="shared" si="150"/>
        <v>18</v>
      </c>
      <c r="N2321">
        <v>11</v>
      </c>
      <c r="O2321">
        <v>9.5</v>
      </c>
      <c r="P2321" s="46" t="s">
        <v>27</v>
      </c>
      <c r="Q2321" t="s">
        <v>65</v>
      </c>
      <c r="R2321">
        <v>624.74</v>
      </c>
      <c r="S2321">
        <v>249.74</v>
      </c>
      <c r="T2321">
        <v>0.75</v>
      </c>
      <c r="U2321">
        <v>500</v>
      </c>
      <c r="V2321">
        <v>375</v>
      </c>
      <c r="W2321" t="s">
        <v>2398</v>
      </c>
      <c r="X2321" t="s">
        <v>30</v>
      </c>
      <c r="Y2321" s="6">
        <f t="shared" si="151"/>
        <v>832.98666666666668</v>
      </c>
      <c r="Z2321" s="6">
        <f t="shared" si="152"/>
        <v>332.98666666666668</v>
      </c>
      <c r="AA2321" s="6">
        <f t="shared" si="153"/>
        <v>500</v>
      </c>
      <c r="AD2321" s="50">
        <f>Raw[[#This Row],[Net Contractor Cost after rebate]]+Raw[[#This Row],[TotalIncentive]]</f>
        <v>375</v>
      </c>
      <c r="AH2321" s="69">
        <f>Raw[[#This Row],[Contractor Markup]]/Raw[[#This Row],[RegularPrice]]</f>
        <v>0</v>
      </c>
    </row>
    <row r="2322" spans="1:34" hidden="1" x14ac:dyDescent="0.25">
      <c r="A2322">
        <v>51672</v>
      </c>
      <c r="B2322" t="s">
        <v>2496</v>
      </c>
      <c r="C2322">
        <v>28</v>
      </c>
      <c r="F2322" t="s">
        <v>2548</v>
      </c>
      <c r="G2322" t="s">
        <v>2545</v>
      </c>
      <c r="H2322" t="s">
        <v>3136</v>
      </c>
      <c r="I2322" t="s">
        <v>3136</v>
      </c>
      <c r="L2322">
        <v>16</v>
      </c>
      <c r="M2322">
        <f t="shared" si="150"/>
        <v>16</v>
      </c>
      <c r="N2322">
        <v>10.35</v>
      </c>
      <c r="O2322">
        <v>9</v>
      </c>
      <c r="P2322" s="46" t="s">
        <v>27</v>
      </c>
      <c r="Q2322" t="s">
        <v>40</v>
      </c>
      <c r="R2322">
        <v>1982</v>
      </c>
      <c r="S2322">
        <v>1190</v>
      </c>
      <c r="T2322">
        <v>1.98</v>
      </c>
      <c r="U2322">
        <v>400</v>
      </c>
      <c r="V2322">
        <v>792</v>
      </c>
      <c r="W2322" t="s">
        <v>1204</v>
      </c>
      <c r="X2322" t="s">
        <v>30</v>
      </c>
      <c r="Y2322" s="6">
        <f t="shared" si="151"/>
        <v>1001.010101010101</v>
      </c>
      <c r="Z2322" s="6">
        <f t="shared" si="152"/>
        <v>601.01010101010104</v>
      </c>
      <c r="AA2322" s="6">
        <f t="shared" si="153"/>
        <v>400</v>
      </c>
      <c r="AD2322" s="50">
        <f>Raw[[#This Row],[Net Contractor Cost after rebate]]+Raw[[#This Row],[TotalIncentive]]</f>
        <v>792</v>
      </c>
      <c r="AH2322" s="69">
        <f>Raw[[#This Row],[Contractor Markup]]/Raw[[#This Row],[RegularPrice]]</f>
        <v>0</v>
      </c>
    </row>
    <row r="2323" spans="1:34" hidden="1" x14ac:dyDescent="0.25">
      <c r="A2323">
        <v>51672</v>
      </c>
      <c r="B2323" t="s">
        <v>2496</v>
      </c>
      <c r="C2323">
        <v>29</v>
      </c>
      <c r="F2323" t="s">
        <v>2549</v>
      </c>
      <c r="G2323" t="s">
        <v>2545</v>
      </c>
      <c r="H2323" t="s">
        <v>3136</v>
      </c>
      <c r="I2323" t="s">
        <v>3136</v>
      </c>
      <c r="L2323">
        <v>18</v>
      </c>
      <c r="M2323">
        <f t="shared" si="150"/>
        <v>18</v>
      </c>
      <c r="N2323">
        <v>10.4</v>
      </c>
      <c r="O2323">
        <v>9</v>
      </c>
      <c r="P2323" s="46" t="s">
        <v>27</v>
      </c>
      <c r="Q2323" t="s">
        <v>40</v>
      </c>
      <c r="R2323">
        <v>648</v>
      </c>
      <c r="S2323">
        <v>248</v>
      </c>
      <c r="T2323">
        <v>1</v>
      </c>
      <c r="U2323">
        <v>400</v>
      </c>
      <c r="V2323">
        <v>400</v>
      </c>
      <c r="W2323" t="s">
        <v>53</v>
      </c>
      <c r="X2323" t="s">
        <v>30</v>
      </c>
      <c r="Y2323" s="6">
        <f t="shared" si="151"/>
        <v>648</v>
      </c>
      <c r="Z2323" s="6">
        <f t="shared" si="152"/>
        <v>248</v>
      </c>
      <c r="AA2323" s="6">
        <f t="shared" si="153"/>
        <v>400</v>
      </c>
      <c r="AD2323" s="50">
        <f>Raw[[#This Row],[Net Contractor Cost after rebate]]+Raw[[#This Row],[TotalIncentive]]</f>
        <v>400</v>
      </c>
      <c r="AH2323" s="69">
        <f>Raw[[#This Row],[Contractor Markup]]/Raw[[#This Row],[RegularPrice]]</f>
        <v>0</v>
      </c>
    </row>
    <row r="2324" spans="1:34" hidden="1" x14ac:dyDescent="0.25">
      <c r="A2324">
        <v>51672</v>
      </c>
      <c r="B2324" t="s">
        <v>2496</v>
      </c>
      <c r="C2324">
        <v>30</v>
      </c>
      <c r="F2324" t="s">
        <v>2550</v>
      </c>
      <c r="G2324" t="s">
        <v>2545</v>
      </c>
      <c r="H2324" t="s">
        <v>3136</v>
      </c>
      <c r="I2324" t="s">
        <v>3136</v>
      </c>
      <c r="L2324">
        <v>18</v>
      </c>
      <c r="M2324">
        <f t="shared" si="150"/>
        <v>18</v>
      </c>
      <c r="N2324">
        <v>9.9</v>
      </c>
      <c r="O2324">
        <v>9</v>
      </c>
      <c r="P2324" s="46" t="s">
        <v>27</v>
      </c>
      <c r="Q2324" t="s">
        <v>40</v>
      </c>
      <c r="R2324">
        <v>1012.1</v>
      </c>
      <c r="S2324">
        <v>412.1</v>
      </c>
      <c r="T2324">
        <v>1.5</v>
      </c>
      <c r="U2324">
        <v>400</v>
      </c>
      <c r="V2324">
        <v>600</v>
      </c>
      <c r="W2324" t="s">
        <v>1097</v>
      </c>
      <c r="X2324" t="s">
        <v>30</v>
      </c>
      <c r="Y2324" s="6">
        <f t="shared" si="151"/>
        <v>674.73333333333335</v>
      </c>
      <c r="Z2324" s="6">
        <f t="shared" si="152"/>
        <v>274.73333333333335</v>
      </c>
      <c r="AA2324" s="6">
        <f t="shared" si="153"/>
        <v>400</v>
      </c>
      <c r="AD2324" s="50">
        <f>Raw[[#This Row],[Net Contractor Cost after rebate]]+Raw[[#This Row],[TotalIncentive]]</f>
        <v>600</v>
      </c>
      <c r="AH2324" s="69">
        <f>Raw[[#This Row],[Contractor Markup]]/Raw[[#This Row],[RegularPrice]]</f>
        <v>0</v>
      </c>
    </row>
    <row r="2325" spans="1:34" hidden="1" x14ac:dyDescent="0.25">
      <c r="A2325">
        <v>51672</v>
      </c>
      <c r="B2325" t="s">
        <v>2496</v>
      </c>
      <c r="C2325">
        <v>31</v>
      </c>
      <c r="F2325" t="s">
        <v>2551</v>
      </c>
      <c r="G2325" t="s">
        <v>2545</v>
      </c>
      <c r="H2325" t="s">
        <v>3136</v>
      </c>
      <c r="I2325" t="s">
        <v>3136</v>
      </c>
      <c r="L2325">
        <v>18</v>
      </c>
      <c r="M2325">
        <f t="shared" si="150"/>
        <v>18</v>
      </c>
      <c r="N2325">
        <v>9.1999999999999993</v>
      </c>
      <c r="O2325">
        <v>9</v>
      </c>
      <c r="P2325" s="46" t="s">
        <v>27</v>
      </c>
      <c r="Q2325" t="s">
        <v>40</v>
      </c>
      <c r="R2325">
        <v>2057.65</v>
      </c>
      <c r="S2325">
        <v>937.65</v>
      </c>
      <c r="T2325">
        <v>2.8</v>
      </c>
      <c r="U2325">
        <v>400</v>
      </c>
      <c r="V2325">
        <v>1120</v>
      </c>
      <c r="W2325" t="s">
        <v>674</v>
      </c>
      <c r="X2325" t="s">
        <v>30</v>
      </c>
      <c r="Y2325" s="6">
        <f t="shared" si="151"/>
        <v>734.87500000000011</v>
      </c>
      <c r="Z2325" s="6">
        <f t="shared" si="152"/>
        <v>334.875</v>
      </c>
      <c r="AA2325" s="6">
        <f t="shared" si="153"/>
        <v>400.00000000000011</v>
      </c>
      <c r="AD2325" s="50">
        <f>Raw[[#This Row],[Net Contractor Cost after rebate]]+Raw[[#This Row],[TotalIncentive]]</f>
        <v>1120</v>
      </c>
      <c r="AH2325" s="69">
        <f>Raw[[#This Row],[Contractor Markup]]/Raw[[#This Row],[RegularPrice]]</f>
        <v>0</v>
      </c>
    </row>
    <row r="2326" spans="1:34" hidden="1" x14ac:dyDescent="0.25">
      <c r="A2326">
        <v>51672</v>
      </c>
      <c r="B2326" t="s">
        <v>2496</v>
      </c>
      <c r="C2326">
        <v>32</v>
      </c>
      <c r="F2326" t="s">
        <v>2552</v>
      </c>
      <c r="G2326" t="s">
        <v>2545</v>
      </c>
      <c r="H2326" t="s">
        <v>3136</v>
      </c>
      <c r="I2326" t="s">
        <v>3136</v>
      </c>
      <c r="L2326">
        <v>21</v>
      </c>
      <c r="M2326">
        <f t="shared" si="150"/>
        <v>21</v>
      </c>
      <c r="N2326">
        <v>12.5</v>
      </c>
      <c r="O2326">
        <v>11.5</v>
      </c>
      <c r="P2326" s="46" t="s">
        <v>27</v>
      </c>
      <c r="Q2326" t="s">
        <v>28</v>
      </c>
      <c r="R2326">
        <v>2252.96</v>
      </c>
      <c r="S2326">
        <v>836.96</v>
      </c>
      <c r="T2326">
        <v>2.36</v>
      </c>
      <c r="U2326">
        <v>600</v>
      </c>
      <c r="V2326">
        <v>1416</v>
      </c>
      <c r="W2326" t="s">
        <v>1285</v>
      </c>
      <c r="X2326" t="s">
        <v>30</v>
      </c>
      <c r="Y2326" s="6">
        <f t="shared" si="151"/>
        <v>954.64406779661022</v>
      </c>
      <c r="Z2326" s="6">
        <f t="shared" si="152"/>
        <v>354.64406779661022</v>
      </c>
      <c r="AA2326" s="6">
        <f t="shared" si="153"/>
        <v>600</v>
      </c>
      <c r="AD2326" s="50">
        <f>Raw[[#This Row],[Net Contractor Cost after rebate]]+Raw[[#This Row],[TotalIncentive]]</f>
        <v>1416</v>
      </c>
      <c r="AH2326" s="69">
        <f>Raw[[#This Row],[Contractor Markup]]/Raw[[#This Row],[RegularPrice]]</f>
        <v>0</v>
      </c>
    </row>
    <row r="2327" spans="1:34" hidden="1" x14ac:dyDescent="0.25">
      <c r="A2327">
        <v>51672</v>
      </c>
      <c r="B2327" t="s">
        <v>2496</v>
      </c>
      <c r="C2327">
        <v>33</v>
      </c>
      <c r="F2327" t="s">
        <v>2553</v>
      </c>
      <c r="G2327" t="s">
        <v>2554</v>
      </c>
      <c r="H2327" t="s">
        <v>3136</v>
      </c>
      <c r="I2327" t="s">
        <v>3136</v>
      </c>
      <c r="L2327">
        <v>23</v>
      </c>
      <c r="M2327">
        <f t="shared" si="150"/>
        <v>23</v>
      </c>
      <c r="N2327">
        <v>12.5</v>
      </c>
      <c r="O2327">
        <v>10.3</v>
      </c>
      <c r="P2327" s="46" t="s">
        <v>27</v>
      </c>
      <c r="Q2327" t="s">
        <v>28</v>
      </c>
      <c r="R2327">
        <v>1445.71</v>
      </c>
      <c r="S2327">
        <v>245.71</v>
      </c>
      <c r="T2327">
        <v>2</v>
      </c>
      <c r="U2327">
        <v>600</v>
      </c>
      <c r="V2327">
        <v>1200</v>
      </c>
      <c r="W2327" t="s">
        <v>498</v>
      </c>
      <c r="X2327" t="s">
        <v>30</v>
      </c>
      <c r="Y2327" s="6">
        <f t="shared" si="151"/>
        <v>722.85500000000002</v>
      </c>
      <c r="Z2327" s="6">
        <f t="shared" si="152"/>
        <v>122.855</v>
      </c>
      <c r="AA2327" s="6">
        <f t="shared" si="153"/>
        <v>600</v>
      </c>
      <c r="AD2327" s="50">
        <f>Raw[[#This Row],[Net Contractor Cost after rebate]]+Raw[[#This Row],[TotalIncentive]]</f>
        <v>1200</v>
      </c>
      <c r="AH2327" s="69">
        <f>Raw[[#This Row],[Contractor Markup]]/Raw[[#This Row],[RegularPrice]]</f>
        <v>0</v>
      </c>
    </row>
    <row r="2328" spans="1:34" hidden="1" x14ac:dyDescent="0.25">
      <c r="A2328">
        <v>51672</v>
      </c>
      <c r="B2328" t="s">
        <v>2496</v>
      </c>
      <c r="C2328">
        <v>34</v>
      </c>
      <c r="F2328" t="s">
        <v>2555</v>
      </c>
      <c r="G2328" t="s">
        <v>2554</v>
      </c>
      <c r="H2328" t="s">
        <v>3136</v>
      </c>
      <c r="I2328" t="s">
        <v>3136</v>
      </c>
      <c r="L2328">
        <v>19</v>
      </c>
      <c r="M2328">
        <f t="shared" si="150"/>
        <v>19</v>
      </c>
      <c r="N2328">
        <v>10.5</v>
      </c>
      <c r="O2328">
        <v>9.5</v>
      </c>
      <c r="P2328" s="46" t="s">
        <v>27</v>
      </c>
      <c r="Q2328" t="s">
        <v>65</v>
      </c>
      <c r="R2328">
        <v>648</v>
      </c>
      <c r="S2328">
        <v>148</v>
      </c>
      <c r="T2328">
        <v>1</v>
      </c>
      <c r="U2328">
        <v>500</v>
      </c>
      <c r="V2328">
        <v>500</v>
      </c>
      <c r="W2328" t="s">
        <v>775</v>
      </c>
      <c r="X2328" t="s">
        <v>30</v>
      </c>
      <c r="Y2328" s="6">
        <f t="shared" si="151"/>
        <v>648</v>
      </c>
      <c r="Z2328" s="6">
        <f t="shared" si="152"/>
        <v>148</v>
      </c>
      <c r="AA2328" s="6">
        <f t="shared" si="153"/>
        <v>500</v>
      </c>
      <c r="AD2328" s="50">
        <f>Raw[[#This Row],[Net Contractor Cost after rebate]]+Raw[[#This Row],[TotalIncentive]]</f>
        <v>500</v>
      </c>
      <c r="AH2328" s="69">
        <f>Raw[[#This Row],[Contractor Markup]]/Raw[[#This Row],[RegularPrice]]</f>
        <v>0</v>
      </c>
    </row>
    <row r="2329" spans="1:34" hidden="1" x14ac:dyDescent="0.25">
      <c r="A2329">
        <v>51672</v>
      </c>
      <c r="B2329" t="s">
        <v>2496</v>
      </c>
      <c r="C2329">
        <v>35</v>
      </c>
      <c r="F2329" t="s">
        <v>2556</v>
      </c>
      <c r="G2329" t="s">
        <v>2554</v>
      </c>
      <c r="H2329" t="s">
        <v>3136</v>
      </c>
      <c r="I2329" t="s">
        <v>3136</v>
      </c>
      <c r="L2329">
        <v>19</v>
      </c>
      <c r="M2329">
        <f t="shared" si="150"/>
        <v>19</v>
      </c>
      <c r="N2329">
        <v>10.5</v>
      </c>
      <c r="O2329">
        <v>9.5</v>
      </c>
      <c r="P2329" s="46" t="s">
        <v>27</v>
      </c>
      <c r="Q2329" t="s">
        <v>65</v>
      </c>
      <c r="R2329">
        <v>648</v>
      </c>
      <c r="S2329">
        <v>148</v>
      </c>
      <c r="T2329">
        <v>1</v>
      </c>
      <c r="U2329">
        <v>500</v>
      </c>
      <c r="V2329">
        <v>500</v>
      </c>
      <c r="W2329" t="s">
        <v>1282</v>
      </c>
      <c r="X2329" t="s">
        <v>30</v>
      </c>
      <c r="Y2329" s="6">
        <f t="shared" si="151"/>
        <v>648</v>
      </c>
      <c r="Z2329" s="6">
        <f t="shared" si="152"/>
        <v>148</v>
      </c>
      <c r="AA2329" s="6">
        <f t="shared" si="153"/>
        <v>500</v>
      </c>
      <c r="AD2329" s="50">
        <f>Raw[[#This Row],[Net Contractor Cost after rebate]]+Raw[[#This Row],[TotalIncentive]]</f>
        <v>500</v>
      </c>
      <c r="AH2329" s="69">
        <f>Raw[[#This Row],[Contractor Markup]]/Raw[[#This Row],[RegularPrice]]</f>
        <v>0</v>
      </c>
    </row>
    <row r="2330" spans="1:34" hidden="1" x14ac:dyDescent="0.25">
      <c r="A2330">
        <v>51672</v>
      </c>
      <c r="B2330" t="s">
        <v>2496</v>
      </c>
      <c r="C2330">
        <v>36</v>
      </c>
      <c r="F2330" t="s">
        <v>2557</v>
      </c>
      <c r="G2330" t="s">
        <v>2554</v>
      </c>
      <c r="H2330" t="s">
        <v>3136</v>
      </c>
      <c r="I2330" t="s">
        <v>3136</v>
      </c>
      <c r="L2330">
        <v>19</v>
      </c>
      <c r="M2330">
        <f t="shared" si="150"/>
        <v>19</v>
      </c>
      <c r="N2330">
        <v>10.5</v>
      </c>
      <c r="O2330">
        <v>9.5</v>
      </c>
      <c r="P2330" s="46" t="s">
        <v>27</v>
      </c>
      <c r="Q2330" t="s">
        <v>65</v>
      </c>
      <c r="R2330">
        <v>648</v>
      </c>
      <c r="S2330">
        <v>148</v>
      </c>
      <c r="T2330">
        <v>1</v>
      </c>
      <c r="U2330">
        <v>500</v>
      </c>
      <c r="V2330">
        <v>500</v>
      </c>
      <c r="W2330" t="s">
        <v>524</v>
      </c>
      <c r="X2330" t="s">
        <v>30</v>
      </c>
      <c r="Y2330" s="6">
        <f t="shared" si="151"/>
        <v>648</v>
      </c>
      <c r="Z2330" s="6">
        <f t="shared" si="152"/>
        <v>148</v>
      </c>
      <c r="AA2330" s="6">
        <f t="shared" si="153"/>
        <v>500</v>
      </c>
      <c r="AD2330" s="50">
        <f>Raw[[#This Row],[Net Contractor Cost after rebate]]+Raw[[#This Row],[TotalIncentive]]</f>
        <v>500</v>
      </c>
      <c r="AH2330" s="69">
        <f>Raw[[#This Row],[Contractor Markup]]/Raw[[#This Row],[RegularPrice]]</f>
        <v>0</v>
      </c>
    </row>
    <row r="2331" spans="1:34" hidden="1" x14ac:dyDescent="0.25">
      <c r="A2331">
        <v>51672</v>
      </c>
      <c r="B2331" t="s">
        <v>2496</v>
      </c>
      <c r="C2331">
        <v>37</v>
      </c>
      <c r="F2331" t="s">
        <v>2558</v>
      </c>
      <c r="G2331" t="s">
        <v>2554</v>
      </c>
      <c r="H2331" t="s">
        <v>3136</v>
      </c>
      <c r="I2331" t="s">
        <v>3136</v>
      </c>
      <c r="L2331">
        <v>19</v>
      </c>
      <c r="M2331">
        <f t="shared" si="150"/>
        <v>19</v>
      </c>
      <c r="N2331">
        <v>10.5</v>
      </c>
      <c r="O2331">
        <v>9.5</v>
      </c>
      <c r="P2331" s="46" t="s">
        <v>27</v>
      </c>
      <c r="Q2331" t="s">
        <v>65</v>
      </c>
      <c r="R2331">
        <v>648</v>
      </c>
      <c r="S2331">
        <v>148</v>
      </c>
      <c r="T2331">
        <v>1</v>
      </c>
      <c r="U2331">
        <v>500</v>
      </c>
      <c r="V2331">
        <v>500</v>
      </c>
      <c r="W2331" t="s">
        <v>1160</v>
      </c>
      <c r="X2331" t="s">
        <v>30</v>
      </c>
      <c r="Y2331" s="6">
        <f t="shared" si="151"/>
        <v>648</v>
      </c>
      <c r="Z2331" s="6">
        <f t="shared" si="152"/>
        <v>148</v>
      </c>
      <c r="AA2331" s="6">
        <f t="shared" si="153"/>
        <v>500</v>
      </c>
      <c r="AD2331" s="50">
        <f>Raw[[#This Row],[Net Contractor Cost after rebate]]+Raw[[#This Row],[TotalIncentive]]</f>
        <v>500</v>
      </c>
      <c r="AH2331" s="69">
        <f>Raw[[#This Row],[Contractor Markup]]/Raw[[#This Row],[RegularPrice]]</f>
        <v>0</v>
      </c>
    </row>
    <row r="2332" spans="1:34" hidden="1" x14ac:dyDescent="0.25">
      <c r="A2332">
        <v>51672</v>
      </c>
      <c r="B2332" t="s">
        <v>2496</v>
      </c>
      <c r="C2332">
        <v>38</v>
      </c>
      <c r="F2332" t="s">
        <v>2559</v>
      </c>
      <c r="G2332" t="s">
        <v>2554</v>
      </c>
      <c r="H2332" t="s">
        <v>3136</v>
      </c>
      <c r="I2332" t="s">
        <v>3136</v>
      </c>
      <c r="L2332">
        <v>19</v>
      </c>
      <c r="M2332">
        <f t="shared" si="150"/>
        <v>19</v>
      </c>
      <c r="N2332">
        <v>10.5</v>
      </c>
      <c r="O2332">
        <v>9.5</v>
      </c>
      <c r="P2332" s="46" t="s">
        <v>27</v>
      </c>
      <c r="Q2332" t="s">
        <v>65</v>
      </c>
      <c r="R2332">
        <v>648</v>
      </c>
      <c r="S2332">
        <v>148</v>
      </c>
      <c r="T2332">
        <v>1</v>
      </c>
      <c r="U2332">
        <v>500</v>
      </c>
      <c r="V2332">
        <v>500</v>
      </c>
      <c r="W2332" t="s">
        <v>1146</v>
      </c>
      <c r="X2332" t="s">
        <v>30</v>
      </c>
      <c r="Y2332" s="6">
        <f t="shared" si="151"/>
        <v>648</v>
      </c>
      <c r="Z2332" s="6">
        <f t="shared" si="152"/>
        <v>148</v>
      </c>
      <c r="AA2332" s="6">
        <f t="shared" si="153"/>
        <v>500</v>
      </c>
      <c r="AD2332" s="50">
        <f>Raw[[#This Row],[Net Contractor Cost after rebate]]+Raw[[#This Row],[TotalIncentive]]</f>
        <v>500</v>
      </c>
      <c r="AH2332" s="69">
        <f>Raw[[#This Row],[Contractor Markup]]/Raw[[#This Row],[RegularPrice]]</f>
        <v>0</v>
      </c>
    </row>
    <row r="2333" spans="1:34" hidden="1" x14ac:dyDescent="0.25">
      <c r="A2333">
        <v>51672</v>
      </c>
      <c r="B2333" t="s">
        <v>2496</v>
      </c>
      <c r="C2333">
        <v>39</v>
      </c>
      <c r="F2333" t="s">
        <v>2560</v>
      </c>
      <c r="G2333" t="s">
        <v>2554</v>
      </c>
      <c r="H2333" t="s">
        <v>3136</v>
      </c>
      <c r="I2333" t="s">
        <v>3136</v>
      </c>
      <c r="L2333">
        <v>19</v>
      </c>
      <c r="M2333">
        <f t="shared" si="150"/>
        <v>19</v>
      </c>
      <c r="N2333">
        <v>11</v>
      </c>
      <c r="O2333">
        <v>10</v>
      </c>
      <c r="P2333" s="46" t="s">
        <v>27</v>
      </c>
      <c r="Q2333" t="s">
        <v>28</v>
      </c>
      <c r="R2333">
        <v>871</v>
      </c>
      <c r="S2333">
        <v>-29</v>
      </c>
      <c r="T2333">
        <v>1.5</v>
      </c>
      <c r="U2333">
        <v>600</v>
      </c>
      <c r="V2333">
        <v>900</v>
      </c>
      <c r="W2333" t="s">
        <v>189</v>
      </c>
      <c r="X2333" t="s">
        <v>30</v>
      </c>
      <c r="Y2333" s="6">
        <f t="shared" si="151"/>
        <v>580.66666666666663</v>
      </c>
      <c r="Z2333" s="6">
        <f t="shared" si="152"/>
        <v>-19.333333333333332</v>
      </c>
      <c r="AA2333" s="6">
        <f t="shared" si="153"/>
        <v>600</v>
      </c>
      <c r="AD2333" s="50">
        <f>Raw[[#This Row],[Net Contractor Cost after rebate]]+Raw[[#This Row],[TotalIncentive]]</f>
        <v>900</v>
      </c>
      <c r="AH2333" s="69">
        <f>Raw[[#This Row],[Contractor Markup]]/Raw[[#This Row],[RegularPrice]]</f>
        <v>0</v>
      </c>
    </row>
    <row r="2334" spans="1:34" hidden="1" x14ac:dyDescent="0.25">
      <c r="A2334">
        <v>51672</v>
      </c>
      <c r="B2334" t="s">
        <v>2496</v>
      </c>
      <c r="C2334">
        <v>40</v>
      </c>
      <c r="F2334" t="s">
        <v>2561</v>
      </c>
      <c r="G2334" t="s">
        <v>2554</v>
      </c>
      <c r="H2334" t="s">
        <v>3136</v>
      </c>
      <c r="I2334" t="s">
        <v>3136</v>
      </c>
      <c r="L2334">
        <v>19</v>
      </c>
      <c r="M2334">
        <f t="shared" si="150"/>
        <v>19</v>
      </c>
      <c r="N2334">
        <v>11</v>
      </c>
      <c r="O2334">
        <v>10</v>
      </c>
      <c r="P2334" s="46" t="s">
        <v>27</v>
      </c>
      <c r="Q2334" t="s">
        <v>28</v>
      </c>
      <c r="R2334">
        <v>871</v>
      </c>
      <c r="S2334">
        <v>-29</v>
      </c>
      <c r="T2334">
        <v>1.5</v>
      </c>
      <c r="U2334">
        <v>600</v>
      </c>
      <c r="V2334">
        <v>900</v>
      </c>
      <c r="W2334" t="s">
        <v>2562</v>
      </c>
      <c r="X2334" t="s">
        <v>30</v>
      </c>
      <c r="Y2334" s="6">
        <f t="shared" si="151"/>
        <v>580.66666666666663</v>
      </c>
      <c r="Z2334" s="6">
        <f t="shared" si="152"/>
        <v>-19.333333333333332</v>
      </c>
      <c r="AA2334" s="6">
        <f t="shared" si="153"/>
        <v>600</v>
      </c>
      <c r="AD2334" s="50">
        <f>Raw[[#This Row],[Net Contractor Cost after rebate]]+Raw[[#This Row],[TotalIncentive]]</f>
        <v>900</v>
      </c>
      <c r="AH2334" s="69">
        <f>Raw[[#This Row],[Contractor Markup]]/Raw[[#This Row],[RegularPrice]]</f>
        <v>0</v>
      </c>
    </row>
    <row r="2335" spans="1:34" hidden="1" x14ac:dyDescent="0.25">
      <c r="A2335">
        <v>51676</v>
      </c>
      <c r="B2335" t="s">
        <v>711</v>
      </c>
      <c r="C2335">
        <v>1</v>
      </c>
      <c r="F2335" t="s">
        <v>2563</v>
      </c>
      <c r="G2335" t="s">
        <v>2564</v>
      </c>
      <c r="H2335" t="s">
        <v>3147</v>
      </c>
      <c r="I2335" t="s">
        <v>3147</v>
      </c>
      <c r="L2335">
        <v>21</v>
      </c>
      <c r="M2335">
        <f t="shared" si="150"/>
        <v>21</v>
      </c>
      <c r="N2335">
        <v>10.4</v>
      </c>
      <c r="O2335">
        <v>10.199999999999999</v>
      </c>
      <c r="P2335" s="46" t="s">
        <v>27</v>
      </c>
      <c r="Q2335" t="s">
        <v>28</v>
      </c>
      <c r="R2335">
        <v>1950</v>
      </c>
      <c r="S2335">
        <v>0</v>
      </c>
      <c r="T2335">
        <v>3.25</v>
      </c>
      <c r="U2335">
        <v>600</v>
      </c>
      <c r="V2335">
        <v>1950</v>
      </c>
      <c r="W2335" t="s">
        <v>161</v>
      </c>
      <c r="X2335" t="s">
        <v>30</v>
      </c>
      <c r="Y2335" s="6">
        <f t="shared" si="151"/>
        <v>600</v>
      </c>
      <c r="Z2335" s="6">
        <f t="shared" si="152"/>
        <v>0</v>
      </c>
      <c r="AA2335" s="6">
        <f t="shared" si="153"/>
        <v>600</v>
      </c>
      <c r="AD2335" s="50">
        <f>Raw[[#This Row],[Net Contractor Cost after rebate]]+Raw[[#This Row],[TotalIncentive]]</f>
        <v>1950</v>
      </c>
      <c r="AH2335" s="69">
        <f>Raw[[#This Row],[Contractor Markup]]/Raw[[#This Row],[RegularPrice]]</f>
        <v>0</v>
      </c>
    </row>
    <row r="2336" spans="1:34" hidden="1" x14ac:dyDescent="0.25">
      <c r="A2336">
        <v>51677</v>
      </c>
      <c r="B2336" t="s">
        <v>1148</v>
      </c>
      <c r="C2336">
        <v>1</v>
      </c>
      <c r="F2336" t="s">
        <v>2565</v>
      </c>
      <c r="G2336" t="s">
        <v>2216</v>
      </c>
      <c r="H2336" t="s">
        <v>3147</v>
      </c>
      <c r="I2336" t="s">
        <v>3147</v>
      </c>
      <c r="L2336">
        <v>21</v>
      </c>
      <c r="M2336">
        <f t="shared" si="150"/>
        <v>21</v>
      </c>
      <c r="N2336">
        <v>12.5</v>
      </c>
      <c r="O2336">
        <v>11.5</v>
      </c>
      <c r="P2336" s="46" t="s">
        <v>27</v>
      </c>
      <c r="Q2336" t="s">
        <v>28</v>
      </c>
      <c r="R2336">
        <v>1706</v>
      </c>
      <c r="S2336">
        <v>8</v>
      </c>
      <c r="T2336">
        <v>2.83</v>
      </c>
      <c r="U2336">
        <v>600</v>
      </c>
      <c r="V2336">
        <v>1698</v>
      </c>
      <c r="W2336" t="s">
        <v>238</v>
      </c>
      <c r="X2336" t="s">
        <v>30</v>
      </c>
      <c r="Y2336" s="6">
        <f t="shared" si="151"/>
        <v>602.82685512367493</v>
      </c>
      <c r="Z2336" s="6">
        <f t="shared" si="152"/>
        <v>2.8268551236749118</v>
      </c>
      <c r="AA2336" s="6">
        <f t="shared" si="153"/>
        <v>600</v>
      </c>
      <c r="AD2336" s="50">
        <f>Raw[[#This Row],[Net Contractor Cost after rebate]]+Raw[[#This Row],[TotalIncentive]]</f>
        <v>1698</v>
      </c>
      <c r="AH2336" s="69">
        <f>Raw[[#This Row],[Contractor Markup]]/Raw[[#This Row],[RegularPrice]]</f>
        <v>0</v>
      </c>
    </row>
    <row r="2337" spans="1:34" hidden="1" x14ac:dyDescent="0.25">
      <c r="A2337">
        <v>51708</v>
      </c>
      <c r="B2337" t="s">
        <v>2566</v>
      </c>
      <c r="C2337">
        <v>1</v>
      </c>
      <c r="F2337" t="s">
        <v>2567</v>
      </c>
      <c r="G2337" t="s">
        <v>2271</v>
      </c>
      <c r="H2337" t="s">
        <v>3137</v>
      </c>
      <c r="I2337" t="s">
        <v>3137</v>
      </c>
      <c r="L2337">
        <v>18</v>
      </c>
      <c r="M2337">
        <f t="shared" si="150"/>
        <v>18</v>
      </c>
      <c r="N2337">
        <v>12.5</v>
      </c>
      <c r="O2337">
        <v>9.5</v>
      </c>
      <c r="P2337" s="46" t="s">
        <v>27</v>
      </c>
      <c r="Q2337" t="s">
        <v>65</v>
      </c>
      <c r="R2337">
        <v>2558.54</v>
      </c>
      <c r="S2337">
        <v>1643.54</v>
      </c>
      <c r="T2337">
        <v>1.83</v>
      </c>
      <c r="U2337">
        <v>500</v>
      </c>
      <c r="V2337">
        <v>915</v>
      </c>
      <c r="W2337" t="s">
        <v>538</v>
      </c>
      <c r="X2337" t="s">
        <v>30</v>
      </c>
      <c r="Y2337" s="6">
        <f t="shared" si="151"/>
        <v>1398.1092896174862</v>
      </c>
      <c r="Z2337" s="6">
        <f t="shared" si="152"/>
        <v>898.1092896174863</v>
      </c>
      <c r="AA2337" s="6">
        <f t="shared" si="153"/>
        <v>499.99999999999989</v>
      </c>
      <c r="AD2337" s="50">
        <f>Raw[[#This Row],[Net Contractor Cost after rebate]]+Raw[[#This Row],[TotalIncentive]]</f>
        <v>915</v>
      </c>
      <c r="AH2337" s="69">
        <f>Raw[[#This Row],[Contractor Markup]]/Raw[[#This Row],[RegularPrice]]</f>
        <v>0</v>
      </c>
    </row>
    <row r="2338" spans="1:34" hidden="1" x14ac:dyDescent="0.25">
      <c r="A2338">
        <v>51708</v>
      </c>
      <c r="B2338" t="s">
        <v>2566</v>
      </c>
      <c r="C2338">
        <v>2</v>
      </c>
      <c r="F2338" t="s">
        <v>2568</v>
      </c>
      <c r="G2338" t="s">
        <v>2359</v>
      </c>
      <c r="H2338" t="s">
        <v>3137</v>
      </c>
      <c r="I2338" t="s">
        <v>3137</v>
      </c>
      <c r="L2338">
        <v>18</v>
      </c>
      <c r="M2338">
        <f t="shared" si="150"/>
        <v>18</v>
      </c>
      <c r="N2338">
        <v>12.5</v>
      </c>
      <c r="O2338">
        <v>9.3000000000000007</v>
      </c>
      <c r="P2338" s="46" t="s">
        <v>27</v>
      </c>
      <c r="Q2338" t="s">
        <v>40</v>
      </c>
      <c r="R2338">
        <v>2280.96</v>
      </c>
      <c r="S2338">
        <v>1680.96</v>
      </c>
      <c r="T2338">
        <v>1.5</v>
      </c>
      <c r="U2338">
        <v>400</v>
      </c>
      <c r="V2338">
        <v>600</v>
      </c>
      <c r="W2338" t="s">
        <v>1706</v>
      </c>
      <c r="X2338" t="s">
        <v>30</v>
      </c>
      <c r="Y2338" s="6">
        <f t="shared" si="151"/>
        <v>1520.64</v>
      </c>
      <c r="Z2338" s="6">
        <f t="shared" si="152"/>
        <v>1120.6400000000001</v>
      </c>
      <c r="AA2338" s="6">
        <f t="shared" si="153"/>
        <v>400</v>
      </c>
      <c r="AD2338" s="50">
        <f>Raw[[#This Row],[Net Contractor Cost after rebate]]+Raw[[#This Row],[TotalIncentive]]</f>
        <v>600</v>
      </c>
      <c r="AH2338" s="69">
        <f>Raw[[#This Row],[Contractor Markup]]/Raw[[#This Row],[RegularPrice]]</f>
        <v>0</v>
      </c>
    </row>
    <row r="2339" spans="1:34" hidden="1" x14ac:dyDescent="0.25">
      <c r="A2339">
        <v>51708</v>
      </c>
      <c r="B2339" t="s">
        <v>2566</v>
      </c>
      <c r="C2339">
        <v>3</v>
      </c>
      <c r="F2339" t="s">
        <v>2569</v>
      </c>
      <c r="G2339" t="s">
        <v>2359</v>
      </c>
      <c r="H2339" t="s">
        <v>3137</v>
      </c>
      <c r="I2339" t="s">
        <v>3137</v>
      </c>
      <c r="L2339">
        <v>19</v>
      </c>
      <c r="M2339">
        <f t="shared" si="150"/>
        <v>19</v>
      </c>
      <c r="N2339">
        <v>12.5</v>
      </c>
      <c r="O2339">
        <v>10.6</v>
      </c>
      <c r="P2339" s="46" t="s">
        <v>27</v>
      </c>
      <c r="Q2339" t="s">
        <v>28</v>
      </c>
      <c r="R2339">
        <v>1488.24</v>
      </c>
      <c r="S2339">
        <v>588.24</v>
      </c>
      <c r="T2339">
        <v>1.5</v>
      </c>
      <c r="U2339">
        <v>600</v>
      </c>
      <c r="V2339">
        <v>900</v>
      </c>
      <c r="W2339" t="s">
        <v>1706</v>
      </c>
      <c r="X2339" t="s">
        <v>30</v>
      </c>
      <c r="Y2339" s="6">
        <f t="shared" si="151"/>
        <v>992.16</v>
      </c>
      <c r="Z2339" s="6">
        <f t="shared" si="152"/>
        <v>392.16</v>
      </c>
      <c r="AA2339" s="6">
        <f t="shared" si="153"/>
        <v>600</v>
      </c>
      <c r="AD2339" s="50">
        <f>Raw[[#This Row],[Net Contractor Cost after rebate]]+Raw[[#This Row],[TotalIncentive]]</f>
        <v>900</v>
      </c>
      <c r="AH2339" s="69">
        <f>Raw[[#This Row],[Contractor Markup]]/Raw[[#This Row],[RegularPrice]]</f>
        <v>0</v>
      </c>
    </row>
    <row r="2340" spans="1:34" hidden="1" x14ac:dyDescent="0.25">
      <c r="A2340">
        <v>51708</v>
      </c>
      <c r="B2340" t="s">
        <v>2566</v>
      </c>
      <c r="C2340">
        <v>4</v>
      </c>
      <c r="F2340" t="s">
        <v>2570</v>
      </c>
      <c r="G2340" t="s">
        <v>2366</v>
      </c>
      <c r="H2340" t="s">
        <v>3137</v>
      </c>
      <c r="I2340" t="s">
        <v>3137</v>
      </c>
      <c r="L2340">
        <v>15.5</v>
      </c>
      <c r="M2340">
        <f t="shared" si="150"/>
        <v>16</v>
      </c>
      <c r="N2340">
        <v>8.5</v>
      </c>
      <c r="O2340">
        <v>9</v>
      </c>
      <c r="P2340" s="46" t="s">
        <v>27</v>
      </c>
      <c r="Q2340" t="s">
        <v>74</v>
      </c>
      <c r="R2340">
        <v>2983.51</v>
      </c>
      <c r="S2340">
        <v>2158.5100000000002</v>
      </c>
      <c r="T2340">
        <v>2.75</v>
      </c>
      <c r="U2340">
        <v>300</v>
      </c>
      <c r="V2340">
        <v>825</v>
      </c>
      <c r="W2340" t="s">
        <v>2398</v>
      </c>
      <c r="X2340" t="s">
        <v>30</v>
      </c>
      <c r="Y2340" s="6">
        <f t="shared" si="151"/>
        <v>1084.9127272727274</v>
      </c>
      <c r="Z2340" s="6">
        <f t="shared" si="152"/>
        <v>784.91272727272735</v>
      </c>
      <c r="AA2340" s="6">
        <f t="shared" si="153"/>
        <v>300</v>
      </c>
      <c r="AD2340" s="50">
        <f>Raw[[#This Row],[Net Contractor Cost after rebate]]+Raw[[#This Row],[TotalIncentive]]</f>
        <v>825</v>
      </c>
      <c r="AH2340" s="69">
        <f>Raw[[#This Row],[Contractor Markup]]/Raw[[#This Row],[RegularPrice]]</f>
        <v>0</v>
      </c>
    </row>
    <row r="2341" spans="1:34" hidden="1" x14ac:dyDescent="0.25">
      <c r="A2341">
        <v>51708</v>
      </c>
      <c r="B2341" t="s">
        <v>2566</v>
      </c>
      <c r="C2341">
        <v>5</v>
      </c>
      <c r="F2341" t="s">
        <v>2571</v>
      </c>
      <c r="G2341" t="s">
        <v>2572</v>
      </c>
      <c r="H2341" t="s">
        <v>3137</v>
      </c>
      <c r="I2341" t="s">
        <v>3137</v>
      </c>
      <c r="L2341">
        <v>18</v>
      </c>
      <c r="M2341">
        <f t="shared" si="150"/>
        <v>18</v>
      </c>
      <c r="N2341">
        <v>10</v>
      </c>
      <c r="O2341">
        <v>10.6</v>
      </c>
      <c r="P2341" s="46" t="s">
        <v>27</v>
      </c>
      <c r="Q2341" t="s">
        <v>28</v>
      </c>
      <c r="R2341">
        <v>1609.2</v>
      </c>
      <c r="S2341">
        <v>409.2</v>
      </c>
      <c r="T2341">
        <v>2</v>
      </c>
      <c r="U2341">
        <v>600</v>
      </c>
      <c r="V2341">
        <v>1200</v>
      </c>
      <c r="W2341" t="s">
        <v>2302</v>
      </c>
      <c r="X2341" t="s">
        <v>30</v>
      </c>
      <c r="Y2341" s="6">
        <f t="shared" si="151"/>
        <v>804.6</v>
      </c>
      <c r="Z2341" s="6">
        <f t="shared" si="152"/>
        <v>204.6</v>
      </c>
      <c r="AA2341" s="6">
        <f t="shared" si="153"/>
        <v>600</v>
      </c>
      <c r="AD2341" s="50">
        <f>Raw[[#This Row],[Net Contractor Cost after rebate]]+Raw[[#This Row],[TotalIncentive]]</f>
        <v>1200</v>
      </c>
      <c r="AH2341" s="69">
        <f>Raw[[#This Row],[Contractor Markup]]/Raw[[#This Row],[RegularPrice]]</f>
        <v>0</v>
      </c>
    </row>
    <row r="2342" spans="1:34" hidden="1" x14ac:dyDescent="0.25">
      <c r="A2342">
        <v>51708</v>
      </c>
      <c r="B2342" t="s">
        <v>2566</v>
      </c>
      <c r="C2342">
        <v>6</v>
      </c>
      <c r="F2342" t="s">
        <v>2573</v>
      </c>
      <c r="G2342" t="s">
        <v>2572</v>
      </c>
      <c r="H2342" t="s">
        <v>3137</v>
      </c>
      <c r="I2342" t="s">
        <v>3137</v>
      </c>
      <c r="L2342">
        <v>16</v>
      </c>
      <c r="M2342">
        <f t="shared" si="150"/>
        <v>16</v>
      </c>
      <c r="N2342">
        <v>10</v>
      </c>
      <c r="O2342">
        <v>9</v>
      </c>
      <c r="P2342" s="46" t="s">
        <v>27</v>
      </c>
      <c r="Q2342" t="s">
        <v>40</v>
      </c>
      <c r="R2342">
        <v>900.19</v>
      </c>
      <c r="S2342">
        <v>500.19</v>
      </c>
      <c r="T2342">
        <v>1</v>
      </c>
      <c r="U2342">
        <v>400</v>
      </c>
      <c r="V2342">
        <v>400</v>
      </c>
      <c r="W2342" t="s">
        <v>1779</v>
      </c>
      <c r="X2342" t="s">
        <v>30</v>
      </c>
      <c r="Y2342" s="6">
        <f t="shared" si="151"/>
        <v>900.19</v>
      </c>
      <c r="Z2342" s="6">
        <f t="shared" si="152"/>
        <v>500.19</v>
      </c>
      <c r="AA2342" s="6">
        <f t="shared" si="153"/>
        <v>400.00000000000006</v>
      </c>
      <c r="AD2342" s="50">
        <f>Raw[[#This Row],[Net Contractor Cost after rebate]]+Raw[[#This Row],[TotalIncentive]]</f>
        <v>400</v>
      </c>
      <c r="AH2342" s="69">
        <f>Raw[[#This Row],[Contractor Markup]]/Raw[[#This Row],[RegularPrice]]</f>
        <v>0</v>
      </c>
    </row>
    <row r="2343" spans="1:34" hidden="1" x14ac:dyDescent="0.25">
      <c r="A2343">
        <v>51708</v>
      </c>
      <c r="B2343" t="s">
        <v>2566</v>
      </c>
      <c r="C2343">
        <v>7</v>
      </c>
      <c r="F2343" t="s">
        <v>2574</v>
      </c>
      <c r="G2343" t="s">
        <v>2572</v>
      </c>
      <c r="H2343" t="s">
        <v>3137</v>
      </c>
      <c r="I2343" t="s">
        <v>3137</v>
      </c>
      <c r="L2343">
        <v>18</v>
      </c>
      <c r="M2343">
        <f t="shared" si="150"/>
        <v>18</v>
      </c>
      <c r="N2343">
        <v>10</v>
      </c>
      <c r="O2343">
        <v>10.6</v>
      </c>
      <c r="P2343" s="46" t="s">
        <v>27</v>
      </c>
      <c r="Q2343" t="s">
        <v>28</v>
      </c>
      <c r="R2343">
        <v>1609.2</v>
      </c>
      <c r="S2343">
        <v>409.2</v>
      </c>
      <c r="T2343">
        <v>2</v>
      </c>
      <c r="U2343">
        <v>600</v>
      </c>
      <c r="V2343">
        <v>1200</v>
      </c>
      <c r="W2343" t="s">
        <v>249</v>
      </c>
      <c r="X2343" t="s">
        <v>30</v>
      </c>
      <c r="Y2343" s="6">
        <f t="shared" si="151"/>
        <v>804.6</v>
      </c>
      <c r="Z2343" s="6">
        <f t="shared" si="152"/>
        <v>204.6</v>
      </c>
      <c r="AA2343" s="6">
        <f t="shared" si="153"/>
        <v>600</v>
      </c>
      <c r="AD2343" s="50">
        <f>Raw[[#This Row],[Net Contractor Cost after rebate]]+Raw[[#This Row],[TotalIncentive]]</f>
        <v>1200</v>
      </c>
      <c r="AH2343" s="69">
        <f>Raw[[#This Row],[Contractor Markup]]/Raw[[#This Row],[RegularPrice]]</f>
        <v>0</v>
      </c>
    </row>
    <row r="2344" spans="1:34" hidden="1" x14ac:dyDescent="0.25">
      <c r="A2344">
        <v>51708</v>
      </c>
      <c r="B2344" t="s">
        <v>2566</v>
      </c>
      <c r="C2344">
        <v>8</v>
      </c>
      <c r="F2344" t="s">
        <v>2575</v>
      </c>
      <c r="G2344" t="s">
        <v>2576</v>
      </c>
      <c r="H2344" t="s">
        <v>3137</v>
      </c>
      <c r="I2344" t="s">
        <v>3137</v>
      </c>
      <c r="L2344">
        <v>16</v>
      </c>
      <c r="M2344">
        <f t="shared" si="150"/>
        <v>16</v>
      </c>
      <c r="N2344">
        <v>10</v>
      </c>
      <c r="O2344">
        <v>9</v>
      </c>
      <c r="P2344" s="46" t="s">
        <v>27</v>
      </c>
      <c r="Q2344" t="s">
        <v>40</v>
      </c>
      <c r="R2344">
        <v>900.19</v>
      </c>
      <c r="S2344">
        <v>500.19</v>
      </c>
      <c r="T2344">
        <v>1</v>
      </c>
      <c r="U2344">
        <v>400</v>
      </c>
      <c r="V2344">
        <v>400</v>
      </c>
      <c r="W2344" t="s">
        <v>1195</v>
      </c>
      <c r="X2344" t="s">
        <v>30</v>
      </c>
      <c r="Y2344" s="6">
        <f t="shared" si="151"/>
        <v>900.19</v>
      </c>
      <c r="Z2344" s="6">
        <f t="shared" si="152"/>
        <v>500.19</v>
      </c>
      <c r="AA2344" s="6">
        <f t="shared" si="153"/>
        <v>400.00000000000006</v>
      </c>
      <c r="AD2344" s="50">
        <f>Raw[[#This Row],[Net Contractor Cost after rebate]]+Raw[[#This Row],[TotalIncentive]]</f>
        <v>400</v>
      </c>
      <c r="AH2344" s="69">
        <f>Raw[[#This Row],[Contractor Markup]]/Raw[[#This Row],[RegularPrice]]</f>
        <v>0</v>
      </c>
    </row>
    <row r="2345" spans="1:34" hidden="1" x14ac:dyDescent="0.25">
      <c r="A2345">
        <v>51708</v>
      </c>
      <c r="B2345" t="s">
        <v>2566</v>
      </c>
      <c r="C2345">
        <v>9</v>
      </c>
      <c r="G2345" t="s">
        <v>2577</v>
      </c>
      <c r="H2345" t="s">
        <v>3137</v>
      </c>
      <c r="I2345" t="s">
        <v>3137</v>
      </c>
      <c r="L2345">
        <v>18</v>
      </c>
      <c r="M2345">
        <f t="shared" si="150"/>
        <v>18</v>
      </c>
      <c r="N2345">
        <v>10</v>
      </c>
      <c r="O2345">
        <v>10.6</v>
      </c>
      <c r="P2345" s="46" t="s">
        <v>27</v>
      </c>
      <c r="Q2345" t="s">
        <v>28</v>
      </c>
      <c r="R2345">
        <v>1609.2</v>
      </c>
      <c r="S2345">
        <v>409.2</v>
      </c>
      <c r="T2345">
        <v>2</v>
      </c>
      <c r="U2345">
        <v>600</v>
      </c>
      <c r="V2345">
        <v>1200</v>
      </c>
      <c r="W2345" t="s">
        <v>128</v>
      </c>
      <c r="X2345" t="s">
        <v>30</v>
      </c>
      <c r="Y2345" s="6">
        <f t="shared" si="151"/>
        <v>804.6</v>
      </c>
      <c r="Z2345" s="6">
        <f t="shared" si="152"/>
        <v>204.6</v>
      </c>
      <c r="AA2345" s="6">
        <f t="shared" si="153"/>
        <v>600</v>
      </c>
      <c r="AD2345" s="50">
        <f>Raw[[#This Row],[Net Contractor Cost after rebate]]+Raw[[#This Row],[TotalIncentive]]</f>
        <v>1200</v>
      </c>
      <c r="AH2345" s="69">
        <f>Raw[[#This Row],[Contractor Markup]]/Raw[[#This Row],[RegularPrice]]</f>
        <v>0</v>
      </c>
    </row>
    <row r="2346" spans="1:34" hidden="1" x14ac:dyDescent="0.25">
      <c r="A2346">
        <v>51708</v>
      </c>
      <c r="B2346" t="s">
        <v>2566</v>
      </c>
      <c r="C2346">
        <v>10</v>
      </c>
      <c r="G2346" t="s">
        <v>2577</v>
      </c>
      <c r="H2346" t="s">
        <v>3137</v>
      </c>
      <c r="I2346" t="s">
        <v>3137</v>
      </c>
      <c r="L2346">
        <v>18</v>
      </c>
      <c r="M2346">
        <f t="shared" si="150"/>
        <v>18</v>
      </c>
      <c r="N2346">
        <v>10</v>
      </c>
      <c r="O2346">
        <v>10.6</v>
      </c>
      <c r="P2346" s="46" t="s">
        <v>27</v>
      </c>
      <c r="Q2346" t="s">
        <v>28</v>
      </c>
      <c r="R2346">
        <v>1609.2</v>
      </c>
      <c r="S2346">
        <v>409.2</v>
      </c>
      <c r="T2346">
        <v>2</v>
      </c>
      <c r="U2346">
        <v>600</v>
      </c>
      <c r="V2346">
        <v>1200</v>
      </c>
      <c r="W2346" t="s">
        <v>128</v>
      </c>
      <c r="X2346" t="s">
        <v>30</v>
      </c>
      <c r="Y2346" s="6">
        <f t="shared" si="151"/>
        <v>804.6</v>
      </c>
      <c r="Z2346" s="6">
        <f t="shared" si="152"/>
        <v>204.6</v>
      </c>
      <c r="AA2346" s="6">
        <f t="shared" si="153"/>
        <v>600</v>
      </c>
      <c r="AD2346" s="50">
        <f>Raw[[#This Row],[Net Contractor Cost after rebate]]+Raw[[#This Row],[TotalIncentive]]</f>
        <v>1200</v>
      </c>
      <c r="AH2346" s="69">
        <f>Raw[[#This Row],[Contractor Markup]]/Raw[[#This Row],[RegularPrice]]</f>
        <v>0</v>
      </c>
    </row>
    <row r="2347" spans="1:34" hidden="1" x14ac:dyDescent="0.25">
      <c r="A2347">
        <v>51708</v>
      </c>
      <c r="B2347" t="s">
        <v>2566</v>
      </c>
      <c r="C2347">
        <v>17</v>
      </c>
      <c r="G2347" t="s">
        <v>2247</v>
      </c>
      <c r="H2347" t="s">
        <v>3137</v>
      </c>
      <c r="I2347" t="s">
        <v>3137</v>
      </c>
      <c r="L2347">
        <v>18</v>
      </c>
      <c r="M2347">
        <f t="shared" si="150"/>
        <v>18</v>
      </c>
      <c r="N2347">
        <v>10</v>
      </c>
      <c r="O2347">
        <v>10.6</v>
      </c>
      <c r="P2347" s="46" t="s">
        <v>27</v>
      </c>
      <c r="Q2347" t="s">
        <v>28</v>
      </c>
      <c r="R2347">
        <v>1609.2</v>
      </c>
      <c r="S2347">
        <v>409.2</v>
      </c>
      <c r="T2347">
        <v>2</v>
      </c>
      <c r="U2347">
        <v>600</v>
      </c>
      <c r="V2347">
        <v>1200</v>
      </c>
      <c r="W2347" t="s">
        <v>234</v>
      </c>
      <c r="X2347" t="s">
        <v>30</v>
      </c>
      <c r="Y2347" s="6">
        <f t="shared" si="151"/>
        <v>804.6</v>
      </c>
      <c r="Z2347" s="6">
        <f t="shared" si="152"/>
        <v>204.6</v>
      </c>
      <c r="AA2347" s="6">
        <f t="shared" si="153"/>
        <v>600</v>
      </c>
      <c r="AD2347" s="50">
        <f>Raw[[#This Row],[Net Contractor Cost after rebate]]+Raw[[#This Row],[TotalIncentive]]</f>
        <v>1200</v>
      </c>
      <c r="AH2347" s="69">
        <f>Raw[[#This Row],[Contractor Markup]]/Raw[[#This Row],[RegularPrice]]</f>
        <v>0</v>
      </c>
    </row>
    <row r="2348" spans="1:34" hidden="1" x14ac:dyDescent="0.25">
      <c r="A2348">
        <v>51708</v>
      </c>
      <c r="B2348" t="s">
        <v>2566</v>
      </c>
      <c r="C2348">
        <v>20</v>
      </c>
      <c r="G2348" t="s">
        <v>2283</v>
      </c>
      <c r="H2348" t="s">
        <v>3137</v>
      </c>
      <c r="I2348" t="s">
        <v>3137</v>
      </c>
      <c r="L2348">
        <v>18</v>
      </c>
      <c r="M2348">
        <f t="shared" si="150"/>
        <v>18</v>
      </c>
      <c r="N2348">
        <v>10</v>
      </c>
      <c r="O2348">
        <v>10.6</v>
      </c>
      <c r="P2348" s="46" t="s">
        <v>27</v>
      </c>
      <c r="Q2348" t="s">
        <v>28</v>
      </c>
      <c r="R2348">
        <v>1609.2</v>
      </c>
      <c r="S2348">
        <v>409.2</v>
      </c>
      <c r="T2348">
        <v>2</v>
      </c>
      <c r="U2348">
        <v>600</v>
      </c>
      <c r="V2348">
        <v>1200</v>
      </c>
      <c r="W2348" t="s">
        <v>304</v>
      </c>
      <c r="X2348" t="s">
        <v>30</v>
      </c>
      <c r="Y2348" s="6">
        <f t="shared" si="151"/>
        <v>804.6</v>
      </c>
      <c r="Z2348" s="6">
        <f t="shared" si="152"/>
        <v>204.6</v>
      </c>
      <c r="AA2348" s="6">
        <f t="shared" si="153"/>
        <v>600</v>
      </c>
      <c r="AD2348" s="50">
        <f>Raw[[#This Row],[Net Contractor Cost after rebate]]+Raw[[#This Row],[TotalIncentive]]</f>
        <v>1200</v>
      </c>
      <c r="AH2348" s="69">
        <f>Raw[[#This Row],[Contractor Markup]]/Raw[[#This Row],[RegularPrice]]</f>
        <v>0</v>
      </c>
    </row>
    <row r="2349" spans="1:34" hidden="1" x14ac:dyDescent="0.25">
      <c r="A2349">
        <v>51708</v>
      </c>
      <c r="B2349" t="s">
        <v>2566</v>
      </c>
      <c r="C2349">
        <v>21</v>
      </c>
      <c r="G2349" t="s">
        <v>2283</v>
      </c>
      <c r="H2349" t="s">
        <v>3137</v>
      </c>
      <c r="I2349" t="s">
        <v>3137</v>
      </c>
      <c r="L2349">
        <v>18</v>
      </c>
      <c r="M2349">
        <f t="shared" ref="M2349:M2412" si="154">ROUNDUP(L2349,0)</f>
        <v>18</v>
      </c>
      <c r="N2349">
        <v>10</v>
      </c>
      <c r="O2349">
        <v>10.6</v>
      </c>
      <c r="P2349" s="46" t="s">
        <v>27</v>
      </c>
      <c r="Q2349" t="s">
        <v>28</v>
      </c>
      <c r="R2349">
        <v>1609.2</v>
      </c>
      <c r="S2349">
        <v>409.2</v>
      </c>
      <c r="T2349">
        <v>2</v>
      </c>
      <c r="U2349">
        <v>600</v>
      </c>
      <c r="V2349">
        <v>1200</v>
      </c>
      <c r="W2349" t="s">
        <v>304</v>
      </c>
      <c r="X2349" t="s">
        <v>30</v>
      </c>
      <c r="Y2349" s="6">
        <f t="shared" ref="Y2349:Y2412" si="155">R2349/T2349</f>
        <v>804.6</v>
      </c>
      <c r="Z2349" s="6">
        <f t="shared" ref="Z2349:Z2412" si="156">S2349/T2349</f>
        <v>204.6</v>
      </c>
      <c r="AA2349" s="6">
        <f t="shared" ref="AA2349:AA2412" si="157">Y2349-Z2349</f>
        <v>600</v>
      </c>
      <c r="AD2349" s="50">
        <f>Raw[[#This Row],[Net Contractor Cost after rebate]]+Raw[[#This Row],[TotalIncentive]]</f>
        <v>1200</v>
      </c>
      <c r="AH2349" s="69">
        <f>Raw[[#This Row],[Contractor Markup]]/Raw[[#This Row],[RegularPrice]]</f>
        <v>0</v>
      </c>
    </row>
    <row r="2350" spans="1:34" hidden="1" x14ac:dyDescent="0.25">
      <c r="A2350">
        <v>51708</v>
      </c>
      <c r="B2350" t="s">
        <v>2566</v>
      </c>
      <c r="C2350">
        <v>22</v>
      </c>
      <c r="G2350" t="s">
        <v>2283</v>
      </c>
      <c r="H2350" t="s">
        <v>3137</v>
      </c>
      <c r="I2350" t="s">
        <v>3137</v>
      </c>
      <c r="L2350">
        <v>18</v>
      </c>
      <c r="M2350">
        <f t="shared" si="154"/>
        <v>18</v>
      </c>
      <c r="N2350">
        <v>10</v>
      </c>
      <c r="O2350">
        <v>10.6</v>
      </c>
      <c r="P2350" s="46" t="s">
        <v>27</v>
      </c>
      <c r="Q2350" t="s">
        <v>28</v>
      </c>
      <c r="R2350">
        <v>1609.2</v>
      </c>
      <c r="S2350">
        <v>409.2</v>
      </c>
      <c r="T2350">
        <v>2</v>
      </c>
      <c r="U2350">
        <v>600</v>
      </c>
      <c r="V2350">
        <v>1200</v>
      </c>
      <c r="W2350" t="s">
        <v>304</v>
      </c>
      <c r="X2350" t="s">
        <v>30</v>
      </c>
      <c r="Y2350" s="6">
        <f t="shared" si="155"/>
        <v>804.6</v>
      </c>
      <c r="Z2350" s="6">
        <f t="shared" si="156"/>
        <v>204.6</v>
      </c>
      <c r="AA2350" s="6">
        <f t="shared" si="157"/>
        <v>600</v>
      </c>
      <c r="AD2350" s="50">
        <f>Raw[[#This Row],[Net Contractor Cost after rebate]]+Raw[[#This Row],[TotalIncentive]]</f>
        <v>1200</v>
      </c>
      <c r="AH2350" s="69">
        <f>Raw[[#This Row],[Contractor Markup]]/Raw[[#This Row],[RegularPrice]]</f>
        <v>0</v>
      </c>
    </row>
    <row r="2351" spans="1:34" hidden="1" x14ac:dyDescent="0.25">
      <c r="A2351">
        <v>51708</v>
      </c>
      <c r="B2351" t="s">
        <v>2566</v>
      </c>
      <c r="C2351">
        <v>23</v>
      </c>
      <c r="F2351" t="s">
        <v>2578</v>
      </c>
      <c r="G2351" t="s">
        <v>2359</v>
      </c>
      <c r="H2351" t="s">
        <v>3137</v>
      </c>
      <c r="I2351" t="s">
        <v>3137</v>
      </c>
      <c r="L2351">
        <v>16.600000000000001</v>
      </c>
      <c r="M2351">
        <f t="shared" si="154"/>
        <v>17</v>
      </c>
      <c r="N2351">
        <v>10.1</v>
      </c>
      <c r="O2351">
        <v>10.3</v>
      </c>
      <c r="P2351" s="46" t="s">
        <v>27</v>
      </c>
      <c r="Q2351" t="s">
        <v>40</v>
      </c>
      <c r="R2351">
        <v>4858.3900000000003</v>
      </c>
      <c r="S2351">
        <v>3258.39</v>
      </c>
      <c r="T2351">
        <v>4</v>
      </c>
      <c r="U2351">
        <v>400</v>
      </c>
      <c r="V2351">
        <v>1600</v>
      </c>
      <c r="W2351" t="s">
        <v>810</v>
      </c>
      <c r="X2351" t="s">
        <v>30</v>
      </c>
      <c r="Y2351" s="6">
        <f t="shared" si="155"/>
        <v>1214.5975000000001</v>
      </c>
      <c r="Z2351" s="6">
        <f t="shared" si="156"/>
        <v>814.59749999999997</v>
      </c>
      <c r="AA2351" s="6">
        <f t="shared" si="157"/>
        <v>400.00000000000011</v>
      </c>
      <c r="AD2351" s="50">
        <f>Raw[[#This Row],[Net Contractor Cost after rebate]]+Raw[[#This Row],[TotalIncentive]]</f>
        <v>1600</v>
      </c>
      <c r="AH2351" s="69">
        <f>Raw[[#This Row],[Contractor Markup]]/Raw[[#This Row],[RegularPrice]]</f>
        <v>0</v>
      </c>
    </row>
    <row r="2352" spans="1:34" hidden="1" x14ac:dyDescent="0.25">
      <c r="A2352">
        <v>51708</v>
      </c>
      <c r="B2352" t="s">
        <v>2566</v>
      </c>
      <c r="C2352">
        <v>24</v>
      </c>
      <c r="G2352" t="s">
        <v>2531</v>
      </c>
      <c r="H2352" t="s">
        <v>3137</v>
      </c>
      <c r="I2352" t="s">
        <v>3137</v>
      </c>
      <c r="L2352">
        <v>18</v>
      </c>
      <c r="M2352">
        <f t="shared" si="154"/>
        <v>18</v>
      </c>
      <c r="N2352">
        <v>10</v>
      </c>
      <c r="O2352">
        <v>10.6</v>
      </c>
      <c r="P2352" s="46" t="s">
        <v>27</v>
      </c>
      <c r="Q2352" t="s">
        <v>28</v>
      </c>
      <c r="R2352">
        <v>1609.2</v>
      </c>
      <c r="S2352">
        <v>409.2</v>
      </c>
      <c r="T2352">
        <v>2</v>
      </c>
      <c r="U2352">
        <v>600</v>
      </c>
      <c r="V2352">
        <v>1200</v>
      </c>
      <c r="W2352" t="s">
        <v>498</v>
      </c>
      <c r="X2352" t="s">
        <v>30</v>
      </c>
      <c r="Y2352" s="6">
        <f t="shared" si="155"/>
        <v>804.6</v>
      </c>
      <c r="Z2352" s="6">
        <f t="shared" si="156"/>
        <v>204.6</v>
      </c>
      <c r="AA2352" s="6">
        <f t="shared" si="157"/>
        <v>600</v>
      </c>
      <c r="AD2352" s="50">
        <f>Raw[[#This Row],[Net Contractor Cost after rebate]]+Raw[[#This Row],[TotalIncentive]]</f>
        <v>1200</v>
      </c>
      <c r="AH2352" s="69">
        <f>Raw[[#This Row],[Contractor Markup]]/Raw[[#This Row],[RegularPrice]]</f>
        <v>0</v>
      </c>
    </row>
    <row r="2353" spans="1:34" hidden="1" x14ac:dyDescent="0.25">
      <c r="A2353">
        <v>51708</v>
      </c>
      <c r="B2353" t="s">
        <v>2566</v>
      </c>
      <c r="C2353">
        <v>25</v>
      </c>
      <c r="G2353" t="s">
        <v>2531</v>
      </c>
      <c r="H2353" t="s">
        <v>3137</v>
      </c>
      <c r="I2353" t="s">
        <v>3137</v>
      </c>
      <c r="L2353">
        <v>18</v>
      </c>
      <c r="M2353">
        <f t="shared" si="154"/>
        <v>18</v>
      </c>
      <c r="N2353">
        <v>10</v>
      </c>
      <c r="O2353">
        <v>10.6</v>
      </c>
      <c r="P2353" s="46" t="s">
        <v>27</v>
      </c>
      <c r="Q2353" t="s">
        <v>28</v>
      </c>
      <c r="R2353">
        <v>1609.2</v>
      </c>
      <c r="S2353">
        <v>409.2</v>
      </c>
      <c r="T2353">
        <v>2</v>
      </c>
      <c r="U2353">
        <v>600</v>
      </c>
      <c r="V2353">
        <v>1200</v>
      </c>
      <c r="W2353" t="s">
        <v>498</v>
      </c>
      <c r="X2353" t="s">
        <v>30</v>
      </c>
      <c r="Y2353" s="6">
        <f t="shared" si="155"/>
        <v>804.6</v>
      </c>
      <c r="Z2353" s="6">
        <f t="shared" si="156"/>
        <v>204.6</v>
      </c>
      <c r="AA2353" s="6">
        <f t="shared" si="157"/>
        <v>600</v>
      </c>
      <c r="AD2353" s="50">
        <f>Raw[[#This Row],[Net Contractor Cost after rebate]]+Raw[[#This Row],[TotalIncentive]]</f>
        <v>1200</v>
      </c>
      <c r="AH2353" s="69">
        <f>Raw[[#This Row],[Contractor Markup]]/Raw[[#This Row],[RegularPrice]]</f>
        <v>0</v>
      </c>
    </row>
    <row r="2354" spans="1:34" hidden="1" x14ac:dyDescent="0.25">
      <c r="A2354">
        <v>51708</v>
      </c>
      <c r="B2354" t="s">
        <v>2566</v>
      </c>
      <c r="C2354">
        <v>26</v>
      </c>
      <c r="G2354" t="s">
        <v>2531</v>
      </c>
      <c r="H2354" t="s">
        <v>3137</v>
      </c>
      <c r="I2354" t="s">
        <v>3137</v>
      </c>
      <c r="L2354">
        <v>18</v>
      </c>
      <c r="M2354">
        <f t="shared" si="154"/>
        <v>18</v>
      </c>
      <c r="N2354">
        <v>10</v>
      </c>
      <c r="O2354">
        <v>10.6</v>
      </c>
      <c r="P2354" s="46" t="s">
        <v>27</v>
      </c>
      <c r="Q2354" t="s">
        <v>28</v>
      </c>
      <c r="R2354">
        <v>1609.2</v>
      </c>
      <c r="S2354">
        <v>409.2</v>
      </c>
      <c r="T2354">
        <v>2</v>
      </c>
      <c r="U2354">
        <v>600</v>
      </c>
      <c r="V2354">
        <v>1200</v>
      </c>
      <c r="W2354" t="s">
        <v>498</v>
      </c>
      <c r="X2354" t="s">
        <v>30</v>
      </c>
      <c r="Y2354" s="6">
        <f t="shared" si="155"/>
        <v>804.6</v>
      </c>
      <c r="Z2354" s="6">
        <f t="shared" si="156"/>
        <v>204.6</v>
      </c>
      <c r="AA2354" s="6">
        <f t="shared" si="157"/>
        <v>600</v>
      </c>
      <c r="AD2354" s="50">
        <f>Raw[[#This Row],[Net Contractor Cost after rebate]]+Raw[[#This Row],[TotalIncentive]]</f>
        <v>1200</v>
      </c>
      <c r="AH2354" s="69">
        <f>Raw[[#This Row],[Contractor Markup]]/Raw[[#This Row],[RegularPrice]]</f>
        <v>0</v>
      </c>
    </row>
    <row r="2355" spans="1:34" hidden="1" x14ac:dyDescent="0.25">
      <c r="A2355">
        <v>51708</v>
      </c>
      <c r="B2355" t="s">
        <v>2566</v>
      </c>
      <c r="C2355">
        <v>27</v>
      </c>
      <c r="G2355" t="s">
        <v>2531</v>
      </c>
      <c r="H2355" t="s">
        <v>3137</v>
      </c>
      <c r="I2355" t="s">
        <v>3137</v>
      </c>
      <c r="L2355">
        <v>18</v>
      </c>
      <c r="M2355">
        <f t="shared" si="154"/>
        <v>18</v>
      </c>
      <c r="N2355">
        <v>10</v>
      </c>
      <c r="O2355">
        <v>10.6</v>
      </c>
      <c r="P2355" s="46" t="s">
        <v>27</v>
      </c>
      <c r="Q2355" t="s">
        <v>28</v>
      </c>
      <c r="R2355">
        <v>1609.2</v>
      </c>
      <c r="S2355">
        <v>409.2</v>
      </c>
      <c r="T2355">
        <v>2</v>
      </c>
      <c r="U2355">
        <v>600</v>
      </c>
      <c r="V2355">
        <v>1200</v>
      </c>
      <c r="W2355" t="s">
        <v>961</v>
      </c>
      <c r="X2355" t="s">
        <v>30</v>
      </c>
      <c r="Y2355" s="6">
        <f t="shared" si="155"/>
        <v>804.6</v>
      </c>
      <c r="Z2355" s="6">
        <f t="shared" si="156"/>
        <v>204.6</v>
      </c>
      <c r="AA2355" s="6">
        <f t="shared" si="157"/>
        <v>600</v>
      </c>
      <c r="AD2355" s="50">
        <f>Raw[[#This Row],[Net Contractor Cost after rebate]]+Raw[[#This Row],[TotalIncentive]]</f>
        <v>1200</v>
      </c>
      <c r="AH2355" s="69">
        <f>Raw[[#This Row],[Contractor Markup]]/Raw[[#This Row],[RegularPrice]]</f>
        <v>0</v>
      </c>
    </row>
    <row r="2356" spans="1:34" hidden="1" x14ac:dyDescent="0.25">
      <c r="A2356">
        <v>51708</v>
      </c>
      <c r="B2356" t="s">
        <v>2566</v>
      </c>
      <c r="C2356">
        <v>28</v>
      </c>
      <c r="G2356" t="s">
        <v>2531</v>
      </c>
      <c r="H2356" t="s">
        <v>3137</v>
      </c>
      <c r="I2356" t="s">
        <v>3137</v>
      </c>
      <c r="L2356">
        <v>18</v>
      </c>
      <c r="M2356">
        <f t="shared" si="154"/>
        <v>18</v>
      </c>
      <c r="N2356">
        <v>10</v>
      </c>
      <c r="O2356">
        <v>10.6</v>
      </c>
      <c r="P2356" s="46" t="s">
        <v>27</v>
      </c>
      <c r="Q2356" t="s">
        <v>28</v>
      </c>
      <c r="R2356">
        <v>1609.2</v>
      </c>
      <c r="S2356">
        <v>409.2</v>
      </c>
      <c r="T2356">
        <v>2</v>
      </c>
      <c r="U2356">
        <v>600</v>
      </c>
      <c r="V2356">
        <v>1200</v>
      </c>
      <c r="W2356" t="s">
        <v>961</v>
      </c>
      <c r="X2356" t="s">
        <v>30</v>
      </c>
      <c r="Y2356" s="6">
        <f t="shared" si="155"/>
        <v>804.6</v>
      </c>
      <c r="Z2356" s="6">
        <f t="shared" si="156"/>
        <v>204.6</v>
      </c>
      <c r="AA2356" s="6">
        <f t="shared" si="157"/>
        <v>600</v>
      </c>
      <c r="AD2356" s="50">
        <f>Raw[[#This Row],[Net Contractor Cost after rebate]]+Raw[[#This Row],[TotalIncentive]]</f>
        <v>1200</v>
      </c>
      <c r="AH2356" s="69">
        <f>Raw[[#This Row],[Contractor Markup]]/Raw[[#This Row],[RegularPrice]]</f>
        <v>0</v>
      </c>
    </row>
    <row r="2357" spans="1:34" hidden="1" x14ac:dyDescent="0.25">
      <c r="A2357">
        <v>51708</v>
      </c>
      <c r="B2357" t="s">
        <v>2566</v>
      </c>
      <c r="C2357">
        <v>29</v>
      </c>
      <c r="G2357" t="s">
        <v>2531</v>
      </c>
      <c r="H2357" t="s">
        <v>3137</v>
      </c>
      <c r="I2357" t="s">
        <v>3137</v>
      </c>
      <c r="L2357">
        <v>18</v>
      </c>
      <c r="M2357">
        <f t="shared" si="154"/>
        <v>18</v>
      </c>
      <c r="N2357">
        <v>10</v>
      </c>
      <c r="O2357">
        <v>10.6</v>
      </c>
      <c r="P2357" s="46" t="s">
        <v>27</v>
      </c>
      <c r="Q2357" t="s">
        <v>28</v>
      </c>
      <c r="R2357">
        <v>1609.2</v>
      </c>
      <c r="S2357">
        <v>409.2</v>
      </c>
      <c r="T2357">
        <v>2</v>
      </c>
      <c r="U2357">
        <v>600</v>
      </c>
      <c r="V2357">
        <v>1200</v>
      </c>
      <c r="W2357" t="s">
        <v>961</v>
      </c>
      <c r="X2357" t="s">
        <v>30</v>
      </c>
      <c r="Y2357" s="6">
        <f t="shared" si="155"/>
        <v>804.6</v>
      </c>
      <c r="Z2357" s="6">
        <f t="shared" si="156"/>
        <v>204.6</v>
      </c>
      <c r="AA2357" s="6">
        <f t="shared" si="157"/>
        <v>600</v>
      </c>
      <c r="AD2357" s="50">
        <f>Raw[[#This Row],[Net Contractor Cost after rebate]]+Raw[[#This Row],[TotalIncentive]]</f>
        <v>1200</v>
      </c>
      <c r="AH2357" s="69">
        <f>Raw[[#This Row],[Contractor Markup]]/Raw[[#This Row],[RegularPrice]]</f>
        <v>0</v>
      </c>
    </row>
    <row r="2358" spans="1:34" hidden="1" x14ac:dyDescent="0.25">
      <c r="A2358">
        <v>51708</v>
      </c>
      <c r="B2358" t="s">
        <v>2566</v>
      </c>
      <c r="C2358">
        <v>30</v>
      </c>
      <c r="G2358" t="s">
        <v>2554</v>
      </c>
      <c r="H2358" t="s">
        <v>3137</v>
      </c>
      <c r="I2358" t="s">
        <v>3137</v>
      </c>
      <c r="L2358">
        <v>18</v>
      </c>
      <c r="M2358">
        <f t="shared" si="154"/>
        <v>18</v>
      </c>
      <c r="N2358">
        <v>10</v>
      </c>
      <c r="O2358">
        <v>10.6</v>
      </c>
      <c r="P2358" s="46" t="s">
        <v>27</v>
      </c>
      <c r="Q2358" t="s">
        <v>28</v>
      </c>
      <c r="R2358">
        <v>1609.2</v>
      </c>
      <c r="S2358">
        <v>409.2</v>
      </c>
      <c r="T2358">
        <v>2</v>
      </c>
      <c r="U2358">
        <v>600</v>
      </c>
      <c r="V2358">
        <v>1200</v>
      </c>
      <c r="W2358" t="s">
        <v>161</v>
      </c>
      <c r="X2358" t="s">
        <v>30</v>
      </c>
      <c r="Y2358" s="6">
        <f t="shared" si="155"/>
        <v>804.6</v>
      </c>
      <c r="Z2358" s="6">
        <f t="shared" si="156"/>
        <v>204.6</v>
      </c>
      <c r="AA2358" s="6">
        <f t="shared" si="157"/>
        <v>600</v>
      </c>
      <c r="AD2358" s="50">
        <f>Raw[[#This Row],[Net Contractor Cost after rebate]]+Raw[[#This Row],[TotalIncentive]]</f>
        <v>1200</v>
      </c>
      <c r="AH2358" s="69">
        <f>Raw[[#This Row],[Contractor Markup]]/Raw[[#This Row],[RegularPrice]]</f>
        <v>0</v>
      </c>
    </row>
    <row r="2359" spans="1:34" hidden="1" x14ac:dyDescent="0.25">
      <c r="A2359">
        <v>51708</v>
      </c>
      <c r="B2359" t="s">
        <v>2566</v>
      </c>
      <c r="C2359">
        <v>11</v>
      </c>
      <c r="G2359" t="s">
        <v>2247</v>
      </c>
      <c r="H2359" t="s">
        <v>3137</v>
      </c>
      <c r="I2359" t="s">
        <v>3137</v>
      </c>
      <c r="L2359">
        <v>18</v>
      </c>
      <c r="M2359">
        <f t="shared" si="154"/>
        <v>18</v>
      </c>
      <c r="N2359">
        <v>10</v>
      </c>
      <c r="O2359">
        <v>10.6</v>
      </c>
      <c r="P2359" s="46" t="s">
        <v>27</v>
      </c>
      <c r="Q2359" t="s">
        <v>28</v>
      </c>
      <c r="R2359">
        <v>1609.2</v>
      </c>
      <c r="S2359">
        <v>409.2</v>
      </c>
      <c r="T2359">
        <v>2</v>
      </c>
      <c r="U2359">
        <v>600</v>
      </c>
      <c r="V2359">
        <v>1200</v>
      </c>
      <c r="W2359" t="s">
        <v>302</v>
      </c>
      <c r="X2359" t="s">
        <v>30</v>
      </c>
      <c r="Y2359" s="6">
        <f t="shared" si="155"/>
        <v>804.6</v>
      </c>
      <c r="Z2359" s="6">
        <f t="shared" si="156"/>
        <v>204.6</v>
      </c>
      <c r="AA2359" s="6">
        <f t="shared" si="157"/>
        <v>600</v>
      </c>
      <c r="AD2359" s="50">
        <f>Raw[[#This Row],[Net Contractor Cost after rebate]]+Raw[[#This Row],[TotalIncentive]]</f>
        <v>1200</v>
      </c>
      <c r="AH2359" s="69">
        <f>Raw[[#This Row],[Contractor Markup]]/Raw[[#This Row],[RegularPrice]]</f>
        <v>0</v>
      </c>
    </row>
    <row r="2360" spans="1:34" hidden="1" x14ac:dyDescent="0.25">
      <c r="A2360">
        <v>51708</v>
      </c>
      <c r="B2360" t="s">
        <v>2566</v>
      </c>
      <c r="C2360">
        <v>12</v>
      </c>
      <c r="G2360" t="s">
        <v>2247</v>
      </c>
      <c r="H2360" t="s">
        <v>3137</v>
      </c>
      <c r="I2360" t="s">
        <v>3137</v>
      </c>
      <c r="L2360">
        <v>18</v>
      </c>
      <c r="M2360">
        <f t="shared" si="154"/>
        <v>18</v>
      </c>
      <c r="N2360">
        <v>10</v>
      </c>
      <c r="O2360">
        <v>10.6</v>
      </c>
      <c r="P2360" s="46" t="s">
        <v>27</v>
      </c>
      <c r="Q2360" t="s">
        <v>28</v>
      </c>
      <c r="R2360">
        <v>1609.2</v>
      </c>
      <c r="S2360">
        <v>409.2</v>
      </c>
      <c r="T2360">
        <v>2</v>
      </c>
      <c r="U2360">
        <v>600</v>
      </c>
      <c r="V2360">
        <v>1200</v>
      </c>
      <c r="W2360" t="s">
        <v>302</v>
      </c>
      <c r="X2360" t="s">
        <v>30</v>
      </c>
      <c r="Y2360" s="6">
        <f t="shared" si="155"/>
        <v>804.6</v>
      </c>
      <c r="Z2360" s="6">
        <f t="shared" si="156"/>
        <v>204.6</v>
      </c>
      <c r="AA2360" s="6">
        <f t="shared" si="157"/>
        <v>600</v>
      </c>
      <c r="AD2360" s="50">
        <f>Raw[[#This Row],[Net Contractor Cost after rebate]]+Raw[[#This Row],[TotalIncentive]]</f>
        <v>1200</v>
      </c>
      <c r="AH2360" s="69">
        <f>Raw[[#This Row],[Contractor Markup]]/Raw[[#This Row],[RegularPrice]]</f>
        <v>0</v>
      </c>
    </row>
    <row r="2361" spans="1:34" hidden="1" x14ac:dyDescent="0.25">
      <c r="A2361">
        <v>51708</v>
      </c>
      <c r="B2361" t="s">
        <v>2566</v>
      </c>
      <c r="C2361">
        <v>13</v>
      </c>
      <c r="G2361" t="s">
        <v>2247</v>
      </c>
      <c r="H2361" t="s">
        <v>3137</v>
      </c>
      <c r="I2361" t="s">
        <v>3137</v>
      </c>
      <c r="L2361">
        <v>18</v>
      </c>
      <c r="M2361">
        <f t="shared" si="154"/>
        <v>18</v>
      </c>
      <c r="N2361">
        <v>10</v>
      </c>
      <c r="O2361">
        <v>10.6</v>
      </c>
      <c r="P2361" s="46" t="s">
        <v>27</v>
      </c>
      <c r="Q2361" t="s">
        <v>28</v>
      </c>
      <c r="R2361">
        <v>1609.2</v>
      </c>
      <c r="S2361">
        <v>409.2</v>
      </c>
      <c r="T2361">
        <v>2</v>
      </c>
      <c r="U2361">
        <v>600</v>
      </c>
      <c r="V2361">
        <v>1200</v>
      </c>
      <c r="W2361" t="s">
        <v>302</v>
      </c>
      <c r="X2361" t="s">
        <v>30</v>
      </c>
      <c r="Y2361" s="6">
        <f t="shared" si="155"/>
        <v>804.6</v>
      </c>
      <c r="Z2361" s="6">
        <f t="shared" si="156"/>
        <v>204.6</v>
      </c>
      <c r="AA2361" s="6">
        <f t="shared" si="157"/>
        <v>600</v>
      </c>
      <c r="AD2361" s="50">
        <f>Raw[[#This Row],[Net Contractor Cost after rebate]]+Raw[[#This Row],[TotalIncentive]]</f>
        <v>1200</v>
      </c>
      <c r="AH2361" s="69">
        <f>Raw[[#This Row],[Contractor Markup]]/Raw[[#This Row],[RegularPrice]]</f>
        <v>0</v>
      </c>
    </row>
    <row r="2362" spans="1:34" hidden="1" x14ac:dyDescent="0.25">
      <c r="A2362">
        <v>51708</v>
      </c>
      <c r="B2362" t="s">
        <v>2566</v>
      </c>
      <c r="C2362">
        <v>14</v>
      </c>
      <c r="G2362" t="s">
        <v>2247</v>
      </c>
      <c r="H2362" t="s">
        <v>3137</v>
      </c>
      <c r="I2362" t="s">
        <v>3137</v>
      </c>
      <c r="L2362">
        <v>18</v>
      </c>
      <c r="M2362">
        <f t="shared" si="154"/>
        <v>18</v>
      </c>
      <c r="N2362">
        <v>10</v>
      </c>
      <c r="O2362">
        <v>10.6</v>
      </c>
      <c r="P2362" s="46" t="s">
        <v>27</v>
      </c>
      <c r="Q2362" t="s">
        <v>28</v>
      </c>
      <c r="R2362">
        <v>1609.2</v>
      </c>
      <c r="S2362">
        <v>409.2</v>
      </c>
      <c r="T2362">
        <v>2</v>
      </c>
      <c r="U2362">
        <v>600</v>
      </c>
      <c r="V2362">
        <v>1200</v>
      </c>
      <c r="W2362" t="s">
        <v>736</v>
      </c>
      <c r="X2362" t="s">
        <v>30</v>
      </c>
      <c r="Y2362" s="6">
        <f t="shared" si="155"/>
        <v>804.6</v>
      </c>
      <c r="Z2362" s="6">
        <f t="shared" si="156"/>
        <v>204.6</v>
      </c>
      <c r="AA2362" s="6">
        <f t="shared" si="157"/>
        <v>600</v>
      </c>
      <c r="AD2362" s="50">
        <f>Raw[[#This Row],[Net Contractor Cost after rebate]]+Raw[[#This Row],[TotalIncentive]]</f>
        <v>1200</v>
      </c>
      <c r="AH2362" s="69">
        <f>Raw[[#This Row],[Contractor Markup]]/Raw[[#This Row],[RegularPrice]]</f>
        <v>0</v>
      </c>
    </row>
    <row r="2363" spans="1:34" hidden="1" x14ac:dyDescent="0.25">
      <c r="A2363">
        <v>51708</v>
      </c>
      <c r="B2363" t="s">
        <v>2566</v>
      </c>
      <c r="C2363">
        <v>15</v>
      </c>
      <c r="G2363" t="s">
        <v>2247</v>
      </c>
      <c r="H2363" t="s">
        <v>3137</v>
      </c>
      <c r="I2363" t="s">
        <v>3137</v>
      </c>
      <c r="L2363">
        <v>18</v>
      </c>
      <c r="M2363">
        <f t="shared" si="154"/>
        <v>18</v>
      </c>
      <c r="N2363">
        <v>10</v>
      </c>
      <c r="O2363">
        <v>10.6</v>
      </c>
      <c r="P2363" s="46" t="s">
        <v>27</v>
      </c>
      <c r="Q2363" t="s">
        <v>28</v>
      </c>
      <c r="R2363">
        <v>1609.2</v>
      </c>
      <c r="S2363">
        <v>409.2</v>
      </c>
      <c r="T2363">
        <v>2</v>
      </c>
      <c r="U2363">
        <v>600</v>
      </c>
      <c r="V2363">
        <v>1200</v>
      </c>
      <c r="W2363" t="s">
        <v>736</v>
      </c>
      <c r="X2363" t="s">
        <v>30</v>
      </c>
      <c r="Y2363" s="6">
        <f t="shared" si="155"/>
        <v>804.6</v>
      </c>
      <c r="Z2363" s="6">
        <f t="shared" si="156"/>
        <v>204.6</v>
      </c>
      <c r="AA2363" s="6">
        <f t="shared" si="157"/>
        <v>600</v>
      </c>
      <c r="AD2363" s="50">
        <f>Raw[[#This Row],[Net Contractor Cost after rebate]]+Raw[[#This Row],[TotalIncentive]]</f>
        <v>1200</v>
      </c>
      <c r="AH2363" s="69">
        <f>Raw[[#This Row],[Contractor Markup]]/Raw[[#This Row],[RegularPrice]]</f>
        <v>0</v>
      </c>
    </row>
    <row r="2364" spans="1:34" hidden="1" x14ac:dyDescent="0.25">
      <c r="A2364">
        <v>51708</v>
      </c>
      <c r="B2364" t="s">
        <v>2566</v>
      </c>
      <c r="C2364">
        <v>16</v>
      </c>
      <c r="G2364" t="s">
        <v>2247</v>
      </c>
      <c r="H2364" t="s">
        <v>3137</v>
      </c>
      <c r="I2364" t="s">
        <v>3137</v>
      </c>
      <c r="L2364">
        <v>18</v>
      </c>
      <c r="M2364">
        <f t="shared" si="154"/>
        <v>18</v>
      </c>
      <c r="N2364">
        <v>10</v>
      </c>
      <c r="O2364">
        <v>10.6</v>
      </c>
      <c r="P2364" s="46" t="s">
        <v>27</v>
      </c>
      <c r="Q2364" t="s">
        <v>28</v>
      </c>
      <c r="R2364">
        <v>1609.2</v>
      </c>
      <c r="S2364">
        <v>409.2</v>
      </c>
      <c r="T2364">
        <v>2</v>
      </c>
      <c r="U2364">
        <v>600</v>
      </c>
      <c r="V2364">
        <v>1200</v>
      </c>
      <c r="W2364" t="s">
        <v>736</v>
      </c>
      <c r="X2364" t="s">
        <v>30</v>
      </c>
      <c r="Y2364" s="6">
        <f t="shared" si="155"/>
        <v>804.6</v>
      </c>
      <c r="Z2364" s="6">
        <f t="shared" si="156"/>
        <v>204.6</v>
      </c>
      <c r="AA2364" s="6">
        <f t="shared" si="157"/>
        <v>600</v>
      </c>
      <c r="AD2364" s="50">
        <f>Raw[[#This Row],[Net Contractor Cost after rebate]]+Raw[[#This Row],[TotalIncentive]]</f>
        <v>1200</v>
      </c>
      <c r="AH2364" s="69">
        <f>Raw[[#This Row],[Contractor Markup]]/Raw[[#This Row],[RegularPrice]]</f>
        <v>0</v>
      </c>
    </row>
    <row r="2365" spans="1:34" hidden="1" x14ac:dyDescent="0.25">
      <c r="A2365">
        <v>51708</v>
      </c>
      <c r="B2365" t="s">
        <v>2566</v>
      </c>
      <c r="C2365">
        <v>31</v>
      </c>
      <c r="G2365" t="s">
        <v>2554</v>
      </c>
      <c r="H2365" t="s">
        <v>3137</v>
      </c>
      <c r="I2365" t="s">
        <v>3137</v>
      </c>
      <c r="L2365">
        <v>18</v>
      </c>
      <c r="M2365">
        <f t="shared" si="154"/>
        <v>18</v>
      </c>
      <c r="N2365">
        <v>10</v>
      </c>
      <c r="O2365">
        <v>10.6</v>
      </c>
      <c r="P2365" s="46" t="s">
        <v>27</v>
      </c>
      <c r="Q2365" t="s">
        <v>28</v>
      </c>
      <c r="R2365">
        <v>1609.2</v>
      </c>
      <c r="S2365">
        <v>409.2</v>
      </c>
      <c r="T2365">
        <v>2</v>
      </c>
      <c r="U2365">
        <v>600</v>
      </c>
      <c r="V2365">
        <v>1200</v>
      </c>
      <c r="W2365" t="s">
        <v>161</v>
      </c>
      <c r="X2365" t="s">
        <v>30</v>
      </c>
      <c r="Y2365" s="6">
        <f t="shared" si="155"/>
        <v>804.6</v>
      </c>
      <c r="Z2365" s="6">
        <f t="shared" si="156"/>
        <v>204.6</v>
      </c>
      <c r="AA2365" s="6">
        <f t="shared" si="157"/>
        <v>600</v>
      </c>
      <c r="AD2365" s="50">
        <f>Raw[[#This Row],[Net Contractor Cost after rebate]]+Raw[[#This Row],[TotalIncentive]]</f>
        <v>1200</v>
      </c>
      <c r="AH2365" s="69">
        <f>Raw[[#This Row],[Contractor Markup]]/Raw[[#This Row],[RegularPrice]]</f>
        <v>0</v>
      </c>
    </row>
    <row r="2366" spans="1:34" hidden="1" x14ac:dyDescent="0.25">
      <c r="A2366">
        <v>51708</v>
      </c>
      <c r="B2366" t="s">
        <v>2566</v>
      </c>
      <c r="C2366">
        <v>32</v>
      </c>
      <c r="G2366" t="s">
        <v>2577</v>
      </c>
      <c r="H2366" t="s">
        <v>3137</v>
      </c>
      <c r="I2366" t="s">
        <v>3137</v>
      </c>
      <c r="L2366">
        <v>18</v>
      </c>
      <c r="M2366">
        <f t="shared" si="154"/>
        <v>18</v>
      </c>
      <c r="N2366">
        <v>10</v>
      </c>
      <c r="O2366">
        <v>10.6</v>
      </c>
      <c r="P2366" s="46" t="s">
        <v>27</v>
      </c>
      <c r="Q2366" t="s">
        <v>28</v>
      </c>
      <c r="R2366">
        <v>1609.2</v>
      </c>
      <c r="S2366">
        <v>409.2</v>
      </c>
      <c r="T2366">
        <v>2</v>
      </c>
      <c r="U2366">
        <v>600</v>
      </c>
      <c r="V2366">
        <v>1200</v>
      </c>
      <c r="W2366" t="s">
        <v>2579</v>
      </c>
      <c r="X2366" t="s">
        <v>30</v>
      </c>
      <c r="Y2366" s="6">
        <f t="shared" si="155"/>
        <v>804.6</v>
      </c>
      <c r="Z2366" s="6">
        <f t="shared" si="156"/>
        <v>204.6</v>
      </c>
      <c r="AA2366" s="6">
        <f t="shared" si="157"/>
        <v>600</v>
      </c>
      <c r="AD2366" s="50">
        <f>Raw[[#This Row],[Net Contractor Cost after rebate]]+Raw[[#This Row],[TotalIncentive]]</f>
        <v>1200</v>
      </c>
      <c r="AH2366" s="69">
        <f>Raw[[#This Row],[Contractor Markup]]/Raw[[#This Row],[RegularPrice]]</f>
        <v>0</v>
      </c>
    </row>
    <row r="2367" spans="1:34" hidden="1" x14ac:dyDescent="0.25">
      <c r="A2367">
        <v>51708</v>
      </c>
      <c r="B2367" t="s">
        <v>2566</v>
      </c>
      <c r="C2367">
        <v>33</v>
      </c>
      <c r="G2367" t="s">
        <v>2572</v>
      </c>
      <c r="H2367" t="s">
        <v>3137</v>
      </c>
      <c r="I2367" t="s">
        <v>3137</v>
      </c>
      <c r="L2367">
        <v>18</v>
      </c>
      <c r="M2367">
        <f t="shared" si="154"/>
        <v>18</v>
      </c>
      <c r="N2367">
        <v>10</v>
      </c>
      <c r="O2367">
        <v>10.6</v>
      </c>
      <c r="P2367" s="46" t="s">
        <v>27</v>
      </c>
      <c r="Q2367" t="s">
        <v>28</v>
      </c>
      <c r="R2367">
        <v>1609.2</v>
      </c>
      <c r="S2367">
        <v>409.2</v>
      </c>
      <c r="T2367">
        <v>2</v>
      </c>
      <c r="U2367">
        <v>600</v>
      </c>
      <c r="V2367">
        <v>1200</v>
      </c>
      <c r="W2367" t="s">
        <v>191</v>
      </c>
      <c r="X2367" t="s">
        <v>30</v>
      </c>
      <c r="Y2367" s="6">
        <f t="shared" si="155"/>
        <v>804.6</v>
      </c>
      <c r="Z2367" s="6">
        <f t="shared" si="156"/>
        <v>204.6</v>
      </c>
      <c r="AA2367" s="6">
        <f t="shared" si="157"/>
        <v>600</v>
      </c>
      <c r="AD2367" s="50">
        <f>Raw[[#This Row],[Net Contractor Cost after rebate]]+Raw[[#This Row],[TotalIncentive]]</f>
        <v>1200</v>
      </c>
      <c r="AH2367" s="69">
        <f>Raw[[#This Row],[Contractor Markup]]/Raw[[#This Row],[RegularPrice]]</f>
        <v>0</v>
      </c>
    </row>
    <row r="2368" spans="1:34" hidden="1" x14ac:dyDescent="0.25">
      <c r="A2368">
        <v>51708</v>
      </c>
      <c r="B2368" t="s">
        <v>2566</v>
      </c>
      <c r="C2368">
        <v>34</v>
      </c>
      <c r="G2368" t="s">
        <v>2572</v>
      </c>
      <c r="H2368" t="s">
        <v>3137</v>
      </c>
      <c r="I2368" t="s">
        <v>3137</v>
      </c>
      <c r="L2368">
        <v>18</v>
      </c>
      <c r="M2368">
        <f t="shared" si="154"/>
        <v>18</v>
      </c>
      <c r="N2368">
        <v>10</v>
      </c>
      <c r="O2368">
        <v>10.6</v>
      </c>
      <c r="P2368" s="46" t="s">
        <v>27</v>
      </c>
      <c r="Q2368" t="s">
        <v>28</v>
      </c>
      <c r="R2368">
        <v>1609.2</v>
      </c>
      <c r="S2368">
        <v>409.2</v>
      </c>
      <c r="T2368">
        <v>2</v>
      </c>
      <c r="U2368">
        <v>600</v>
      </c>
      <c r="V2368">
        <v>1200</v>
      </c>
      <c r="W2368" t="s">
        <v>191</v>
      </c>
      <c r="X2368" t="s">
        <v>30</v>
      </c>
      <c r="Y2368" s="6">
        <f t="shared" si="155"/>
        <v>804.6</v>
      </c>
      <c r="Z2368" s="6">
        <f t="shared" si="156"/>
        <v>204.6</v>
      </c>
      <c r="AA2368" s="6">
        <f t="shared" si="157"/>
        <v>600</v>
      </c>
      <c r="AD2368" s="50">
        <f>Raw[[#This Row],[Net Contractor Cost after rebate]]+Raw[[#This Row],[TotalIncentive]]</f>
        <v>1200</v>
      </c>
      <c r="AH2368" s="69">
        <f>Raw[[#This Row],[Contractor Markup]]/Raw[[#This Row],[RegularPrice]]</f>
        <v>0</v>
      </c>
    </row>
    <row r="2369" spans="1:34" hidden="1" x14ac:dyDescent="0.25">
      <c r="A2369">
        <v>51708</v>
      </c>
      <c r="B2369" t="s">
        <v>2566</v>
      </c>
      <c r="C2369">
        <v>35</v>
      </c>
      <c r="G2369" t="s">
        <v>2572</v>
      </c>
      <c r="H2369" t="s">
        <v>3137</v>
      </c>
      <c r="I2369" t="s">
        <v>3137</v>
      </c>
      <c r="L2369">
        <v>18</v>
      </c>
      <c r="M2369">
        <f t="shared" si="154"/>
        <v>18</v>
      </c>
      <c r="N2369">
        <v>10</v>
      </c>
      <c r="O2369">
        <v>10.6</v>
      </c>
      <c r="P2369" s="46" t="s">
        <v>27</v>
      </c>
      <c r="Q2369" t="s">
        <v>28</v>
      </c>
      <c r="R2369">
        <v>1609.2</v>
      </c>
      <c r="S2369">
        <v>409.2</v>
      </c>
      <c r="T2369">
        <v>2</v>
      </c>
      <c r="U2369">
        <v>600</v>
      </c>
      <c r="V2369">
        <v>1200</v>
      </c>
      <c r="W2369" t="s">
        <v>191</v>
      </c>
      <c r="X2369" t="s">
        <v>30</v>
      </c>
      <c r="Y2369" s="6">
        <f t="shared" si="155"/>
        <v>804.6</v>
      </c>
      <c r="Z2369" s="6">
        <f t="shared" si="156"/>
        <v>204.6</v>
      </c>
      <c r="AA2369" s="6">
        <f t="shared" si="157"/>
        <v>600</v>
      </c>
      <c r="AD2369" s="50">
        <f>Raw[[#This Row],[Net Contractor Cost after rebate]]+Raw[[#This Row],[TotalIncentive]]</f>
        <v>1200</v>
      </c>
      <c r="AH2369" s="69">
        <f>Raw[[#This Row],[Contractor Markup]]/Raw[[#This Row],[RegularPrice]]</f>
        <v>0</v>
      </c>
    </row>
    <row r="2370" spans="1:34" hidden="1" x14ac:dyDescent="0.25">
      <c r="A2370">
        <v>51708</v>
      </c>
      <c r="B2370" t="s">
        <v>2566</v>
      </c>
      <c r="C2370">
        <v>36</v>
      </c>
      <c r="G2370" t="s">
        <v>2572</v>
      </c>
      <c r="H2370" t="s">
        <v>3137</v>
      </c>
      <c r="I2370" t="s">
        <v>3137</v>
      </c>
      <c r="L2370">
        <v>18</v>
      </c>
      <c r="M2370">
        <f t="shared" si="154"/>
        <v>18</v>
      </c>
      <c r="N2370">
        <v>10</v>
      </c>
      <c r="O2370">
        <v>10.6</v>
      </c>
      <c r="P2370" s="46" t="s">
        <v>27</v>
      </c>
      <c r="Q2370" t="s">
        <v>28</v>
      </c>
      <c r="R2370">
        <v>1609.2</v>
      </c>
      <c r="S2370">
        <v>409.2</v>
      </c>
      <c r="T2370">
        <v>2</v>
      </c>
      <c r="U2370">
        <v>600</v>
      </c>
      <c r="V2370">
        <v>1200</v>
      </c>
      <c r="W2370" t="s">
        <v>426</v>
      </c>
      <c r="X2370" t="s">
        <v>30</v>
      </c>
      <c r="Y2370" s="6">
        <f t="shared" si="155"/>
        <v>804.6</v>
      </c>
      <c r="Z2370" s="6">
        <f t="shared" si="156"/>
        <v>204.6</v>
      </c>
      <c r="AA2370" s="6">
        <f t="shared" si="157"/>
        <v>600</v>
      </c>
      <c r="AD2370" s="50">
        <f>Raw[[#This Row],[Net Contractor Cost after rebate]]+Raw[[#This Row],[TotalIncentive]]</f>
        <v>1200</v>
      </c>
      <c r="AH2370" s="69">
        <f>Raw[[#This Row],[Contractor Markup]]/Raw[[#This Row],[RegularPrice]]</f>
        <v>0</v>
      </c>
    </row>
    <row r="2371" spans="1:34" hidden="1" x14ac:dyDescent="0.25">
      <c r="A2371">
        <v>51708</v>
      </c>
      <c r="B2371" t="s">
        <v>2566</v>
      </c>
      <c r="C2371">
        <v>37</v>
      </c>
      <c r="G2371" t="s">
        <v>2572</v>
      </c>
      <c r="H2371" t="s">
        <v>3137</v>
      </c>
      <c r="I2371" t="s">
        <v>3137</v>
      </c>
      <c r="L2371">
        <v>18</v>
      </c>
      <c r="M2371">
        <f t="shared" si="154"/>
        <v>18</v>
      </c>
      <c r="N2371">
        <v>10</v>
      </c>
      <c r="O2371">
        <v>10.6</v>
      </c>
      <c r="P2371" s="46" t="s">
        <v>27</v>
      </c>
      <c r="Q2371" t="s">
        <v>28</v>
      </c>
      <c r="R2371">
        <v>1609.2</v>
      </c>
      <c r="S2371">
        <v>409.2</v>
      </c>
      <c r="T2371">
        <v>2</v>
      </c>
      <c r="U2371">
        <v>600</v>
      </c>
      <c r="V2371">
        <v>1200</v>
      </c>
      <c r="W2371" t="s">
        <v>426</v>
      </c>
      <c r="X2371" t="s">
        <v>30</v>
      </c>
      <c r="Y2371" s="6">
        <f t="shared" si="155"/>
        <v>804.6</v>
      </c>
      <c r="Z2371" s="6">
        <f t="shared" si="156"/>
        <v>204.6</v>
      </c>
      <c r="AA2371" s="6">
        <f t="shared" si="157"/>
        <v>600</v>
      </c>
      <c r="AD2371" s="50">
        <f>Raw[[#This Row],[Net Contractor Cost after rebate]]+Raw[[#This Row],[TotalIncentive]]</f>
        <v>1200</v>
      </c>
      <c r="AH2371" s="69">
        <f>Raw[[#This Row],[Contractor Markup]]/Raw[[#This Row],[RegularPrice]]</f>
        <v>0</v>
      </c>
    </row>
    <row r="2372" spans="1:34" hidden="1" x14ac:dyDescent="0.25">
      <c r="A2372">
        <v>51708</v>
      </c>
      <c r="B2372" t="s">
        <v>2566</v>
      </c>
      <c r="C2372">
        <v>38</v>
      </c>
      <c r="G2372" t="s">
        <v>2572</v>
      </c>
      <c r="H2372" t="s">
        <v>3137</v>
      </c>
      <c r="I2372" t="s">
        <v>3137</v>
      </c>
      <c r="L2372">
        <v>18</v>
      </c>
      <c r="M2372">
        <f t="shared" si="154"/>
        <v>18</v>
      </c>
      <c r="N2372">
        <v>10</v>
      </c>
      <c r="O2372">
        <v>10.6</v>
      </c>
      <c r="P2372" s="46" t="s">
        <v>27</v>
      </c>
      <c r="Q2372" t="s">
        <v>28</v>
      </c>
      <c r="R2372">
        <v>1609.2</v>
      </c>
      <c r="S2372">
        <v>409.2</v>
      </c>
      <c r="T2372">
        <v>2</v>
      </c>
      <c r="U2372">
        <v>600</v>
      </c>
      <c r="V2372">
        <v>1200</v>
      </c>
      <c r="W2372" t="s">
        <v>214</v>
      </c>
      <c r="X2372" t="s">
        <v>30</v>
      </c>
      <c r="Y2372" s="6">
        <f t="shared" si="155"/>
        <v>804.6</v>
      </c>
      <c r="Z2372" s="6">
        <f t="shared" si="156"/>
        <v>204.6</v>
      </c>
      <c r="AA2372" s="6">
        <f t="shared" si="157"/>
        <v>600</v>
      </c>
      <c r="AD2372" s="50">
        <f>Raw[[#This Row],[Net Contractor Cost after rebate]]+Raw[[#This Row],[TotalIncentive]]</f>
        <v>1200</v>
      </c>
      <c r="AH2372" s="69">
        <f>Raw[[#This Row],[Contractor Markup]]/Raw[[#This Row],[RegularPrice]]</f>
        <v>0</v>
      </c>
    </row>
    <row r="2373" spans="1:34" hidden="1" x14ac:dyDescent="0.25">
      <c r="A2373">
        <v>51708</v>
      </c>
      <c r="B2373" t="s">
        <v>2566</v>
      </c>
      <c r="C2373">
        <v>39</v>
      </c>
      <c r="G2373" t="s">
        <v>2572</v>
      </c>
      <c r="H2373" t="s">
        <v>3137</v>
      </c>
      <c r="I2373" t="s">
        <v>3137</v>
      </c>
      <c r="L2373">
        <v>18</v>
      </c>
      <c r="M2373">
        <f t="shared" si="154"/>
        <v>18</v>
      </c>
      <c r="N2373">
        <v>10</v>
      </c>
      <c r="O2373">
        <v>10.6</v>
      </c>
      <c r="P2373" s="46" t="s">
        <v>27</v>
      </c>
      <c r="Q2373" t="s">
        <v>28</v>
      </c>
      <c r="R2373">
        <v>1609.2</v>
      </c>
      <c r="S2373">
        <v>409.2</v>
      </c>
      <c r="T2373">
        <v>2</v>
      </c>
      <c r="U2373">
        <v>600</v>
      </c>
      <c r="V2373">
        <v>1200</v>
      </c>
      <c r="W2373" t="s">
        <v>214</v>
      </c>
      <c r="X2373" t="s">
        <v>30</v>
      </c>
      <c r="Y2373" s="6">
        <f t="shared" si="155"/>
        <v>804.6</v>
      </c>
      <c r="Z2373" s="6">
        <f t="shared" si="156"/>
        <v>204.6</v>
      </c>
      <c r="AA2373" s="6">
        <f t="shared" si="157"/>
        <v>600</v>
      </c>
      <c r="AD2373" s="50">
        <f>Raw[[#This Row],[Net Contractor Cost after rebate]]+Raw[[#This Row],[TotalIncentive]]</f>
        <v>1200</v>
      </c>
      <c r="AH2373" s="69">
        <f>Raw[[#This Row],[Contractor Markup]]/Raw[[#This Row],[RegularPrice]]</f>
        <v>0</v>
      </c>
    </row>
    <row r="2374" spans="1:34" hidden="1" x14ac:dyDescent="0.25">
      <c r="A2374">
        <v>51708</v>
      </c>
      <c r="B2374" t="s">
        <v>2566</v>
      </c>
      <c r="C2374">
        <v>40</v>
      </c>
      <c r="G2374" t="s">
        <v>2572</v>
      </c>
      <c r="H2374" t="s">
        <v>3137</v>
      </c>
      <c r="I2374" t="s">
        <v>3137</v>
      </c>
      <c r="L2374">
        <v>18</v>
      </c>
      <c r="M2374">
        <f t="shared" si="154"/>
        <v>18</v>
      </c>
      <c r="N2374">
        <v>10</v>
      </c>
      <c r="O2374">
        <v>10.6</v>
      </c>
      <c r="P2374" s="46" t="s">
        <v>27</v>
      </c>
      <c r="Q2374" t="s">
        <v>28</v>
      </c>
      <c r="R2374">
        <v>1609.2</v>
      </c>
      <c r="S2374">
        <v>409.2</v>
      </c>
      <c r="T2374">
        <v>2</v>
      </c>
      <c r="U2374">
        <v>600</v>
      </c>
      <c r="V2374">
        <v>1200</v>
      </c>
      <c r="W2374" t="s">
        <v>214</v>
      </c>
      <c r="X2374" t="s">
        <v>30</v>
      </c>
      <c r="Y2374" s="6">
        <f t="shared" si="155"/>
        <v>804.6</v>
      </c>
      <c r="Z2374" s="6">
        <f t="shared" si="156"/>
        <v>204.6</v>
      </c>
      <c r="AA2374" s="6">
        <f t="shared" si="157"/>
        <v>600</v>
      </c>
      <c r="AD2374" s="50">
        <f>Raw[[#This Row],[Net Contractor Cost after rebate]]+Raw[[#This Row],[TotalIncentive]]</f>
        <v>1200</v>
      </c>
      <c r="AH2374" s="69">
        <f>Raw[[#This Row],[Contractor Markup]]/Raw[[#This Row],[RegularPrice]]</f>
        <v>0</v>
      </c>
    </row>
    <row r="2375" spans="1:34" hidden="1" x14ac:dyDescent="0.25">
      <c r="A2375">
        <v>51708</v>
      </c>
      <c r="B2375" t="s">
        <v>2566</v>
      </c>
      <c r="C2375">
        <v>41</v>
      </c>
      <c r="F2375" t="s">
        <v>2580</v>
      </c>
      <c r="G2375" t="s">
        <v>2564</v>
      </c>
      <c r="H2375" t="s">
        <v>3137</v>
      </c>
      <c r="I2375" t="s">
        <v>3137</v>
      </c>
      <c r="L2375">
        <v>18</v>
      </c>
      <c r="M2375">
        <f t="shared" si="154"/>
        <v>18</v>
      </c>
      <c r="N2375">
        <v>10</v>
      </c>
      <c r="O2375">
        <v>10.6</v>
      </c>
      <c r="P2375" s="46" t="s">
        <v>27</v>
      </c>
      <c r="Q2375" t="s">
        <v>28</v>
      </c>
      <c r="R2375">
        <v>1609.2</v>
      </c>
      <c r="S2375">
        <v>409.2</v>
      </c>
      <c r="T2375">
        <v>2</v>
      </c>
      <c r="U2375">
        <v>600</v>
      </c>
      <c r="V2375">
        <v>1200</v>
      </c>
      <c r="W2375" t="s">
        <v>407</v>
      </c>
      <c r="X2375" t="s">
        <v>30</v>
      </c>
      <c r="Y2375" s="6">
        <f t="shared" si="155"/>
        <v>804.6</v>
      </c>
      <c r="Z2375" s="6">
        <f t="shared" si="156"/>
        <v>204.6</v>
      </c>
      <c r="AA2375" s="6">
        <f t="shared" si="157"/>
        <v>600</v>
      </c>
      <c r="AD2375" s="50">
        <f>Raw[[#This Row],[Net Contractor Cost after rebate]]+Raw[[#This Row],[TotalIncentive]]</f>
        <v>1200</v>
      </c>
      <c r="AH2375" s="69">
        <f>Raw[[#This Row],[Contractor Markup]]/Raw[[#This Row],[RegularPrice]]</f>
        <v>0</v>
      </c>
    </row>
    <row r="2376" spans="1:34" hidden="1" x14ac:dyDescent="0.25">
      <c r="A2376">
        <v>51708</v>
      </c>
      <c r="B2376" t="s">
        <v>2566</v>
      </c>
      <c r="C2376">
        <v>42</v>
      </c>
      <c r="G2376" t="s">
        <v>2577</v>
      </c>
      <c r="H2376" t="s">
        <v>3137</v>
      </c>
      <c r="I2376" t="s">
        <v>3137</v>
      </c>
      <c r="L2376">
        <v>18</v>
      </c>
      <c r="M2376">
        <f t="shared" si="154"/>
        <v>18</v>
      </c>
      <c r="N2376">
        <v>10</v>
      </c>
      <c r="O2376">
        <v>10.6</v>
      </c>
      <c r="P2376" s="46" t="s">
        <v>27</v>
      </c>
      <c r="Q2376" t="s">
        <v>28</v>
      </c>
      <c r="R2376">
        <v>1609.2</v>
      </c>
      <c r="S2376">
        <v>409.2</v>
      </c>
      <c r="T2376">
        <v>2</v>
      </c>
      <c r="U2376">
        <v>600</v>
      </c>
      <c r="V2376">
        <v>1200</v>
      </c>
      <c r="W2376" t="s">
        <v>2581</v>
      </c>
      <c r="X2376" t="s">
        <v>30</v>
      </c>
      <c r="Y2376" s="6">
        <f t="shared" si="155"/>
        <v>804.6</v>
      </c>
      <c r="Z2376" s="6">
        <f t="shared" si="156"/>
        <v>204.6</v>
      </c>
      <c r="AA2376" s="6">
        <f t="shared" si="157"/>
        <v>600</v>
      </c>
      <c r="AD2376" s="50">
        <f>Raw[[#This Row],[Net Contractor Cost after rebate]]+Raw[[#This Row],[TotalIncentive]]</f>
        <v>1200</v>
      </c>
      <c r="AH2376" s="69">
        <f>Raw[[#This Row],[Contractor Markup]]/Raw[[#This Row],[RegularPrice]]</f>
        <v>0</v>
      </c>
    </row>
    <row r="2377" spans="1:34" hidden="1" x14ac:dyDescent="0.25">
      <c r="A2377">
        <v>51708</v>
      </c>
      <c r="B2377" t="s">
        <v>2566</v>
      </c>
      <c r="C2377">
        <v>43</v>
      </c>
      <c r="G2377" t="s">
        <v>2577</v>
      </c>
      <c r="H2377" t="s">
        <v>3137</v>
      </c>
      <c r="I2377" t="s">
        <v>3137</v>
      </c>
      <c r="L2377">
        <v>18</v>
      </c>
      <c r="M2377">
        <f t="shared" si="154"/>
        <v>18</v>
      </c>
      <c r="N2377">
        <v>10</v>
      </c>
      <c r="O2377">
        <v>10.6</v>
      </c>
      <c r="P2377" s="46" t="s">
        <v>27</v>
      </c>
      <c r="Q2377" t="s">
        <v>28</v>
      </c>
      <c r="R2377">
        <v>1609.2</v>
      </c>
      <c r="S2377">
        <v>409.2</v>
      </c>
      <c r="T2377">
        <v>2</v>
      </c>
      <c r="U2377">
        <v>600</v>
      </c>
      <c r="V2377">
        <v>1200</v>
      </c>
      <c r="W2377" t="s">
        <v>2581</v>
      </c>
      <c r="X2377" t="s">
        <v>30</v>
      </c>
      <c r="Y2377" s="6">
        <f t="shared" si="155"/>
        <v>804.6</v>
      </c>
      <c r="Z2377" s="6">
        <f t="shared" si="156"/>
        <v>204.6</v>
      </c>
      <c r="AA2377" s="6">
        <f t="shared" si="157"/>
        <v>600</v>
      </c>
      <c r="AD2377" s="50">
        <f>Raw[[#This Row],[Net Contractor Cost after rebate]]+Raw[[#This Row],[TotalIncentive]]</f>
        <v>1200</v>
      </c>
      <c r="AH2377" s="69">
        <f>Raw[[#This Row],[Contractor Markup]]/Raw[[#This Row],[RegularPrice]]</f>
        <v>0</v>
      </c>
    </row>
    <row r="2378" spans="1:34" hidden="1" x14ac:dyDescent="0.25">
      <c r="A2378">
        <v>51708</v>
      </c>
      <c r="B2378" t="s">
        <v>2566</v>
      </c>
      <c r="C2378">
        <v>44</v>
      </c>
      <c r="F2378" t="s">
        <v>2582</v>
      </c>
      <c r="G2378" t="s">
        <v>2577</v>
      </c>
      <c r="H2378" t="s">
        <v>3137</v>
      </c>
      <c r="I2378" t="s">
        <v>3137</v>
      </c>
      <c r="L2378">
        <v>18</v>
      </c>
      <c r="M2378">
        <f t="shared" si="154"/>
        <v>18</v>
      </c>
      <c r="N2378">
        <v>10</v>
      </c>
      <c r="O2378">
        <v>10.6</v>
      </c>
      <c r="P2378" s="46" t="s">
        <v>27</v>
      </c>
      <c r="Q2378" t="s">
        <v>28</v>
      </c>
      <c r="R2378">
        <v>1609.2</v>
      </c>
      <c r="S2378">
        <v>409.2</v>
      </c>
      <c r="T2378">
        <v>2</v>
      </c>
      <c r="U2378">
        <v>600</v>
      </c>
      <c r="V2378">
        <v>1200</v>
      </c>
      <c r="W2378" t="s">
        <v>979</v>
      </c>
      <c r="X2378" t="s">
        <v>30</v>
      </c>
      <c r="Y2378" s="6">
        <f t="shared" si="155"/>
        <v>804.6</v>
      </c>
      <c r="Z2378" s="6">
        <f t="shared" si="156"/>
        <v>204.6</v>
      </c>
      <c r="AA2378" s="6">
        <f t="shared" si="157"/>
        <v>600</v>
      </c>
      <c r="AD2378" s="50">
        <f>Raw[[#This Row],[Net Contractor Cost after rebate]]+Raw[[#This Row],[TotalIncentive]]</f>
        <v>1200</v>
      </c>
      <c r="AH2378" s="69">
        <f>Raw[[#This Row],[Contractor Markup]]/Raw[[#This Row],[RegularPrice]]</f>
        <v>0</v>
      </c>
    </row>
    <row r="2379" spans="1:34" hidden="1" x14ac:dyDescent="0.25">
      <c r="A2379">
        <v>51708</v>
      </c>
      <c r="B2379" t="s">
        <v>2566</v>
      </c>
      <c r="C2379">
        <v>45</v>
      </c>
      <c r="F2379" t="s">
        <v>2583</v>
      </c>
      <c r="G2379" t="s">
        <v>2577</v>
      </c>
      <c r="H2379" t="s">
        <v>3137</v>
      </c>
      <c r="I2379" t="s">
        <v>3137</v>
      </c>
      <c r="L2379">
        <v>18</v>
      </c>
      <c r="M2379">
        <f t="shared" si="154"/>
        <v>18</v>
      </c>
      <c r="N2379">
        <v>10</v>
      </c>
      <c r="O2379">
        <v>10.6</v>
      </c>
      <c r="P2379" s="46" t="s">
        <v>27</v>
      </c>
      <c r="Q2379" t="s">
        <v>28</v>
      </c>
      <c r="R2379">
        <v>1609.2</v>
      </c>
      <c r="S2379">
        <v>409.2</v>
      </c>
      <c r="T2379">
        <v>2</v>
      </c>
      <c r="U2379">
        <v>600</v>
      </c>
      <c r="V2379">
        <v>1200</v>
      </c>
      <c r="W2379" t="s">
        <v>979</v>
      </c>
      <c r="X2379" t="s">
        <v>30</v>
      </c>
      <c r="Y2379" s="6">
        <f t="shared" si="155"/>
        <v>804.6</v>
      </c>
      <c r="Z2379" s="6">
        <f t="shared" si="156"/>
        <v>204.6</v>
      </c>
      <c r="AA2379" s="6">
        <f t="shared" si="157"/>
        <v>600</v>
      </c>
      <c r="AD2379" s="50">
        <f>Raw[[#This Row],[Net Contractor Cost after rebate]]+Raw[[#This Row],[TotalIncentive]]</f>
        <v>1200</v>
      </c>
      <c r="AH2379" s="69">
        <f>Raw[[#This Row],[Contractor Markup]]/Raw[[#This Row],[RegularPrice]]</f>
        <v>0</v>
      </c>
    </row>
    <row r="2380" spans="1:34" hidden="1" x14ac:dyDescent="0.25">
      <c r="A2380">
        <v>51708</v>
      </c>
      <c r="B2380" t="s">
        <v>2566</v>
      </c>
      <c r="C2380">
        <v>18</v>
      </c>
      <c r="G2380" t="s">
        <v>2247</v>
      </c>
      <c r="H2380" t="s">
        <v>3137</v>
      </c>
      <c r="I2380" t="s">
        <v>3137</v>
      </c>
      <c r="L2380">
        <v>18</v>
      </c>
      <c r="M2380">
        <f t="shared" si="154"/>
        <v>18</v>
      </c>
      <c r="N2380">
        <v>10</v>
      </c>
      <c r="O2380">
        <v>10.6</v>
      </c>
      <c r="P2380" s="46" t="s">
        <v>27</v>
      </c>
      <c r="Q2380" t="s">
        <v>28</v>
      </c>
      <c r="R2380">
        <v>1609.2</v>
      </c>
      <c r="S2380">
        <v>409.2</v>
      </c>
      <c r="T2380">
        <v>2</v>
      </c>
      <c r="U2380">
        <v>600</v>
      </c>
      <c r="V2380">
        <v>1200</v>
      </c>
      <c r="W2380" t="s">
        <v>234</v>
      </c>
      <c r="X2380" t="s">
        <v>30</v>
      </c>
      <c r="Y2380" s="6">
        <f t="shared" si="155"/>
        <v>804.6</v>
      </c>
      <c r="Z2380" s="6">
        <f t="shared" si="156"/>
        <v>204.6</v>
      </c>
      <c r="AA2380" s="6">
        <f t="shared" si="157"/>
        <v>600</v>
      </c>
      <c r="AD2380" s="50">
        <f>Raw[[#This Row],[Net Contractor Cost after rebate]]+Raw[[#This Row],[TotalIncentive]]</f>
        <v>1200</v>
      </c>
      <c r="AH2380" s="69">
        <f>Raw[[#This Row],[Contractor Markup]]/Raw[[#This Row],[RegularPrice]]</f>
        <v>0</v>
      </c>
    </row>
    <row r="2381" spans="1:34" hidden="1" x14ac:dyDescent="0.25">
      <c r="A2381">
        <v>51708</v>
      </c>
      <c r="B2381" t="s">
        <v>2566</v>
      </c>
      <c r="C2381">
        <v>19</v>
      </c>
      <c r="G2381" t="s">
        <v>2247</v>
      </c>
      <c r="H2381" t="s">
        <v>3137</v>
      </c>
      <c r="I2381" t="s">
        <v>3137</v>
      </c>
      <c r="L2381">
        <v>18</v>
      </c>
      <c r="M2381">
        <f t="shared" si="154"/>
        <v>18</v>
      </c>
      <c r="N2381">
        <v>10</v>
      </c>
      <c r="O2381">
        <v>10.6</v>
      </c>
      <c r="P2381" s="46" t="s">
        <v>27</v>
      </c>
      <c r="Q2381" t="s">
        <v>28</v>
      </c>
      <c r="R2381">
        <v>1609.2</v>
      </c>
      <c r="S2381">
        <v>409.2</v>
      </c>
      <c r="T2381">
        <v>2</v>
      </c>
      <c r="U2381">
        <v>600</v>
      </c>
      <c r="V2381">
        <v>1200</v>
      </c>
      <c r="W2381" t="s">
        <v>234</v>
      </c>
      <c r="X2381" t="s">
        <v>30</v>
      </c>
      <c r="Y2381" s="6">
        <f t="shared" si="155"/>
        <v>804.6</v>
      </c>
      <c r="Z2381" s="6">
        <f t="shared" si="156"/>
        <v>204.6</v>
      </c>
      <c r="AA2381" s="6">
        <f t="shared" si="157"/>
        <v>600</v>
      </c>
      <c r="AD2381" s="50">
        <f>Raw[[#This Row],[Net Contractor Cost after rebate]]+Raw[[#This Row],[TotalIncentive]]</f>
        <v>1200</v>
      </c>
      <c r="AH2381" s="69">
        <f>Raw[[#This Row],[Contractor Markup]]/Raw[[#This Row],[RegularPrice]]</f>
        <v>0</v>
      </c>
    </row>
    <row r="2382" spans="1:34" hidden="1" x14ac:dyDescent="0.25">
      <c r="A2382">
        <v>51730</v>
      </c>
      <c r="B2382" t="s">
        <v>2496</v>
      </c>
      <c r="C2382">
        <v>18</v>
      </c>
      <c r="F2382" t="s">
        <v>2584</v>
      </c>
      <c r="G2382" t="s">
        <v>2585</v>
      </c>
      <c r="H2382" t="s">
        <v>3136</v>
      </c>
      <c r="I2382" t="s">
        <v>3136</v>
      </c>
      <c r="L2382">
        <v>17</v>
      </c>
      <c r="M2382">
        <f t="shared" si="154"/>
        <v>17</v>
      </c>
      <c r="N2382">
        <v>9.5</v>
      </c>
      <c r="O2382">
        <v>9.5</v>
      </c>
      <c r="P2382" s="46" t="s">
        <v>27</v>
      </c>
      <c r="Q2382" t="s">
        <v>65</v>
      </c>
      <c r="R2382">
        <v>1103</v>
      </c>
      <c r="S2382">
        <v>103</v>
      </c>
      <c r="T2382">
        <v>2</v>
      </c>
      <c r="U2382">
        <v>500</v>
      </c>
      <c r="V2382">
        <v>1000</v>
      </c>
      <c r="W2382" t="s">
        <v>272</v>
      </c>
      <c r="X2382" t="s">
        <v>30</v>
      </c>
      <c r="Y2382" s="6">
        <f t="shared" si="155"/>
        <v>551.5</v>
      </c>
      <c r="Z2382" s="6">
        <f t="shared" si="156"/>
        <v>51.5</v>
      </c>
      <c r="AA2382" s="6">
        <f t="shared" si="157"/>
        <v>500</v>
      </c>
      <c r="AD2382" s="50">
        <f>Raw[[#This Row],[Net Contractor Cost after rebate]]+Raw[[#This Row],[TotalIncentive]]</f>
        <v>1000</v>
      </c>
      <c r="AH2382" s="69">
        <f>Raw[[#This Row],[Contractor Markup]]/Raw[[#This Row],[RegularPrice]]</f>
        <v>0</v>
      </c>
    </row>
    <row r="2383" spans="1:34" hidden="1" x14ac:dyDescent="0.25">
      <c r="A2383">
        <v>51730</v>
      </c>
      <c r="B2383" t="s">
        <v>2496</v>
      </c>
      <c r="C2383">
        <v>19</v>
      </c>
      <c r="F2383" t="s">
        <v>2584</v>
      </c>
      <c r="G2383" t="s">
        <v>2585</v>
      </c>
      <c r="H2383" t="s">
        <v>3136</v>
      </c>
      <c r="I2383" t="s">
        <v>3136</v>
      </c>
      <c r="L2383">
        <v>17</v>
      </c>
      <c r="M2383">
        <f t="shared" si="154"/>
        <v>17</v>
      </c>
      <c r="N2383">
        <v>9.5</v>
      </c>
      <c r="O2383">
        <v>9.5</v>
      </c>
      <c r="P2383" s="46" t="s">
        <v>27</v>
      </c>
      <c r="Q2383" t="s">
        <v>65</v>
      </c>
      <c r="R2383">
        <v>1103</v>
      </c>
      <c r="S2383">
        <v>103</v>
      </c>
      <c r="T2383">
        <v>2</v>
      </c>
      <c r="U2383">
        <v>500</v>
      </c>
      <c r="V2383">
        <v>1000</v>
      </c>
      <c r="W2383" t="s">
        <v>272</v>
      </c>
      <c r="X2383" t="s">
        <v>30</v>
      </c>
      <c r="Y2383" s="6">
        <f t="shared" si="155"/>
        <v>551.5</v>
      </c>
      <c r="Z2383" s="6">
        <f t="shared" si="156"/>
        <v>51.5</v>
      </c>
      <c r="AA2383" s="6">
        <f t="shared" si="157"/>
        <v>500</v>
      </c>
      <c r="AD2383" s="50">
        <f>Raw[[#This Row],[Net Contractor Cost after rebate]]+Raw[[#This Row],[TotalIncentive]]</f>
        <v>1000</v>
      </c>
      <c r="AH2383" s="69">
        <f>Raw[[#This Row],[Contractor Markup]]/Raw[[#This Row],[RegularPrice]]</f>
        <v>0</v>
      </c>
    </row>
    <row r="2384" spans="1:34" hidden="1" x14ac:dyDescent="0.25">
      <c r="A2384">
        <v>51730</v>
      </c>
      <c r="B2384" t="s">
        <v>2496</v>
      </c>
      <c r="C2384">
        <v>20</v>
      </c>
      <c r="F2384" t="s">
        <v>2586</v>
      </c>
      <c r="G2384" t="s">
        <v>2585</v>
      </c>
      <c r="H2384" t="s">
        <v>3136</v>
      </c>
      <c r="I2384" t="s">
        <v>3136</v>
      </c>
      <c r="L2384">
        <v>18</v>
      </c>
      <c r="M2384">
        <f t="shared" si="154"/>
        <v>18</v>
      </c>
      <c r="N2384">
        <v>10.050000000000001</v>
      </c>
      <c r="O2384">
        <v>9</v>
      </c>
      <c r="P2384" s="46" t="s">
        <v>27</v>
      </c>
      <c r="Q2384" t="s">
        <v>40</v>
      </c>
      <c r="R2384">
        <v>770.41</v>
      </c>
      <c r="S2384">
        <v>370.41</v>
      </c>
      <c r="T2384">
        <v>1</v>
      </c>
      <c r="U2384">
        <v>400</v>
      </c>
      <c r="V2384">
        <v>400</v>
      </c>
      <c r="W2384" t="s">
        <v>578</v>
      </c>
      <c r="X2384" t="s">
        <v>30</v>
      </c>
      <c r="Y2384" s="6">
        <f t="shared" si="155"/>
        <v>770.41</v>
      </c>
      <c r="Z2384" s="6">
        <f t="shared" si="156"/>
        <v>370.41</v>
      </c>
      <c r="AA2384" s="6">
        <f t="shared" si="157"/>
        <v>399.99999999999994</v>
      </c>
      <c r="AD2384" s="50">
        <f>Raw[[#This Row],[Net Contractor Cost after rebate]]+Raw[[#This Row],[TotalIncentive]]</f>
        <v>400</v>
      </c>
      <c r="AH2384" s="69">
        <f>Raw[[#This Row],[Contractor Markup]]/Raw[[#This Row],[RegularPrice]]</f>
        <v>0</v>
      </c>
    </row>
    <row r="2385" spans="1:34" hidden="1" x14ac:dyDescent="0.25">
      <c r="A2385">
        <v>51730</v>
      </c>
      <c r="B2385" t="s">
        <v>2496</v>
      </c>
      <c r="C2385">
        <v>21</v>
      </c>
      <c r="F2385" t="s">
        <v>2587</v>
      </c>
      <c r="G2385" t="s">
        <v>2585</v>
      </c>
      <c r="H2385" t="s">
        <v>3136</v>
      </c>
      <c r="I2385" t="s">
        <v>3136</v>
      </c>
      <c r="L2385">
        <v>20</v>
      </c>
      <c r="M2385">
        <f t="shared" si="154"/>
        <v>20</v>
      </c>
      <c r="N2385">
        <v>12.5</v>
      </c>
      <c r="O2385">
        <v>10</v>
      </c>
      <c r="P2385" s="46" t="s">
        <v>27</v>
      </c>
      <c r="Q2385" t="s">
        <v>28</v>
      </c>
      <c r="R2385">
        <v>1563.47</v>
      </c>
      <c r="S2385">
        <v>465.47</v>
      </c>
      <c r="T2385">
        <v>1.83</v>
      </c>
      <c r="U2385">
        <v>600</v>
      </c>
      <c r="V2385">
        <v>1098</v>
      </c>
      <c r="W2385" t="s">
        <v>832</v>
      </c>
      <c r="X2385" t="s">
        <v>30</v>
      </c>
      <c r="Y2385" s="6">
        <f t="shared" si="155"/>
        <v>854.35519125683061</v>
      </c>
      <c r="Z2385" s="6">
        <f t="shared" si="156"/>
        <v>254.35519125683061</v>
      </c>
      <c r="AA2385" s="6">
        <f t="shared" si="157"/>
        <v>600</v>
      </c>
      <c r="AD2385" s="50">
        <f>Raw[[#This Row],[Net Contractor Cost after rebate]]+Raw[[#This Row],[TotalIncentive]]</f>
        <v>1098</v>
      </c>
      <c r="AH2385" s="69">
        <f>Raw[[#This Row],[Contractor Markup]]/Raw[[#This Row],[RegularPrice]]</f>
        <v>0</v>
      </c>
    </row>
    <row r="2386" spans="1:34" hidden="1" x14ac:dyDescent="0.25">
      <c r="A2386">
        <v>51730</v>
      </c>
      <c r="B2386" t="s">
        <v>2496</v>
      </c>
      <c r="C2386">
        <v>22</v>
      </c>
      <c r="F2386" t="s">
        <v>2588</v>
      </c>
      <c r="G2386" t="s">
        <v>2585</v>
      </c>
      <c r="H2386" t="s">
        <v>3136</v>
      </c>
      <c r="I2386" t="s">
        <v>3136</v>
      </c>
      <c r="L2386">
        <v>18</v>
      </c>
      <c r="M2386">
        <f t="shared" si="154"/>
        <v>18</v>
      </c>
      <c r="N2386">
        <v>9.1999999999999993</v>
      </c>
      <c r="O2386">
        <v>9</v>
      </c>
      <c r="P2386" s="46" t="s">
        <v>27</v>
      </c>
      <c r="Q2386" t="s">
        <v>40</v>
      </c>
      <c r="R2386">
        <v>1907</v>
      </c>
      <c r="S2386">
        <v>787</v>
      </c>
      <c r="T2386">
        <v>2.8</v>
      </c>
      <c r="U2386">
        <v>400</v>
      </c>
      <c r="V2386">
        <v>1120</v>
      </c>
      <c r="W2386" t="s">
        <v>1933</v>
      </c>
      <c r="X2386" t="s">
        <v>30</v>
      </c>
      <c r="Y2386" s="6">
        <f t="shared" si="155"/>
        <v>681.07142857142867</v>
      </c>
      <c r="Z2386" s="6">
        <f t="shared" si="156"/>
        <v>281.07142857142861</v>
      </c>
      <c r="AA2386" s="6">
        <f t="shared" si="157"/>
        <v>400.00000000000006</v>
      </c>
      <c r="AD2386" s="50">
        <f>Raw[[#This Row],[Net Contractor Cost after rebate]]+Raw[[#This Row],[TotalIncentive]]</f>
        <v>1120</v>
      </c>
      <c r="AH2386" s="69">
        <f>Raw[[#This Row],[Contractor Markup]]/Raw[[#This Row],[RegularPrice]]</f>
        <v>0</v>
      </c>
    </row>
    <row r="2387" spans="1:34" hidden="1" x14ac:dyDescent="0.25">
      <c r="A2387">
        <v>51730</v>
      </c>
      <c r="B2387" t="s">
        <v>2496</v>
      </c>
      <c r="C2387">
        <v>23</v>
      </c>
      <c r="F2387" t="s">
        <v>2589</v>
      </c>
      <c r="G2387" t="s">
        <v>2577</v>
      </c>
      <c r="H2387" t="s">
        <v>3136</v>
      </c>
      <c r="I2387" t="s">
        <v>3136</v>
      </c>
      <c r="L2387">
        <v>19</v>
      </c>
      <c r="M2387">
        <f t="shared" si="154"/>
        <v>19</v>
      </c>
      <c r="N2387">
        <v>10.5</v>
      </c>
      <c r="O2387">
        <v>9.5</v>
      </c>
      <c r="P2387" s="46" t="s">
        <v>27</v>
      </c>
      <c r="Q2387" t="s">
        <v>65</v>
      </c>
      <c r="R2387">
        <v>898.38</v>
      </c>
      <c r="S2387">
        <v>398.38</v>
      </c>
      <c r="T2387">
        <v>1</v>
      </c>
      <c r="U2387">
        <v>500</v>
      </c>
      <c r="V2387">
        <v>500</v>
      </c>
      <c r="W2387" t="s">
        <v>437</v>
      </c>
      <c r="X2387" t="s">
        <v>30</v>
      </c>
      <c r="Y2387" s="6">
        <f t="shared" si="155"/>
        <v>898.38</v>
      </c>
      <c r="Z2387" s="6">
        <f t="shared" si="156"/>
        <v>398.38</v>
      </c>
      <c r="AA2387" s="6">
        <f t="shared" si="157"/>
        <v>500</v>
      </c>
      <c r="AD2387" s="50">
        <f>Raw[[#This Row],[Net Contractor Cost after rebate]]+Raw[[#This Row],[TotalIncentive]]</f>
        <v>500</v>
      </c>
      <c r="AH2387" s="69">
        <f>Raw[[#This Row],[Contractor Markup]]/Raw[[#This Row],[RegularPrice]]</f>
        <v>0</v>
      </c>
    </row>
    <row r="2388" spans="1:34" hidden="1" x14ac:dyDescent="0.25">
      <c r="A2388">
        <v>51730</v>
      </c>
      <c r="B2388" t="s">
        <v>2496</v>
      </c>
      <c r="C2388">
        <v>24</v>
      </c>
      <c r="F2388" t="s">
        <v>2590</v>
      </c>
      <c r="G2388" t="s">
        <v>2577</v>
      </c>
      <c r="H2388" t="s">
        <v>3136</v>
      </c>
      <c r="I2388" t="s">
        <v>3136</v>
      </c>
      <c r="L2388">
        <v>19</v>
      </c>
      <c r="M2388">
        <f t="shared" si="154"/>
        <v>19</v>
      </c>
      <c r="N2388">
        <v>10.5</v>
      </c>
      <c r="O2388">
        <v>9.5</v>
      </c>
      <c r="P2388" s="46" t="s">
        <v>27</v>
      </c>
      <c r="Q2388" t="s">
        <v>65</v>
      </c>
      <c r="R2388">
        <v>699.19</v>
      </c>
      <c r="S2388">
        <v>199.19</v>
      </c>
      <c r="T2388">
        <v>1</v>
      </c>
      <c r="U2388">
        <v>500</v>
      </c>
      <c r="V2388">
        <v>500</v>
      </c>
      <c r="W2388" t="s">
        <v>214</v>
      </c>
      <c r="X2388" t="s">
        <v>30</v>
      </c>
      <c r="Y2388" s="6">
        <f t="shared" si="155"/>
        <v>699.19</v>
      </c>
      <c r="Z2388" s="6">
        <f t="shared" si="156"/>
        <v>199.19</v>
      </c>
      <c r="AA2388" s="6">
        <f t="shared" si="157"/>
        <v>500.00000000000006</v>
      </c>
      <c r="AD2388" s="50">
        <f>Raw[[#This Row],[Net Contractor Cost after rebate]]+Raw[[#This Row],[TotalIncentive]]</f>
        <v>500</v>
      </c>
      <c r="AH2388" s="69">
        <f>Raw[[#This Row],[Contractor Markup]]/Raw[[#This Row],[RegularPrice]]</f>
        <v>0</v>
      </c>
    </row>
    <row r="2389" spans="1:34" hidden="1" x14ac:dyDescent="0.25">
      <c r="A2389">
        <v>51730</v>
      </c>
      <c r="B2389" t="s">
        <v>2496</v>
      </c>
      <c r="C2389">
        <v>25</v>
      </c>
      <c r="F2389" t="s">
        <v>2589</v>
      </c>
      <c r="G2389" t="s">
        <v>2577</v>
      </c>
      <c r="H2389" t="s">
        <v>3136</v>
      </c>
      <c r="I2389" t="s">
        <v>3136</v>
      </c>
      <c r="L2389">
        <v>19</v>
      </c>
      <c r="M2389">
        <f t="shared" si="154"/>
        <v>19</v>
      </c>
      <c r="N2389">
        <v>10.5</v>
      </c>
      <c r="O2389">
        <v>9.5</v>
      </c>
      <c r="P2389" s="46" t="s">
        <v>27</v>
      </c>
      <c r="Q2389" t="s">
        <v>65</v>
      </c>
      <c r="R2389">
        <v>898.38</v>
      </c>
      <c r="S2389">
        <v>398.38</v>
      </c>
      <c r="T2389">
        <v>1</v>
      </c>
      <c r="U2389">
        <v>500</v>
      </c>
      <c r="V2389">
        <v>500</v>
      </c>
      <c r="W2389" t="s">
        <v>437</v>
      </c>
      <c r="X2389" t="s">
        <v>30</v>
      </c>
      <c r="Y2389" s="6">
        <f t="shared" si="155"/>
        <v>898.38</v>
      </c>
      <c r="Z2389" s="6">
        <f t="shared" si="156"/>
        <v>398.38</v>
      </c>
      <c r="AA2389" s="6">
        <f t="shared" si="157"/>
        <v>500</v>
      </c>
      <c r="AD2389" s="50">
        <f>Raw[[#This Row],[Net Contractor Cost after rebate]]+Raw[[#This Row],[TotalIncentive]]</f>
        <v>500</v>
      </c>
      <c r="AH2389" s="69">
        <f>Raw[[#This Row],[Contractor Markup]]/Raw[[#This Row],[RegularPrice]]</f>
        <v>0</v>
      </c>
    </row>
    <row r="2390" spans="1:34" hidden="1" x14ac:dyDescent="0.25">
      <c r="A2390">
        <v>51730</v>
      </c>
      <c r="B2390" t="s">
        <v>2496</v>
      </c>
      <c r="C2390">
        <v>26</v>
      </c>
      <c r="F2390" t="s">
        <v>2591</v>
      </c>
      <c r="G2390" t="s">
        <v>2577</v>
      </c>
      <c r="H2390" t="s">
        <v>3136</v>
      </c>
      <c r="I2390" t="s">
        <v>3136</v>
      </c>
      <c r="L2390">
        <v>19</v>
      </c>
      <c r="M2390">
        <f t="shared" si="154"/>
        <v>19</v>
      </c>
      <c r="N2390">
        <v>11</v>
      </c>
      <c r="O2390">
        <v>9.5</v>
      </c>
      <c r="P2390" s="46" t="s">
        <v>27</v>
      </c>
      <c r="Q2390" t="s">
        <v>65</v>
      </c>
      <c r="R2390">
        <v>660.35</v>
      </c>
      <c r="S2390">
        <v>160.35</v>
      </c>
      <c r="T2390">
        <v>1</v>
      </c>
      <c r="U2390">
        <v>500</v>
      </c>
      <c r="V2390">
        <v>500</v>
      </c>
      <c r="W2390" t="s">
        <v>972</v>
      </c>
      <c r="X2390" t="s">
        <v>30</v>
      </c>
      <c r="Y2390" s="6">
        <f t="shared" si="155"/>
        <v>660.35</v>
      </c>
      <c r="Z2390" s="6">
        <f t="shared" si="156"/>
        <v>160.35</v>
      </c>
      <c r="AA2390" s="6">
        <f t="shared" si="157"/>
        <v>500</v>
      </c>
      <c r="AD2390" s="50">
        <f>Raw[[#This Row],[Net Contractor Cost after rebate]]+Raw[[#This Row],[TotalIncentive]]</f>
        <v>500</v>
      </c>
      <c r="AH2390" s="69">
        <f>Raw[[#This Row],[Contractor Markup]]/Raw[[#This Row],[RegularPrice]]</f>
        <v>0</v>
      </c>
    </row>
    <row r="2391" spans="1:34" hidden="1" x14ac:dyDescent="0.25">
      <c r="A2391">
        <v>51730</v>
      </c>
      <c r="B2391" t="s">
        <v>2496</v>
      </c>
      <c r="C2391">
        <v>27</v>
      </c>
      <c r="F2391" t="s">
        <v>2592</v>
      </c>
      <c r="G2391" t="s">
        <v>2577</v>
      </c>
      <c r="H2391" t="s">
        <v>3136</v>
      </c>
      <c r="I2391" t="s">
        <v>3136</v>
      </c>
      <c r="L2391">
        <v>19</v>
      </c>
      <c r="M2391">
        <f t="shared" si="154"/>
        <v>19</v>
      </c>
      <c r="N2391">
        <v>11</v>
      </c>
      <c r="O2391">
        <v>10</v>
      </c>
      <c r="P2391" s="46" t="s">
        <v>27</v>
      </c>
      <c r="Q2391" t="s">
        <v>28</v>
      </c>
      <c r="R2391">
        <v>871</v>
      </c>
      <c r="S2391">
        <v>-29</v>
      </c>
      <c r="T2391">
        <v>1.5</v>
      </c>
      <c r="U2391">
        <v>600</v>
      </c>
      <c r="V2391">
        <v>900</v>
      </c>
      <c r="W2391" t="s">
        <v>1990</v>
      </c>
      <c r="X2391" t="s">
        <v>30</v>
      </c>
      <c r="Y2391" s="6">
        <f t="shared" si="155"/>
        <v>580.66666666666663</v>
      </c>
      <c r="Z2391" s="6">
        <f t="shared" si="156"/>
        <v>-19.333333333333332</v>
      </c>
      <c r="AA2391" s="6">
        <f t="shared" si="157"/>
        <v>600</v>
      </c>
      <c r="AD2391" s="50">
        <f>Raw[[#This Row],[Net Contractor Cost after rebate]]+Raw[[#This Row],[TotalIncentive]]</f>
        <v>900</v>
      </c>
      <c r="AH2391" s="69">
        <f>Raw[[#This Row],[Contractor Markup]]/Raw[[#This Row],[RegularPrice]]</f>
        <v>0</v>
      </c>
    </row>
    <row r="2392" spans="1:34" hidden="1" x14ac:dyDescent="0.25">
      <c r="A2392">
        <v>51730</v>
      </c>
      <c r="B2392" t="s">
        <v>2496</v>
      </c>
      <c r="C2392">
        <v>28</v>
      </c>
      <c r="F2392" t="s">
        <v>2593</v>
      </c>
      <c r="G2392" t="s">
        <v>2577</v>
      </c>
      <c r="H2392" t="s">
        <v>3136</v>
      </c>
      <c r="I2392" t="s">
        <v>3136</v>
      </c>
      <c r="L2392">
        <v>18</v>
      </c>
      <c r="M2392">
        <f t="shared" si="154"/>
        <v>18</v>
      </c>
      <c r="N2392">
        <v>11</v>
      </c>
      <c r="O2392">
        <v>9.5</v>
      </c>
      <c r="P2392" s="46" t="s">
        <v>27</v>
      </c>
      <c r="Q2392" t="s">
        <v>65</v>
      </c>
      <c r="R2392">
        <v>624.74</v>
      </c>
      <c r="S2392">
        <v>249.74</v>
      </c>
      <c r="T2392">
        <v>0.75</v>
      </c>
      <c r="U2392">
        <v>500</v>
      </c>
      <c r="V2392">
        <v>375</v>
      </c>
      <c r="W2392" t="s">
        <v>123</v>
      </c>
      <c r="X2392" t="s">
        <v>30</v>
      </c>
      <c r="Y2392" s="6">
        <f t="shared" si="155"/>
        <v>832.98666666666668</v>
      </c>
      <c r="Z2392" s="6">
        <f t="shared" si="156"/>
        <v>332.98666666666668</v>
      </c>
      <c r="AA2392" s="6">
        <f t="shared" si="157"/>
        <v>500</v>
      </c>
      <c r="AD2392" s="50">
        <f>Raw[[#This Row],[Net Contractor Cost after rebate]]+Raw[[#This Row],[TotalIncentive]]</f>
        <v>375</v>
      </c>
      <c r="AH2392" s="69">
        <f>Raw[[#This Row],[Contractor Markup]]/Raw[[#This Row],[RegularPrice]]</f>
        <v>0</v>
      </c>
    </row>
    <row r="2393" spans="1:34" hidden="1" x14ac:dyDescent="0.25">
      <c r="A2393">
        <v>51730</v>
      </c>
      <c r="B2393" t="s">
        <v>2496</v>
      </c>
      <c r="C2393">
        <v>29</v>
      </c>
      <c r="F2393" t="s">
        <v>2594</v>
      </c>
      <c r="G2393" t="s">
        <v>2577</v>
      </c>
      <c r="H2393" t="s">
        <v>3136</v>
      </c>
      <c r="I2393" t="s">
        <v>3136</v>
      </c>
      <c r="L2393">
        <v>17</v>
      </c>
      <c r="M2393">
        <f t="shared" si="154"/>
        <v>17</v>
      </c>
      <c r="N2393">
        <v>9.5</v>
      </c>
      <c r="O2393">
        <v>9.5</v>
      </c>
      <c r="P2393" s="46" t="s">
        <v>27</v>
      </c>
      <c r="Q2393" t="s">
        <v>65</v>
      </c>
      <c r="R2393">
        <v>1103</v>
      </c>
      <c r="S2393">
        <v>103</v>
      </c>
      <c r="T2393">
        <v>2</v>
      </c>
      <c r="U2393">
        <v>500</v>
      </c>
      <c r="V2393">
        <v>1000</v>
      </c>
      <c r="W2393" t="s">
        <v>771</v>
      </c>
      <c r="X2393" t="s">
        <v>30</v>
      </c>
      <c r="Y2393" s="6">
        <f t="shared" si="155"/>
        <v>551.5</v>
      </c>
      <c r="Z2393" s="6">
        <f t="shared" si="156"/>
        <v>51.5</v>
      </c>
      <c r="AA2393" s="6">
        <f t="shared" si="157"/>
        <v>500</v>
      </c>
      <c r="AD2393" s="50">
        <f>Raw[[#This Row],[Net Contractor Cost after rebate]]+Raw[[#This Row],[TotalIncentive]]</f>
        <v>1000</v>
      </c>
      <c r="AH2393" s="69">
        <f>Raw[[#This Row],[Contractor Markup]]/Raw[[#This Row],[RegularPrice]]</f>
        <v>0</v>
      </c>
    </row>
    <row r="2394" spans="1:34" hidden="1" x14ac:dyDescent="0.25">
      <c r="A2394">
        <v>51730</v>
      </c>
      <c r="B2394" t="s">
        <v>2496</v>
      </c>
      <c r="C2394">
        <v>30</v>
      </c>
      <c r="F2394" t="s">
        <v>2595</v>
      </c>
      <c r="G2394" t="s">
        <v>2577</v>
      </c>
      <c r="H2394" t="s">
        <v>3136</v>
      </c>
      <c r="I2394" t="s">
        <v>3136</v>
      </c>
      <c r="L2394">
        <v>16.5</v>
      </c>
      <c r="M2394">
        <f t="shared" si="154"/>
        <v>17</v>
      </c>
      <c r="N2394">
        <v>9</v>
      </c>
      <c r="O2394">
        <v>11.5</v>
      </c>
      <c r="P2394" s="46" t="s">
        <v>27</v>
      </c>
      <c r="Q2394" t="s">
        <v>40</v>
      </c>
      <c r="R2394">
        <v>3210</v>
      </c>
      <c r="S2394">
        <v>2010</v>
      </c>
      <c r="T2394">
        <v>3</v>
      </c>
      <c r="U2394">
        <v>400</v>
      </c>
      <c r="V2394">
        <v>1200</v>
      </c>
      <c r="W2394" t="s">
        <v>117</v>
      </c>
      <c r="X2394" t="s">
        <v>30</v>
      </c>
      <c r="Y2394" s="6">
        <f t="shared" si="155"/>
        <v>1070</v>
      </c>
      <c r="Z2394" s="6">
        <f t="shared" si="156"/>
        <v>670</v>
      </c>
      <c r="AA2394" s="6">
        <f t="shared" si="157"/>
        <v>400</v>
      </c>
      <c r="AD2394" s="50">
        <f>Raw[[#This Row],[Net Contractor Cost after rebate]]+Raw[[#This Row],[TotalIncentive]]</f>
        <v>1200</v>
      </c>
      <c r="AH2394" s="69">
        <f>Raw[[#This Row],[Contractor Markup]]/Raw[[#This Row],[RegularPrice]]</f>
        <v>0</v>
      </c>
    </row>
    <row r="2395" spans="1:34" hidden="1" x14ac:dyDescent="0.25">
      <c r="A2395">
        <v>51730</v>
      </c>
      <c r="B2395" t="s">
        <v>2496</v>
      </c>
      <c r="C2395">
        <v>31</v>
      </c>
      <c r="F2395" t="s">
        <v>2596</v>
      </c>
      <c r="G2395" t="s">
        <v>2577</v>
      </c>
      <c r="H2395" t="s">
        <v>3136</v>
      </c>
      <c r="I2395" t="s">
        <v>3136</v>
      </c>
      <c r="L2395">
        <v>38</v>
      </c>
      <c r="M2395">
        <f t="shared" si="154"/>
        <v>38</v>
      </c>
      <c r="N2395">
        <v>16.5</v>
      </c>
      <c r="O2395">
        <v>15</v>
      </c>
      <c r="P2395" s="46" t="s">
        <v>27</v>
      </c>
      <c r="Q2395" t="s">
        <v>28</v>
      </c>
      <c r="R2395">
        <v>1401.62</v>
      </c>
      <c r="S2395">
        <v>951.62</v>
      </c>
      <c r="T2395">
        <v>0.75</v>
      </c>
      <c r="U2395">
        <v>600</v>
      </c>
      <c r="V2395">
        <v>450</v>
      </c>
      <c r="W2395" t="s">
        <v>1822</v>
      </c>
      <c r="X2395" t="s">
        <v>30</v>
      </c>
      <c r="Y2395" s="6">
        <f t="shared" si="155"/>
        <v>1868.8266666666666</v>
      </c>
      <c r="Z2395" s="6">
        <f t="shared" si="156"/>
        <v>1268.8266666666666</v>
      </c>
      <c r="AA2395" s="6">
        <f t="shared" si="157"/>
        <v>600</v>
      </c>
      <c r="AD2395" s="50">
        <f>Raw[[#This Row],[Net Contractor Cost after rebate]]+Raw[[#This Row],[TotalIncentive]]</f>
        <v>450</v>
      </c>
      <c r="AH2395" s="69">
        <f>Raw[[#This Row],[Contractor Markup]]/Raw[[#This Row],[RegularPrice]]</f>
        <v>0</v>
      </c>
    </row>
    <row r="2396" spans="1:34" hidden="1" x14ac:dyDescent="0.25">
      <c r="A2396">
        <v>51730</v>
      </c>
      <c r="B2396" t="s">
        <v>2496</v>
      </c>
      <c r="C2396">
        <v>32</v>
      </c>
      <c r="F2396" t="s">
        <v>2597</v>
      </c>
      <c r="G2396" t="s">
        <v>2577</v>
      </c>
      <c r="H2396" t="s">
        <v>3136</v>
      </c>
      <c r="I2396" t="s">
        <v>3136</v>
      </c>
      <c r="L2396">
        <v>18</v>
      </c>
      <c r="M2396">
        <f t="shared" si="154"/>
        <v>18</v>
      </c>
      <c r="N2396">
        <v>10.050000000000001</v>
      </c>
      <c r="O2396">
        <v>9</v>
      </c>
      <c r="P2396" s="46" t="s">
        <v>27</v>
      </c>
      <c r="Q2396" t="s">
        <v>40</v>
      </c>
      <c r="R2396">
        <v>714</v>
      </c>
      <c r="S2396">
        <v>314</v>
      </c>
      <c r="T2396">
        <v>1</v>
      </c>
      <c r="U2396">
        <v>400</v>
      </c>
      <c r="V2396">
        <v>400</v>
      </c>
      <c r="W2396" t="s">
        <v>112</v>
      </c>
      <c r="X2396" t="s">
        <v>30</v>
      </c>
      <c r="Y2396" s="6">
        <f t="shared" si="155"/>
        <v>714</v>
      </c>
      <c r="Z2396" s="6">
        <f t="shared" si="156"/>
        <v>314</v>
      </c>
      <c r="AA2396" s="6">
        <f t="shared" si="157"/>
        <v>400</v>
      </c>
      <c r="AD2396" s="50">
        <f>Raw[[#This Row],[Net Contractor Cost after rebate]]+Raw[[#This Row],[TotalIncentive]]</f>
        <v>400</v>
      </c>
      <c r="AH2396" s="69">
        <f>Raw[[#This Row],[Contractor Markup]]/Raw[[#This Row],[RegularPrice]]</f>
        <v>0</v>
      </c>
    </row>
    <row r="2397" spans="1:34" hidden="1" x14ac:dyDescent="0.25">
      <c r="A2397">
        <v>51730</v>
      </c>
      <c r="B2397" t="s">
        <v>2496</v>
      </c>
      <c r="C2397">
        <v>33</v>
      </c>
      <c r="F2397" t="s">
        <v>2598</v>
      </c>
      <c r="G2397" t="s">
        <v>2577</v>
      </c>
      <c r="H2397" t="s">
        <v>3136</v>
      </c>
      <c r="I2397" t="s">
        <v>3136</v>
      </c>
      <c r="L2397">
        <v>18</v>
      </c>
      <c r="M2397">
        <f t="shared" si="154"/>
        <v>18</v>
      </c>
      <c r="N2397">
        <v>10.95</v>
      </c>
      <c r="O2397">
        <v>10</v>
      </c>
      <c r="P2397" s="46" t="s">
        <v>27</v>
      </c>
      <c r="Q2397" t="s">
        <v>28</v>
      </c>
      <c r="R2397">
        <v>1257.04</v>
      </c>
      <c r="S2397">
        <v>159.04</v>
      </c>
      <c r="T2397">
        <v>1.83</v>
      </c>
      <c r="U2397">
        <v>600</v>
      </c>
      <c r="V2397">
        <v>1098</v>
      </c>
      <c r="W2397" t="s">
        <v>641</v>
      </c>
      <c r="X2397" t="s">
        <v>30</v>
      </c>
      <c r="Y2397" s="6">
        <f t="shared" si="155"/>
        <v>686.90710382513657</v>
      </c>
      <c r="Z2397" s="6">
        <f t="shared" si="156"/>
        <v>86.907103825136602</v>
      </c>
      <c r="AA2397" s="6">
        <f t="shared" si="157"/>
        <v>600</v>
      </c>
      <c r="AD2397" s="50">
        <f>Raw[[#This Row],[Net Contractor Cost after rebate]]+Raw[[#This Row],[TotalIncentive]]</f>
        <v>1098</v>
      </c>
      <c r="AH2397" s="69">
        <f>Raw[[#This Row],[Contractor Markup]]/Raw[[#This Row],[RegularPrice]]</f>
        <v>0</v>
      </c>
    </row>
    <row r="2398" spans="1:34" hidden="1" x14ac:dyDescent="0.25">
      <c r="A2398">
        <v>51730</v>
      </c>
      <c r="B2398" t="s">
        <v>2496</v>
      </c>
      <c r="C2398">
        <v>34</v>
      </c>
      <c r="F2398" t="s">
        <v>2599</v>
      </c>
      <c r="G2398" t="s">
        <v>2577</v>
      </c>
      <c r="H2398" t="s">
        <v>3136</v>
      </c>
      <c r="I2398" t="s">
        <v>3136</v>
      </c>
      <c r="L2398">
        <v>18</v>
      </c>
      <c r="M2398">
        <f t="shared" si="154"/>
        <v>18</v>
      </c>
      <c r="N2398">
        <v>9.1999999999999993</v>
      </c>
      <c r="O2398">
        <v>9</v>
      </c>
      <c r="P2398" s="46" t="s">
        <v>27</v>
      </c>
      <c r="Q2398" t="s">
        <v>40</v>
      </c>
      <c r="R2398">
        <v>2057.65</v>
      </c>
      <c r="S2398">
        <v>937.65</v>
      </c>
      <c r="T2398">
        <v>2.8</v>
      </c>
      <c r="U2398">
        <v>400</v>
      </c>
      <c r="V2398">
        <v>1120</v>
      </c>
      <c r="W2398" t="s">
        <v>2600</v>
      </c>
      <c r="X2398" t="s">
        <v>30</v>
      </c>
      <c r="Y2398" s="6">
        <f t="shared" si="155"/>
        <v>734.87500000000011</v>
      </c>
      <c r="Z2398" s="6">
        <f t="shared" si="156"/>
        <v>334.875</v>
      </c>
      <c r="AA2398" s="6">
        <f t="shared" si="157"/>
        <v>400.00000000000011</v>
      </c>
      <c r="AD2398" s="50">
        <f>Raw[[#This Row],[Net Contractor Cost after rebate]]+Raw[[#This Row],[TotalIncentive]]</f>
        <v>1120</v>
      </c>
      <c r="AH2398" s="69">
        <f>Raw[[#This Row],[Contractor Markup]]/Raw[[#This Row],[RegularPrice]]</f>
        <v>0</v>
      </c>
    </row>
    <row r="2399" spans="1:34" hidden="1" x14ac:dyDescent="0.25">
      <c r="A2399">
        <v>51730</v>
      </c>
      <c r="B2399" t="s">
        <v>2496</v>
      </c>
      <c r="C2399">
        <v>35</v>
      </c>
      <c r="F2399" t="s">
        <v>2601</v>
      </c>
      <c r="G2399" t="s">
        <v>2577</v>
      </c>
      <c r="H2399" t="s">
        <v>3136</v>
      </c>
      <c r="I2399" t="s">
        <v>3136</v>
      </c>
      <c r="L2399">
        <v>21</v>
      </c>
      <c r="M2399">
        <f t="shared" si="154"/>
        <v>21</v>
      </c>
      <c r="N2399">
        <v>12.5</v>
      </c>
      <c r="O2399">
        <v>11</v>
      </c>
      <c r="P2399" s="46" t="s">
        <v>27</v>
      </c>
      <c r="Q2399" t="s">
        <v>28</v>
      </c>
      <c r="R2399">
        <v>1367</v>
      </c>
      <c r="S2399">
        <v>167</v>
      </c>
      <c r="T2399">
        <v>2</v>
      </c>
      <c r="U2399">
        <v>600</v>
      </c>
      <c r="V2399">
        <v>1200</v>
      </c>
      <c r="W2399" t="s">
        <v>1214</v>
      </c>
      <c r="X2399" t="s">
        <v>30</v>
      </c>
      <c r="Y2399" s="6">
        <f t="shared" si="155"/>
        <v>683.5</v>
      </c>
      <c r="Z2399" s="6">
        <f t="shared" si="156"/>
        <v>83.5</v>
      </c>
      <c r="AA2399" s="6">
        <f t="shared" si="157"/>
        <v>600</v>
      </c>
      <c r="AD2399" s="50">
        <f>Raw[[#This Row],[Net Contractor Cost after rebate]]+Raw[[#This Row],[TotalIncentive]]</f>
        <v>1200</v>
      </c>
      <c r="AH2399" s="69">
        <f>Raw[[#This Row],[Contractor Markup]]/Raw[[#This Row],[RegularPrice]]</f>
        <v>0</v>
      </c>
    </row>
    <row r="2400" spans="1:34" hidden="1" x14ac:dyDescent="0.25">
      <c r="A2400">
        <v>51730</v>
      </c>
      <c r="B2400" t="s">
        <v>2496</v>
      </c>
      <c r="C2400">
        <v>36</v>
      </c>
      <c r="F2400" t="s">
        <v>2601</v>
      </c>
      <c r="G2400" t="s">
        <v>2577</v>
      </c>
      <c r="H2400" t="s">
        <v>3136</v>
      </c>
      <c r="I2400" t="s">
        <v>3136</v>
      </c>
      <c r="L2400">
        <v>21</v>
      </c>
      <c r="M2400">
        <f t="shared" si="154"/>
        <v>21</v>
      </c>
      <c r="N2400">
        <v>12.5</v>
      </c>
      <c r="O2400">
        <v>11</v>
      </c>
      <c r="P2400" s="46" t="s">
        <v>27</v>
      </c>
      <c r="Q2400" t="s">
        <v>28</v>
      </c>
      <c r="R2400">
        <v>1367</v>
      </c>
      <c r="S2400">
        <v>167</v>
      </c>
      <c r="T2400">
        <v>2</v>
      </c>
      <c r="U2400">
        <v>600</v>
      </c>
      <c r="V2400">
        <v>1200</v>
      </c>
      <c r="W2400" t="s">
        <v>1214</v>
      </c>
      <c r="X2400" t="s">
        <v>30</v>
      </c>
      <c r="Y2400" s="6">
        <f t="shared" si="155"/>
        <v>683.5</v>
      </c>
      <c r="Z2400" s="6">
        <f t="shared" si="156"/>
        <v>83.5</v>
      </c>
      <c r="AA2400" s="6">
        <f t="shared" si="157"/>
        <v>600</v>
      </c>
      <c r="AD2400" s="50">
        <f>Raw[[#This Row],[Net Contractor Cost after rebate]]+Raw[[#This Row],[TotalIncentive]]</f>
        <v>1200</v>
      </c>
      <c r="AH2400" s="69">
        <f>Raw[[#This Row],[Contractor Markup]]/Raw[[#This Row],[RegularPrice]]</f>
        <v>0</v>
      </c>
    </row>
    <row r="2401" spans="1:34" hidden="1" x14ac:dyDescent="0.25">
      <c r="A2401">
        <v>51730</v>
      </c>
      <c r="B2401" t="s">
        <v>2496</v>
      </c>
      <c r="C2401">
        <v>37</v>
      </c>
      <c r="F2401" t="s">
        <v>2602</v>
      </c>
      <c r="G2401" t="s">
        <v>2577</v>
      </c>
      <c r="H2401" t="s">
        <v>3136</v>
      </c>
      <c r="I2401" t="s">
        <v>3136</v>
      </c>
      <c r="L2401">
        <v>21</v>
      </c>
      <c r="M2401">
        <f t="shared" si="154"/>
        <v>21</v>
      </c>
      <c r="N2401">
        <v>12.5</v>
      </c>
      <c r="O2401">
        <v>11.5</v>
      </c>
      <c r="P2401" s="46" t="s">
        <v>27</v>
      </c>
      <c r="Q2401" t="s">
        <v>28</v>
      </c>
      <c r="R2401">
        <v>2245</v>
      </c>
      <c r="S2401">
        <v>829</v>
      </c>
      <c r="T2401">
        <v>2.36</v>
      </c>
      <c r="U2401">
        <v>600</v>
      </c>
      <c r="V2401">
        <v>1416</v>
      </c>
      <c r="W2401" t="s">
        <v>272</v>
      </c>
      <c r="X2401" t="s">
        <v>30</v>
      </c>
      <c r="Y2401" s="6">
        <f t="shared" si="155"/>
        <v>951.27118644067798</v>
      </c>
      <c r="Z2401" s="6">
        <f t="shared" si="156"/>
        <v>351.27118644067798</v>
      </c>
      <c r="AA2401" s="6">
        <f t="shared" si="157"/>
        <v>600</v>
      </c>
      <c r="AD2401" s="50">
        <f>Raw[[#This Row],[Net Contractor Cost after rebate]]+Raw[[#This Row],[TotalIncentive]]</f>
        <v>1416</v>
      </c>
      <c r="AH2401" s="69">
        <f>Raw[[#This Row],[Contractor Markup]]/Raw[[#This Row],[RegularPrice]]</f>
        <v>0</v>
      </c>
    </row>
    <row r="2402" spans="1:34" hidden="1" x14ac:dyDescent="0.25">
      <c r="A2402">
        <v>51730</v>
      </c>
      <c r="B2402" t="s">
        <v>2496</v>
      </c>
      <c r="C2402">
        <v>1</v>
      </c>
      <c r="F2402" t="s">
        <v>2603</v>
      </c>
      <c r="G2402" t="s">
        <v>2554</v>
      </c>
      <c r="H2402" t="s">
        <v>3136</v>
      </c>
      <c r="I2402" t="s">
        <v>3136</v>
      </c>
      <c r="L2402">
        <v>19</v>
      </c>
      <c r="M2402">
        <f t="shared" si="154"/>
        <v>19</v>
      </c>
      <c r="N2402">
        <v>11</v>
      </c>
      <c r="O2402">
        <v>10</v>
      </c>
      <c r="P2402" s="46" t="s">
        <v>27</v>
      </c>
      <c r="Q2402" t="s">
        <v>28</v>
      </c>
      <c r="R2402">
        <v>871</v>
      </c>
      <c r="S2402">
        <v>-29</v>
      </c>
      <c r="T2402">
        <v>1.5</v>
      </c>
      <c r="U2402">
        <v>600</v>
      </c>
      <c r="V2402">
        <v>900</v>
      </c>
      <c r="W2402" t="s">
        <v>212</v>
      </c>
      <c r="X2402" t="s">
        <v>30</v>
      </c>
      <c r="Y2402" s="6">
        <f t="shared" si="155"/>
        <v>580.66666666666663</v>
      </c>
      <c r="Z2402" s="6">
        <f t="shared" si="156"/>
        <v>-19.333333333333332</v>
      </c>
      <c r="AA2402" s="6">
        <f t="shared" si="157"/>
        <v>600</v>
      </c>
      <c r="AD2402" s="50">
        <f>Raw[[#This Row],[Net Contractor Cost after rebate]]+Raw[[#This Row],[TotalIncentive]]</f>
        <v>900</v>
      </c>
      <c r="AH2402" s="69">
        <f>Raw[[#This Row],[Contractor Markup]]/Raw[[#This Row],[RegularPrice]]</f>
        <v>0</v>
      </c>
    </row>
    <row r="2403" spans="1:34" hidden="1" x14ac:dyDescent="0.25">
      <c r="A2403">
        <v>51730</v>
      </c>
      <c r="B2403" t="s">
        <v>2496</v>
      </c>
      <c r="C2403">
        <v>2</v>
      </c>
      <c r="F2403" t="s">
        <v>2604</v>
      </c>
      <c r="G2403" t="s">
        <v>2554</v>
      </c>
      <c r="H2403" t="s">
        <v>3136</v>
      </c>
      <c r="I2403" t="s">
        <v>3136</v>
      </c>
      <c r="L2403">
        <v>19</v>
      </c>
      <c r="M2403">
        <f t="shared" si="154"/>
        <v>19</v>
      </c>
      <c r="N2403">
        <v>11</v>
      </c>
      <c r="O2403">
        <v>10</v>
      </c>
      <c r="P2403" s="46" t="s">
        <v>27</v>
      </c>
      <c r="Q2403" t="s">
        <v>28</v>
      </c>
      <c r="R2403">
        <v>871</v>
      </c>
      <c r="S2403">
        <v>-29</v>
      </c>
      <c r="T2403">
        <v>1.5</v>
      </c>
      <c r="U2403">
        <v>600</v>
      </c>
      <c r="V2403">
        <v>900</v>
      </c>
      <c r="W2403" t="s">
        <v>294</v>
      </c>
      <c r="X2403" t="s">
        <v>30</v>
      </c>
      <c r="Y2403" s="6">
        <f t="shared" si="155"/>
        <v>580.66666666666663</v>
      </c>
      <c r="Z2403" s="6">
        <f t="shared" si="156"/>
        <v>-19.333333333333332</v>
      </c>
      <c r="AA2403" s="6">
        <f t="shared" si="157"/>
        <v>600</v>
      </c>
      <c r="AD2403" s="50">
        <f>Raw[[#This Row],[Net Contractor Cost after rebate]]+Raw[[#This Row],[TotalIncentive]]</f>
        <v>900</v>
      </c>
      <c r="AH2403" s="69">
        <f>Raw[[#This Row],[Contractor Markup]]/Raw[[#This Row],[RegularPrice]]</f>
        <v>0</v>
      </c>
    </row>
    <row r="2404" spans="1:34" hidden="1" x14ac:dyDescent="0.25">
      <c r="A2404">
        <v>51730</v>
      </c>
      <c r="B2404" t="s">
        <v>2496</v>
      </c>
      <c r="C2404">
        <v>3</v>
      </c>
      <c r="F2404" t="s">
        <v>2605</v>
      </c>
      <c r="G2404" t="s">
        <v>2554</v>
      </c>
      <c r="H2404" t="s">
        <v>3136</v>
      </c>
      <c r="I2404" t="s">
        <v>3136</v>
      </c>
      <c r="L2404">
        <v>19</v>
      </c>
      <c r="M2404">
        <f t="shared" si="154"/>
        <v>19</v>
      </c>
      <c r="N2404">
        <v>11</v>
      </c>
      <c r="O2404">
        <v>10</v>
      </c>
      <c r="P2404" s="46" t="s">
        <v>27</v>
      </c>
      <c r="Q2404" t="s">
        <v>28</v>
      </c>
      <c r="R2404">
        <v>871</v>
      </c>
      <c r="S2404">
        <v>-29</v>
      </c>
      <c r="T2404">
        <v>1.5</v>
      </c>
      <c r="U2404">
        <v>600</v>
      </c>
      <c r="V2404">
        <v>900</v>
      </c>
      <c r="W2404" t="s">
        <v>1424</v>
      </c>
      <c r="X2404" t="s">
        <v>30</v>
      </c>
      <c r="Y2404" s="6">
        <f t="shared" si="155"/>
        <v>580.66666666666663</v>
      </c>
      <c r="Z2404" s="6">
        <f t="shared" si="156"/>
        <v>-19.333333333333332</v>
      </c>
      <c r="AA2404" s="6">
        <f t="shared" si="157"/>
        <v>600</v>
      </c>
      <c r="AD2404" s="50">
        <f>Raw[[#This Row],[Net Contractor Cost after rebate]]+Raw[[#This Row],[TotalIncentive]]</f>
        <v>900</v>
      </c>
      <c r="AH2404" s="69">
        <f>Raw[[#This Row],[Contractor Markup]]/Raw[[#This Row],[RegularPrice]]</f>
        <v>0</v>
      </c>
    </row>
    <row r="2405" spans="1:34" hidden="1" x14ac:dyDescent="0.25">
      <c r="A2405">
        <v>51730</v>
      </c>
      <c r="B2405" t="s">
        <v>2496</v>
      </c>
      <c r="C2405">
        <v>4</v>
      </c>
      <c r="F2405" t="s">
        <v>2606</v>
      </c>
      <c r="G2405" t="s">
        <v>2554</v>
      </c>
      <c r="H2405" t="s">
        <v>3136</v>
      </c>
      <c r="I2405" t="s">
        <v>3136</v>
      </c>
      <c r="L2405">
        <v>19</v>
      </c>
      <c r="M2405">
        <f t="shared" si="154"/>
        <v>19</v>
      </c>
      <c r="N2405">
        <v>11</v>
      </c>
      <c r="O2405">
        <v>10</v>
      </c>
      <c r="P2405" s="46" t="s">
        <v>27</v>
      </c>
      <c r="Q2405" t="s">
        <v>28</v>
      </c>
      <c r="R2405">
        <v>871</v>
      </c>
      <c r="S2405">
        <v>-29</v>
      </c>
      <c r="T2405">
        <v>1.5</v>
      </c>
      <c r="U2405">
        <v>600</v>
      </c>
      <c r="V2405">
        <v>900</v>
      </c>
      <c r="W2405" t="s">
        <v>212</v>
      </c>
      <c r="X2405" t="s">
        <v>30</v>
      </c>
      <c r="Y2405" s="6">
        <f t="shared" si="155"/>
        <v>580.66666666666663</v>
      </c>
      <c r="Z2405" s="6">
        <f t="shared" si="156"/>
        <v>-19.333333333333332</v>
      </c>
      <c r="AA2405" s="6">
        <f t="shared" si="157"/>
        <v>600</v>
      </c>
      <c r="AD2405" s="50">
        <f>Raw[[#This Row],[Net Contractor Cost after rebate]]+Raw[[#This Row],[TotalIncentive]]</f>
        <v>900</v>
      </c>
      <c r="AH2405" s="69">
        <f>Raw[[#This Row],[Contractor Markup]]/Raw[[#This Row],[RegularPrice]]</f>
        <v>0</v>
      </c>
    </row>
    <row r="2406" spans="1:34" hidden="1" x14ac:dyDescent="0.25">
      <c r="A2406">
        <v>51730</v>
      </c>
      <c r="B2406" t="s">
        <v>2496</v>
      </c>
      <c r="C2406">
        <v>5</v>
      </c>
      <c r="F2406" t="s">
        <v>2607</v>
      </c>
      <c r="G2406" t="s">
        <v>2554</v>
      </c>
      <c r="H2406" t="s">
        <v>3136</v>
      </c>
      <c r="I2406" t="s">
        <v>3136</v>
      </c>
      <c r="L2406">
        <v>19</v>
      </c>
      <c r="M2406">
        <f t="shared" si="154"/>
        <v>19</v>
      </c>
      <c r="N2406">
        <v>11</v>
      </c>
      <c r="O2406">
        <v>10</v>
      </c>
      <c r="P2406" s="46" t="s">
        <v>27</v>
      </c>
      <c r="Q2406" t="s">
        <v>28</v>
      </c>
      <c r="R2406">
        <v>871</v>
      </c>
      <c r="S2406">
        <v>-29</v>
      </c>
      <c r="T2406">
        <v>1.5</v>
      </c>
      <c r="U2406">
        <v>600</v>
      </c>
      <c r="V2406">
        <v>900</v>
      </c>
      <c r="W2406" t="s">
        <v>212</v>
      </c>
      <c r="X2406" t="s">
        <v>30</v>
      </c>
      <c r="Y2406" s="6">
        <f t="shared" si="155"/>
        <v>580.66666666666663</v>
      </c>
      <c r="Z2406" s="6">
        <f t="shared" si="156"/>
        <v>-19.333333333333332</v>
      </c>
      <c r="AA2406" s="6">
        <f t="shared" si="157"/>
        <v>600</v>
      </c>
      <c r="AD2406" s="50">
        <f>Raw[[#This Row],[Net Contractor Cost after rebate]]+Raw[[#This Row],[TotalIncentive]]</f>
        <v>900</v>
      </c>
      <c r="AH2406" s="69">
        <f>Raw[[#This Row],[Contractor Markup]]/Raw[[#This Row],[RegularPrice]]</f>
        <v>0</v>
      </c>
    </row>
    <row r="2407" spans="1:34" hidden="1" x14ac:dyDescent="0.25">
      <c r="A2407">
        <v>51730</v>
      </c>
      <c r="B2407" t="s">
        <v>2496</v>
      </c>
      <c r="C2407">
        <v>6</v>
      </c>
      <c r="F2407" t="s">
        <v>2608</v>
      </c>
      <c r="G2407" t="s">
        <v>2554</v>
      </c>
      <c r="H2407" t="s">
        <v>3136</v>
      </c>
      <c r="I2407" t="s">
        <v>3136</v>
      </c>
      <c r="L2407">
        <v>17</v>
      </c>
      <c r="M2407">
        <f t="shared" si="154"/>
        <v>17</v>
      </c>
      <c r="N2407">
        <v>9.5</v>
      </c>
      <c r="O2407">
        <v>9.5</v>
      </c>
      <c r="P2407" s="46" t="s">
        <v>27</v>
      </c>
      <c r="Q2407" t="s">
        <v>65</v>
      </c>
      <c r="R2407">
        <v>1190.1400000000001</v>
      </c>
      <c r="S2407">
        <v>190.14</v>
      </c>
      <c r="T2407">
        <v>2</v>
      </c>
      <c r="U2407">
        <v>500</v>
      </c>
      <c r="V2407">
        <v>1000</v>
      </c>
      <c r="W2407" t="s">
        <v>2387</v>
      </c>
      <c r="X2407" t="s">
        <v>30</v>
      </c>
      <c r="Y2407" s="6">
        <f t="shared" si="155"/>
        <v>595.07000000000005</v>
      </c>
      <c r="Z2407" s="6">
        <f t="shared" si="156"/>
        <v>95.07</v>
      </c>
      <c r="AA2407" s="6">
        <f t="shared" si="157"/>
        <v>500.00000000000006</v>
      </c>
      <c r="AD2407" s="50">
        <f>Raw[[#This Row],[Net Contractor Cost after rebate]]+Raw[[#This Row],[TotalIncentive]]</f>
        <v>1000</v>
      </c>
      <c r="AH2407" s="69">
        <f>Raw[[#This Row],[Contractor Markup]]/Raw[[#This Row],[RegularPrice]]</f>
        <v>0</v>
      </c>
    </row>
    <row r="2408" spans="1:34" hidden="1" x14ac:dyDescent="0.25">
      <c r="A2408">
        <v>51730</v>
      </c>
      <c r="B2408" t="s">
        <v>2496</v>
      </c>
      <c r="C2408">
        <v>7</v>
      </c>
      <c r="F2408" t="s">
        <v>2609</v>
      </c>
      <c r="G2408" t="s">
        <v>2554</v>
      </c>
      <c r="H2408" t="s">
        <v>3136</v>
      </c>
      <c r="I2408" t="s">
        <v>3136</v>
      </c>
      <c r="L2408">
        <v>17</v>
      </c>
      <c r="M2408">
        <f t="shared" si="154"/>
        <v>17</v>
      </c>
      <c r="N2408">
        <v>9.5</v>
      </c>
      <c r="O2408">
        <v>9.5</v>
      </c>
      <c r="P2408" s="46" t="s">
        <v>27</v>
      </c>
      <c r="Q2408" t="s">
        <v>65</v>
      </c>
      <c r="R2408">
        <v>1190.1400000000001</v>
      </c>
      <c r="S2408">
        <v>190.14</v>
      </c>
      <c r="T2408">
        <v>2</v>
      </c>
      <c r="U2408">
        <v>500</v>
      </c>
      <c r="V2408">
        <v>1000</v>
      </c>
      <c r="W2408" t="s">
        <v>342</v>
      </c>
      <c r="X2408" t="s">
        <v>30</v>
      </c>
      <c r="Y2408" s="6">
        <f t="shared" si="155"/>
        <v>595.07000000000005</v>
      </c>
      <c r="Z2408" s="6">
        <f t="shared" si="156"/>
        <v>95.07</v>
      </c>
      <c r="AA2408" s="6">
        <f t="shared" si="157"/>
        <v>500.00000000000006</v>
      </c>
      <c r="AD2408" s="50">
        <f>Raw[[#This Row],[Net Contractor Cost after rebate]]+Raw[[#This Row],[TotalIncentive]]</f>
        <v>1000</v>
      </c>
      <c r="AH2408" s="69">
        <f>Raw[[#This Row],[Contractor Markup]]/Raw[[#This Row],[RegularPrice]]</f>
        <v>0</v>
      </c>
    </row>
    <row r="2409" spans="1:34" hidden="1" x14ac:dyDescent="0.25">
      <c r="A2409">
        <v>51730</v>
      </c>
      <c r="B2409" t="s">
        <v>2496</v>
      </c>
      <c r="C2409">
        <v>8</v>
      </c>
      <c r="F2409" t="s">
        <v>2610</v>
      </c>
      <c r="G2409" t="s">
        <v>2554</v>
      </c>
      <c r="H2409" t="s">
        <v>3136</v>
      </c>
      <c r="I2409" t="s">
        <v>3136</v>
      </c>
      <c r="L2409">
        <v>17</v>
      </c>
      <c r="M2409">
        <f t="shared" si="154"/>
        <v>17</v>
      </c>
      <c r="N2409">
        <v>9.5</v>
      </c>
      <c r="O2409">
        <v>9.5</v>
      </c>
      <c r="P2409" s="46" t="s">
        <v>27</v>
      </c>
      <c r="Q2409" t="s">
        <v>65</v>
      </c>
      <c r="R2409">
        <v>1190.1400000000001</v>
      </c>
      <c r="S2409">
        <v>190.14</v>
      </c>
      <c r="T2409">
        <v>2</v>
      </c>
      <c r="U2409">
        <v>500</v>
      </c>
      <c r="V2409">
        <v>1000</v>
      </c>
      <c r="W2409" t="s">
        <v>292</v>
      </c>
      <c r="X2409" t="s">
        <v>30</v>
      </c>
      <c r="Y2409" s="6">
        <f t="shared" si="155"/>
        <v>595.07000000000005</v>
      </c>
      <c r="Z2409" s="6">
        <f t="shared" si="156"/>
        <v>95.07</v>
      </c>
      <c r="AA2409" s="6">
        <f t="shared" si="157"/>
        <v>500.00000000000006</v>
      </c>
      <c r="AD2409" s="50">
        <f>Raw[[#This Row],[Net Contractor Cost after rebate]]+Raw[[#This Row],[TotalIncentive]]</f>
        <v>1000</v>
      </c>
      <c r="AH2409" s="69">
        <f>Raw[[#This Row],[Contractor Markup]]/Raw[[#This Row],[RegularPrice]]</f>
        <v>0</v>
      </c>
    </row>
    <row r="2410" spans="1:34" hidden="1" x14ac:dyDescent="0.25">
      <c r="A2410">
        <v>51730</v>
      </c>
      <c r="B2410" t="s">
        <v>2496</v>
      </c>
      <c r="C2410">
        <v>9</v>
      </c>
      <c r="F2410" t="s">
        <v>2611</v>
      </c>
      <c r="G2410" t="s">
        <v>2554</v>
      </c>
      <c r="H2410" t="s">
        <v>3136</v>
      </c>
      <c r="I2410" t="s">
        <v>3136</v>
      </c>
      <c r="L2410">
        <v>17</v>
      </c>
      <c r="M2410">
        <f t="shared" si="154"/>
        <v>17</v>
      </c>
      <c r="N2410">
        <v>9.5</v>
      </c>
      <c r="O2410">
        <v>9.5</v>
      </c>
      <c r="P2410" s="46" t="s">
        <v>27</v>
      </c>
      <c r="Q2410" t="s">
        <v>65</v>
      </c>
      <c r="R2410">
        <v>1190.1400000000001</v>
      </c>
      <c r="S2410">
        <v>190.14</v>
      </c>
      <c r="T2410">
        <v>2</v>
      </c>
      <c r="U2410">
        <v>500</v>
      </c>
      <c r="V2410">
        <v>1000</v>
      </c>
      <c r="W2410" t="s">
        <v>142</v>
      </c>
      <c r="X2410" t="s">
        <v>30</v>
      </c>
      <c r="Y2410" s="6">
        <f t="shared" si="155"/>
        <v>595.07000000000005</v>
      </c>
      <c r="Z2410" s="6">
        <f t="shared" si="156"/>
        <v>95.07</v>
      </c>
      <c r="AA2410" s="6">
        <f t="shared" si="157"/>
        <v>500.00000000000006</v>
      </c>
      <c r="AD2410" s="50">
        <f>Raw[[#This Row],[Net Contractor Cost after rebate]]+Raw[[#This Row],[TotalIncentive]]</f>
        <v>1000</v>
      </c>
      <c r="AH2410" s="69">
        <f>Raw[[#This Row],[Contractor Markup]]/Raw[[#This Row],[RegularPrice]]</f>
        <v>0</v>
      </c>
    </row>
    <row r="2411" spans="1:34" hidden="1" x14ac:dyDescent="0.25">
      <c r="A2411">
        <v>51730</v>
      </c>
      <c r="B2411" t="s">
        <v>2496</v>
      </c>
      <c r="C2411">
        <v>10</v>
      </c>
      <c r="F2411" t="s">
        <v>2612</v>
      </c>
      <c r="G2411" t="s">
        <v>2554</v>
      </c>
      <c r="H2411" t="s">
        <v>3136</v>
      </c>
      <c r="I2411" t="s">
        <v>3136</v>
      </c>
      <c r="L2411">
        <v>17</v>
      </c>
      <c r="M2411">
        <f t="shared" si="154"/>
        <v>17</v>
      </c>
      <c r="N2411">
        <v>9.5</v>
      </c>
      <c r="O2411">
        <v>9.5</v>
      </c>
      <c r="P2411" s="46" t="s">
        <v>27</v>
      </c>
      <c r="Q2411" t="s">
        <v>65</v>
      </c>
      <c r="R2411">
        <v>1103</v>
      </c>
      <c r="S2411">
        <v>103</v>
      </c>
      <c r="T2411">
        <v>2</v>
      </c>
      <c r="U2411">
        <v>500</v>
      </c>
      <c r="V2411">
        <v>1000</v>
      </c>
      <c r="W2411" t="s">
        <v>1779</v>
      </c>
      <c r="X2411" t="s">
        <v>30</v>
      </c>
      <c r="Y2411" s="6">
        <f t="shared" si="155"/>
        <v>551.5</v>
      </c>
      <c r="Z2411" s="6">
        <f t="shared" si="156"/>
        <v>51.5</v>
      </c>
      <c r="AA2411" s="6">
        <f t="shared" si="157"/>
        <v>500</v>
      </c>
      <c r="AD2411" s="50">
        <f>Raw[[#This Row],[Net Contractor Cost after rebate]]+Raw[[#This Row],[TotalIncentive]]</f>
        <v>1000</v>
      </c>
      <c r="AH2411" s="69">
        <f>Raw[[#This Row],[Contractor Markup]]/Raw[[#This Row],[RegularPrice]]</f>
        <v>0</v>
      </c>
    </row>
    <row r="2412" spans="1:34" hidden="1" x14ac:dyDescent="0.25">
      <c r="A2412">
        <v>51730</v>
      </c>
      <c r="B2412" t="s">
        <v>2496</v>
      </c>
      <c r="C2412">
        <v>11</v>
      </c>
      <c r="F2412" t="s">
        <v>2613</v>
      </c>
      <c r="G2412" t="s">
        <v>2554</v>
      </c>
      <c r="H2412" t="s">
        <v>3136</v>
      </c>
      <c r="I2412" t="s">
        <v>3136</v>
      </c>
      <c r="L2412">
        <v>20.8</v>
      </c>
      <c r="M2412">
        <f t="shared" si="154"/>
        <v>21</v>
      </c>
      <c r="N2412">
        <v>12.5</v>
      </c>
      <c r="O2412">
        <v>10.4</v>
      </c>
      <c r="P2412" s="46" t="s">
        <v>27</v>
      </c>
      <c r="Q2412" t="s">
        <v>28</v>
      </c>
      <c r="R2412">
        <v>2072.64</v>
      </c>
      <c r="S2412">
        <v>974.64</v>
      </c>
      <c r="T2412">
        <v>1.83</v>
      </c>
      <c r="U2412">
        <v>600</v>
      </c>
      <c r="V2412">
        <v>1098</v>
      </c>
      <c r="W2412" t="s">
        <v>564</v>
      </c>
      <c r="X2412" t="s">
        <v>30</v>
      </c>
      <c r="Y2412" s="6">
        <f t="shared" si="155"/>
        <v>1132.5901639344261</v>
      </c>
      <c r="Z2412" s="6">
        <f t="shared" si="156"/>
        <v>532.59016393442619</v>
      </c>
      <c r="AA2412" s="6">
        <f t="shared" si="157"/>
        <v>599.99999999999989</v>
      </c>
      <c r="AD2412" s="50">
        <f>Raw[[#This Row],[Net Contractor Cost after rebate]]+Raw[[#This Row],[TotalIncentive]]</f>
        <v>1098</v>
      </c>
      <c r="AH2412" s="69">
        <f>Raw[[#This Row],[Contractor Markup]]/Raw[[#This Row],[RegularPrice]]</f>
        <v>0</v>
      </c>
    </row>
    <row r="2413" spans="1:34" hidden="1" x14ac:dyDescent="0.25">
      <c r="A2413">
        <v>51730</v>
      </c>
      <c r="B2413" t="s">
        <v>2496</v>
      </c>
      <c r="C2413">
        <v>12</v>
      </c>
      <c r="F2413" t="s">
        <v>2614</v>
      </c>
      <c r="G2413" t="s">
        <v>2554</v>
      </c>
      <c r="H2413" t="s">
        <v>3136</v>
      </c>
      <c r="I2413" t="s">
        <v>3136</v>
      </c>
      <c r="L2413">
        <v>16</v>
      </c>
      <c r="M2413">
        <f t="shared" ref="M2413:M2476" si="158">ROUNDUP(L2413,0)</f>
        <v>16</v>
      </c>
      <c r="N2413">
        <v>8.1999999999999993</v>
      </c>
      <c r="O2413">
        <v>9.5</v>
      </c>
      <c r="P2413" s="46" t="s">
        <v>27</v>
      </c>
      <c r="Q2413" t="s">
        <v>40</v>
      </c>
      <c r="R2413">
        <v>3544</v>
      </c>
      <c r="S2413">
        <v>1944</v>
      </c>
      <c r="T2413">
        <v>4</v>
      </c>
      <c r="U2413">
        <v>400</v>
      </c>
      <c r="V2413">
        <v>1600</v>
      </c>
      <c r="W2413" t="s">
        <v>429</v>
      </c>
      <c r="X2413" t="s">
        <v>30</v>
      </c>
      <c r="Y2413" s="6">
        <f t="shared" ref="Y2413:Y2476" si="159">R2413/T2413</f>
        <v>886</v>
      </c>
      <c r="Z2413" s="6">
        <f t="shared" ref="Z2413:Z2476" si="160">S2413/T2413</f>
        <v>486</v>
      </c>
      <c r="AA2413" s="6">
        <f t="shared" ref="AA2413:AA2476" si="161">Y2413-Z2413</f>
        <v>400</v>
      </c>
      <c r="AD2413" s="50">
        <f>Raw[[#This Row],[Net Contractor Cost after rebate]]+Raw[[#This Row],[TotalIncentive]]</f>
        <v>1600</v>
      </c>
      <c r="AH2413" s="69">
        <f>Raw[[#This Row],[Contractor Markup]]/Raw[[#This Row],[RegularPrice]]</f>
        <v>0</v>
      </c>
    </row>
    <row r="2414" spans="1:34" hidden="1" x14ac:dyDescent="0.25">
      <c r="A2414">
        <v>51730</v>
      </c>
      <c r="B2414" t="s">
        <v>2496</v>
      </c>
      <c r="C2414">
        <v>13</v>
      </c>
      <c r="F2414" t="s">
        <v>2615</v>
      </c>
      <c r="G2414" t="s">
        <v>2554</v>
      </c>
      <c r="H2414" t="s">
        <v>3136</v>
      </c>
      <c r="I2414" t="s">
        <v>3136</v>
      </c>
      <c r="L2414">
        <v>20</v>
      </c>
      <c r="M2414">
        <f t="shared" si="158"/>
        <v>20</v>
      </c>
      <c r="N2414">
        <v>12.5</v>
      </c>
      <c r="O2414">
        <v>10</v>
      </c>
      <c r="P2414" s="46" t="s">
        <v>27</v>
      </c>
      <c r="Q2414" t="s">
        <v>28</v>
      </c>
      <c r="R2414">
        <v>1415.77</v>
      </c>
      <c r="S2414">
        <v>317.77</v>
      </c>
      <c r="T2414">
        <v>1.83</v>
      </c>
      <c r="U2414">
        <v>600</v>
      </c>
      <c r="V2414">
        <v>1098</v>
      </c>
      <c r="W2414" t="s">
        <v>272</v>
      </c>
      <c r="X2414" t="s">
        <v>30</v>
      </c>
      <c r="Y2414" s="6">
        <f t="shared" si="159"/>
        <v>773.64480874316939</v>
      </c>
      <c r="Z2414" s="6">
        <f t="shared" si="160"/>
        <v>173.64480874316939</v>
      </c>
      <c r="AA2414" s="6">
        <f t="shared" si="161"/>
        <v>600</v>
      </c>
      <c r="AD2414" s="50">
        <f>Raw[[#This Row],[Net Contractor Cost after rebate]]+Raw[[#This Row],[TotalIncentive]]</f>
        <v>1098</v>
      </c>
      <c r="AH2414" s="69">
        <f>Raw[[#This Row],[Contractor Markup]]/Raw[[#This Row],[RegularPrice]]</f>
        <v>0</v>
      </c>
    </row>
    <row r="2415" spans="1:34" hidden="1" x14ac:dyDescent="0.25">
      <c r="A2415">
        <v>51730</v>
      </c>
      <c r="B2415" t="s">
        <v>2496</v>
      </c>
      <c r="C2415">
        <v>14</v>
      </c>
      <c r="F2415" t="s">
        <v>2612</v>
      </c>
      <c r="G2415" t="s">
        <v>2554</v>
      </c>
      <c r="H2415" t="s">
        <v>3136</v>
      </c>
      <c r="I2415" t="s">
        <v>3136</v>
      </c>
      <c r="L2415">
        <v>22</v>
      </c>
      <c r="M2415">
        <f t="shared" si="158"/>
        <v>22</v>
      </c>
      <c r="N2415">
        <v>12.5</v>
      </c>
      <c r="O2415">
        <v>11</v>
      </c>
      <c r="P2415" s="46" t="s">
        <v>27</v>
      </c>
      <c r="Q2415" t="s">
        <v>28</v>
      </c>
      <c r="R2415">
        <v>1107</v>
      </c>
      <c r="S2415">
        <v>207</v>
      </c>
      <c r="T2415">
        <v>1.5</v>
      </c>
      <c r="U2415">
        <v>600</v>
      </c>
      <c r="V2415">
        <v>900</v>
      </c>
      <c r="W2415" t="s">
        <v>1779</v>
      </c>
      <c r="X2415" t="s">
        <v>30</v>
      </c>
      <c r="Y2415" s="6">
        <f t="shared" si="159"/>
        <v>738</v>
      </c>
      <c r="Z2415" s="6">
        <f t="shared" si="160"/>
        <v>138</v>
      </c>
      <c r="AA2415" s="6">
        <f t="shared" si="161"/>
        <v>600</v>
      </c>
      <c r="AD2415" s="50">
        <f>Raw[[#This Row],[Net Contractor Cost after rebate]]+Raw[[#This Row],[TotalIncentive]]</f>
        <v>900</v>
      </c>
      <c r="AH2415" s="69">
        <f>Raw[[#This Row],[Contractor Markup]]/Raw[[#This Row],[RegularPrice]]</f>
        <v>0</v>
      </c>
    </row>
    <row r="2416" spans="1:34" hidden="1" x14ac:dyDescent="0.25">
      <c r="A2416">
        <v>51730</v>
      </c>
      <c r="B2416" t="s">
        <v>2496</v>
      </c>
      <c r="C2416">
        <v>15</v>
      </c>
      <c r="F2416" t="s">
        <v>2612</v>
      </c>
      <c r="G2416" t="s">
        <v>2554</v>
      </c>
      <c r="H2416" t="s">
        <v>3136</v>
      </c>
      <c r="I2416" t="s">
        <v>3136</v>
      </c>
      <c r="L2416">
        <v>22</v>
      </c>
      <c r="M2416">
        <f t="shared" si="158"/>
        <v>22</v>
      </c>
      <c r="N2416">
        <v>12.5</v>
      </c>
      <c r="O2416">
        <v>11</v>
      </c>
      <c r="P2416" s="46" t="s">
        <v>27</v>
      </c>
      <c r="Q2416" t="s">
        <v>28</v>
      </c>
      <c r="R2416">
        <v>1107</v>
      </c>
      <c r="S2416">
        <v>207</v>
      </c>
      <c r="T2416">
        <v>1.5</v>
      </c>
      <c r="U2416">
        <v>600</v>
      </c>
      <c r="V2416">
        <v>900</v>
      </c>
      <c r="W2416" t="s">
        <v>1779</v>
      </c>
      <c r="X2416" t="s">
        <v>30</v>
      </c>
      <c r="Y2416" s="6">
        <f t="shared" si="159"/>
        <v>738</v>
      </c>
      <c r="Z2416" s="6">
        <f t="shared" si="160"/>
        <v>138</v>
      </c>
      <c r="AA2416" s="6">
        <f t="shared" si="161"/>
        <v>600</v>
      </c>
      <c r="AD2416" s="50">
        <f>Raw[[#This Row],[Net Contractor Cost after rebate]]+Raw[[#This Row],[TotalIncentive]]</f>
        <v>900</v>
      </c>
      <c r="AH2416" s="69">
        <f>Raw[[#This Row],[Contractor Markup]]/Raw[[#This Row],[RegularPrice]]</f>
        <v>0</v>
      </c>
    </row>
    <row r="2417" spans="1:34" hidden="1" x14ac:dyDescent="0.25">
      <c r="A2417">
        <v>51730</v>
      </c>
      <c r="B2417" t="s">
        <v>2496</v>
      </c>
      <c r="C2417">
        <v>16</v>
      </c>
      <c r="F2417" t="s">
        <v>2616</v>
      </c>
      <c r="G2417" t="s">
        <v>2585</v>
      </c>
      <c r="H2417" t="s">
        <v>3136</v>
      </c>
      <c r="I2417" t="s">
        <v>3136</v>
      </c>
      <c r="L2417">
        <v>19</v>
      </c>
      <c r="M2417">
        <f t="shared" si="158"/>
        <v>19</v>
      </c>
      <c r="N2417">
        <v>11</v>
      </c>
      <c r="O2417">
        <v>9.5</v>
      </c>
      <c r="P2417" s="46" t="s">
        <v>27</v>
      </c>
      <c r="Q2417" t="s">
        <v>65</v>
      </c>
      <c r="R2417">
        <v>612</v>
      </c>
      <c r="S2417">
        <v>112</v>
      </c>
      <c r="T2417">
        <v>1</v>
      </c>
      <c r="U2417">
        <v>500</v>
      </c>
      <c r="V2417">
        <v>500</v>
      </c>
      <c r="W2417" t="s">
        <v>591</v>
      </c>
      <c r="X2417" t="s">
        <v>30</v>
      </c>
      <c r="Y2417" s="6">
        <f t="shared" si="159"/>
        <v>612</v>
      </c>
      <c r="Z2417" s="6">
        <f t="shared" si="160"/>
        <v>112</v>
      </c>
      <c r="AA2417" s="6">
        <f t="shared" si="161"/>
        <v>500</v>
      </c>
      <c r="AD2417" s="50">
        <f>Raw[[#This Row],[Net Contractor Cost after rebate]]+Raw[[#This Row],[TotalIncentive]]</f>
        <v>500</v>
      </c>
      <c r="AH2417" s="69">
        <f>Raw[[#This Row],[Contractor Markup]]/Raw[[#This Row],[RegularPrice]]</f>
        <v>0</v>
      </c>
    </row>
    <row r="2418" spans="1:34" hidden="1" x14ac:dyDescent="0.25">
      <c r="A2418">
        <v>51730</v>
      </c>
      <c r="B2418" t="s">
        <v>2496</v>
      </c>
      <c r="C2418">
        <v>17</v>
      </c>
      <c r="F2418" t="s">
        <v>2617</v>
      </c>
      <c r="G2418" t="s">
        <v>2585</v>
      </c>
      <c r="H2418" t="s">
        <v>3136</v>
      </c>
      <c r="I2418" t="s">
        <v>3136</v>
      </c>
      <c r="L2418">
        <v>19</v>
      </c>
      <c r="M2418">
        <f t="shared" si="158"/>
        <v>19</v>
      </c>
      <c r="N2418">
        <v>11</v>
      </c>
      <c r="O2418">
        <v>10</v>
      </c>
      <c r="P2418" s="46" t="s">
        <v>27</v>
      </c>
      <c r="Q2418" t="s">
        <v>28</v>
      </c>
      <c r="R2418">
        <v>871</v>
      </c>
      <c r="S2418">
        <v>-29</v>
      </c>
      <c r="T2418">
        <v>1.5</v>
      </c>
      <c r="U2418">
        <v>600</v>
      </c>
      <c r="V2418">
        <v>900</v>
      </c>
      <c r="W2418" t="s">
        <v>393</v>
      </c>
      <c r="X2418" t="s">
        <v>30</v>
      </c>
      <c r="Y2418" s="6">
        <f t="shared" si="159"/>
        <v>580.66666666666663</v>
      </c>
      <c r="Z2418" s="6">
        <f t="shared" si="160"/>
        <v>-19.333333333333332</v>
      </c>
      <c r="AA2418" s="6">
        <f t="shared" si="161"/>
        <v>600</v>
      </c>
      <c r="AD2418" s="50">
        <f>Raw[[#This Row],[Net Contractor Cost after rebate]]+Raw[[#This Row],[TotalIncentive]]</f>
        <v>900</v>
      </c>
      <c r="AH2418" s="69">
        <f>Raw[[#This Row],[Contractor Markup]]/Raw[[#This Row],[RegularPrice]]</f>
        <v>0</v>
      </c>
    </row>
    <row r="2419" spans="1:34" hidden="1" x14ac:dyDescent="0.25">
      <c r="A2419">
        <v>51739</v>
      </c>
      <c r="B2419" t="s">
        <v>2566</v>
      </c>
      <c r="C2419">
        <v>1</v>
      </c>
      <c r="F2419" t="s">
        <v>2618</v>
      </c>
      <c r="G2419" t="s">
        <v>2619</v>
      </c>
      <c r="H2419" t="s">
        <v>3137</v>
      </c>
      <c r="I2419" t="s">
        <v>3137</v>
      </c>
      <c r="L2419">
        <v>18</v>
      </c>
      <c r="M2419">
        <f t="shared" si="158"/>
        <v>18</v>
      </c>
      <c r="N2419">
        <v>12.5</v>
      </c>
      <c r="O2419">
        <v>9.5</v>
      </c>
      <c r="P2419" s="46" t="s">
        <v>27</v>
      </c>
      <c r="Q2419" t="s">
        <v>65</v>
      </c>
      <c r="R2419">
        <v>2400</v>
      </c>
      <c r="S2419">
        <v>1485</v>
      </c>
      <c r="T2419">
        <v>1.83</v>
      </c>
      <c r="U2419">
        <v>500</v>
      </c>
      <c r="V2419">
        <v>915</v>
      </c>
      <c r="W2419" t="s">
        <v>157</v>
      </c>
      <c r="X2419" t="s">
        <v>30</v>
      </c>
      <c r="Y2419" s="6">
        <f t="shared" si="159"/>
        <v>1311.4754098360654</v>
      </c>
      <c r="Z2419" s="6">
        <f t="shared" si="160"/>
        <v>811.47540983606552</v>
      </c>
      <c r="AA2419" s="6">
        <f t="shared" si="161"/>
        <v>499.99999999999989</v>
      </c>
      <c r="AD2419" s="50">
        <f>Raw[[#This Row],[Net Contractor Cost after rebate]]+Raw[[#This Row],[TotalIncentive]]</f>
        <v>915</v>
      </c>
      <c r="AH2419" s="69">
        <f>Raw[[#This Row],[Contractor Markup]]/Raw[[#This Row],[RegularPrice]]</f>
        <v>0</v>
      </c>
    </row>
    <row r="2420" spans="1:34" hidden="1" x14ac:dyDescent="0.25">
      <c r="A2420">
        <v>51739</v>
      </c>
      <c r="B2420" t="s">
        <v>2566</v>
      </c>
      <c r="C2420">
        <v>2</v>
      </c>
      <c r="F2420" t="s">
        <v>2620</v>
      </c>
      <c r="G2420" t="s">
        <v>2056</v>
      </c>
      <c r="H2420" t="s">
        <v>3137</v>
      </c>
      <c r="I2420" t="s">
        <v>3137</v>
      </c>
      <c r="L2420">
        <v>18</v>
      </c>
      <c r="M2420">
        <f t="shared" si="158"/>
        <v>18</v>
      </c>
      <c r="N2420">
        <v>10</v>
      </c>
      <c r="O2420">
        <v>10.6</v>
      </c>
      <c r="P2420" s="46" t="s">
        <v>27</v>
      </c>
      <c r="Q2420" t="s">
        <v>28</v>
      </c>
      <c r="R2420">
        <v>1609.2</v>
      </c>
      <c r="S2420">
        <v>409.2</v>
      </c>
      <c r="T2420">
        <v>2</v>
      </c>
      <c r="U2420">
        <v>600</v>
      </c>
      <c r="V2420">
        <v>1200</v>
      </c>
      <c r="W2420" t="s">
        <v>1293</v>
      </c>
      <c r="X2420" t="s">
        <v>30</v>
      </c>
      <c r="Y2420" s="6">
        <f t="shared" si="159"/>
        <v>804.6</v>
      </c>
      <c r="Z2420" s="6">
        <f t="shared" si="160"/>
        <v>204.6</v>
      </c>
      <c r="AA2420" s="6">
        <f t="shared" si="161"/>
        <v>600</v>
      </c>
      <c r="AD2420" s="50">
        <f>Raw[[#This Row],[Net Contractor Cost after rebate]]+Raw[[#This Row],[TotalIncentive]]</f>
        <v>1200</v>
      </c>
      <c r="AH2420" s="69">
        <f>Raw[[#This Row],[Contractor Markup]]/Raw[[#This Row],[RegularPrice]]</f>
        <v>0</v>
      </c>
    </row>
    <row r="2421" spans="1:34" hidden="1" x14ac:dyDescent="0.25">
      <c r="A2421">
        <v>51739</v>
      </c>
      <c r="B2421" t="s">
        <v>2566</v>
      </c>
      <c r="C2421">
        <v>3</v>
      </c>
      <c r="F2421" t="s">
        <v>2621</v>
      </c>
      <c r="G2421" t="s">
        <v>2415</v>
      </c>
      <c r="H2421" t="s">
        <v>3137</v>
      </c>
      <c r="I2421" t="s">
        <v>3137</v>
      </c>
      <c r="L2421">
        <v>19</v>
      </c>
      <c r="M2421">
        <f t="shared" si="158"/>
        <v>19</v>
      </c>
      <c r="N2421">
        <v>12.5</v>
      </c>
      <c r="O2421">
        <v>10.6</v>
      </c>
      <c r="P2421" s="46" t="s">
        <v>27</v>
      </c>
      <c r="Q2421" t="s">
        <v>28</v>
      </c>
      <c r="R2421">
        <v>1488.24</v>
      </c>
      <c r="S2421">
        <v>588.24</v>
      </c>
      <c r="T2421">
        <v>1.5</v>
      </c>
      <c r="U2421">
        <v>600</v>
      </c>
      <c r="V2421">
        <v>900</v>
      </c>
      <c r="W2421" t="s">
        <v>167</v>
      </c>
      <c r="X2421" t="s">
        <v>30</v>
      </c>
      <c r="Y2421" s="6">
        <f t="shared" si="159"/>
        <v>992.16</v>
      </c>
      <c r="Z2421" s="6">
        <f t="shared" si="160"/>
        <v>392.16</v>
      </c>
      <c r="AA2421" s="6">
        <f t="shared" si="161"/>
        <v>600</v>
      </c>
      <c r="AD2421" s="50">
        <f>Raw[[#This Row],[Net Contractor Cost after rebate]]+Raw[[#This Row],[TotalIncentive]]</f>
        <v>900</v>
      </c>
      <c r="AH2421" s="69">
        <f>Raw[[#This Row],[Contractor Markup]]/Raw[[#This Row],[RegularPrice]]</f>
        <v>0</v>
      </c>
    </row>
    <row r="2422" spans="1:34" hidden="1" x14ac:dyDescent="0.25">
      <c r="A2422">
        <v>51739</v>
      </c>
      <c r="B2422" t="s">
        <v>2566</v>
      </c>
      <c r="C2422">
        <v>4</v>
      </c>
      <c r="F2422" t="s">
        <v>2622</v>
      </c>
      <c r="G2422" t="s">
        <v>2539</v>
      </c>
      <c r="H2422" t="s">
        <v>3137</v>
      </c>
      <c r="I2422" t="s">
        <v>3137</v>
      </c>
      <c r="L2422">
        <v>16</v>
      </c>
      <c r="M2422">
        <f t="shared" si="158"/>
        <v>16</v>
      </c>
      <c r="N2422">
        <v>10</v>
      </c>
      <c r="O2422">
        <v>9</v>
      </c>
      <c r="P2422" s="46" t="s">
        <v>27</v>
      </c>
      <c r="Q2422" t="s">
        <v>40</v>
      </c>
      <c r="R2422">
        <v>900.19</v>
      </c>
      <c r="S2422">
        <v>500.19</v>
      </c>
      <c r="T2422">
        <v>1</v>
      </c>
      <c r="U2422">
        <v>400</v>
      </c>
      <c r="V2422">
        <v>400</v>
      </c>
      <c r="W2422" t="s">
        <v>2387</v>
      </c>
      <c r="X2422" t="s">
        <v>30</v>
      </c>
      <c r="Y2422" s="6">
        <f t="shared" si="159"/>
        <v>900.19</v>
      </c>
      <c r="Z2422" s="6">
        <f t="shared" si="160"/>
        <v>500.19</v>
      </c>
      <c r="AA2422" s="6">
        <f t="shared" si="161"/>
        <v>400.00000000000006</v>
      </c>
      <c r="AD2422" s="50">
        <f>Raw[[#This Row],[Net Contractor Cost after rebate]]+Raw[[#This Row],[TotalIncentive]]</f>
        <v>400</v>
      </c>
      <c r="AH2422" s="69">
        <f>Raw[[#This Row],[Contractor Markup]]/Raw[[#This Row],[RegularPrice]]</f>
        <v>0</v>
      </c>
    </row>
    <row r="2423" spans="1:34" hidden="1" x14ac:dyDescent="0.25">
      <c r="A2423">
        <v>51739</v>
      </c>
      <c r="B2423" t="s">
        <v>2566</v>
      </c>
      <c r="C2423">
        <v>5</v>
      </c>
      <c r="F2423" t="s">
        <v>2623</v>
      </c>
      <c r="G2423" t="s">
        <v>2539</v>
      </c>
      <c r="H2423" t="s">
        <v>3137</v>
      </c>
      <c r="I2423" t="s">
        <v>3137</v>
      </c>
      <c r="L2423">
        <v>16</v>
      </c>
      <c r="M2423">
        <f t="shared" si="158"/>
        <v>16</v>
      </c>
      <c r="N2423">
        <v>10</v>
      </c>
      <c r="O2423">
        <v>9</v>
      </c>
      <c r="P2423" s="46" t="s">
        <v>27</v>
      </c>
      <c r="Q2423" t="s">
        <v>40</v>
      </c>
      <c r="R2423">
        <v>900.19</v>
      </c>
      <c r="S2423">
        <v>500.19</v>
      </c>
      <c r="T2423">
        <v>1</v>
      </c>
      <c r="U2423">
        <v>400</v>
      </c>
      <c r="V2423">
        <v>400</v>
      </c>
      <c r="W2423" t="s">
        <v>2387</v>
      </c>
      <c r="X2423" t="s">
        <v>30</v>
      </c>
      <c r="Y2423" s="6">
        <f t="shared" si="159"/>
        <v>900.19</v>
      </c>
      <c r="Z2423" s="6">
        <f t="shared" si="160"/>
        <v>500.19</v>
      </c>
      <c r="AA2423" s="6">
        <f t="shared" si="161"/>
        <v>400.00000000000006</v>
      </c>
      <c r="AD2423" s="50">
        <f>Raw[[#This Row],[Net Contractor Cost after rebate]]+Raw[[#This Row],[TotalIncentive]]</f>
        <v>400</v>
      </c>
      <c r="AH2423" s="69">
        <f>Raw[[#This Row],[Contractor Markup]]/Raw[[#This Row],[RegularPrice]]</f>
        <v>0</v>
      </c>
    </row>
    <row r="2424" spans="1:34" hidden="1" x14ac:dyDescent="0.25">
      <c r="A2424">
        <v>51739</v>
      </c>
      <c r="B2424" t="s">
        <v>2566</v>
      </c>
      <c r="C2424">
        <v>6</v>
      </c>
      <c r="F2424" t="s">
        <v>2624</v>
      </c>
      <c r="G2424" t="s">
        <v>2539</v>
      </c>
      <c r="H2424" t="s">
        <v>3137</v>
      </c>
      <c r="I2424" t="s">
        <v>3137</v>
      </c>
      <c r="L2424">
        <v>19.7</v>
      </c>
      <c r="M2424">
        <f t="shared" si="158"/>
        <v>20</v>
      </c>
      <c r="N2424">
        <v>12</v>
      </c>
      <c r="O2424">
        <v>11.3</v>
      </c>
      <c r="P2424" s="46" t="s">
        <v>27</v>
      </c>
      <c r="Q2424" t="s">
        <v>28</v>
      </c>
      <c r="R2424">
        <v>2049.31</v>
      </c>
      <c r="S2424">
        <v>1149.31</v>
      </c>
      <c r="T2424">
        <v>1.5</v>
      </c>
      <c r="U2424">
        <v>600</v>
      </c>
      <c r="V2424">
        <v>900</v>
      </c>
      <c r="W2424" t="s">
        <v>304</v>
      </c>
      <c r="X2424" t="s">
        <v>30</v>
      </c>
      <c r="Y2424" s="6">
        <f t="shared" si="159"/>
        <v>1366.2066666666667</v>
      </c>
      <c r="Z2424" s="6">
        <f t="shared" si="160"/>
        <v>766.20666666666659</v>
      </c>
      <c r="AA2424" s="6">
        <f t="shared" si="161"/>
        <v>600.00000000000011</v>
      </c>
      <c r="AD2424" s="50">
        <f>Raw[[#This Row],[Net Contractor Cost after rebate]]+Raw[[#This Row],[TotalIncentive]]</f>
        <v>900</v>
      </c>
      <c r="AH2424" s="69">
        <f>Raw[[#This Row],[Contractor Markup]]/Raw[[#This Row],[RegularPrice]]</f>
        <v>0</v>
      </c>
    </row>
    <row r="2425" spans="1:34" hidden="1" x14ac:dyDescent="0.25">
      <c r="A2425">
        <v>51739</v>
      </c>
      <c r="B2425" t="s">
        <v>2566</v>
      </c>
      <c r="C2425">
        <v>7</v>
      </c>
      <c r="F2425" t="s">
        <v>2625</v>
      </c>
      <c r="G2425" t="s">
        <v>2539</v>
      </c>
      <c r="H2425" t="s">
        <v>3137</v>
      </c>
      <c r="I2425" t="s">
        <v>3137</v>
      </c>
      <c r="L2425">
        <v>18</v>
      </c>
      <c r="M2425">
        <f t="shared" si="158"/>
        <v>18</v>
      </c>
      <c r="N2425">
        <v>10</v>
      </c>
      <c r="O2425">
        <v>10.6</v>
      </c>
      <c r="P2425" s="46" t="s">
        <v>27</v>
      </c>
      <c r="Q2425" t="s">
        <v>28</v>
      </c>
      <c r="R2425">
        <v>1609.2</v>
      </c>
      <c r="S2425">
        <v>409.2</v>
      </c>
      <c r="T2425">
        <v>2</v>
      </c>
      <c r="U2425">
        <v>600</v>
      </c>
      <c r="V2425">
        <v>1200</v>
      </c>
      <c r="W2425" t="s">
        <v>1160</v>
      </c>
      <c r="X2425" t="s">
        <v>30</v>
      </c>
      <c r="Y2425" s="6">
        <f t="shared" si="159"/>
        <v>804.6</v>
      </c>
      <c r="Z2425" s="6">
        <f t="shared" si="160"/>
        <v>204.6</v>
      </c>
      <c r="AA2425" s="6">
        <f t="shared" si="161"/>
        <v>600</v>
      </c>
      <c r="AD2425" s="50">
        <f>Raw[[#This Row],[Net Contractor Cost after rebate]]+Raw[[#This Row],[TotalIncentive]]</f>
        <v>1200</v>
      </c>
      <c r="AH2425" s="69">
        <f>Raw[[#This Row],[Contractor Markup]]/Raw[[#This Row],[RegularPrice]]</f>
        <v>0</v>
      </c>
    </row>
    <row r="2426" spans="1:34" hidden="1" x14ac:dyDescent="0.25">
      <c r="A2426">
        <v>51739</v>
      </c>
      <c r="B2426" t="s">
        <v>2566</v>
      </c>
      <c r="C2426">
        <v>8</v>
      </c>
      <c r="F2426" t="s">
        <v>2626</v>
      </c>
      <c r="G2426" t="s">
        <v>2539</v>
      </c>
      <c r="H2426" t="s">
        <v>3137</v>
      </c>
      <c r="I2426" t="s">
        <v>3137</v>
      </c>
      <c r="L2426">
        <v>18</v>
      </c>
      <c r="M2426">
        <f t="shared" si="158"/>
        <v>18</v>
      </c>
      <c r="N2426">
        <v>10</v>
      </c>
      <c r="O2426">
        <v>10.6</v>
      </c>
      <c r="P2426" s="46" t="s">
        <v>27</v>
      </c>
      <c r="Q2426" t="s">
        <v>28</v>
      </c>
      <c r="R2426">
        <v>1609.2</v>
      </c>
      <c r="S2426">
        <v>409.2</v>
      </c>
      <c r="T2426">
        <v>2</v>
      </c>
      <c r="U2426">
        <v>600</v>
      </c>
      <c r="V2426">
        <v>1200</v>
      </c>
      <c r="W2426" t="s">
        <v>1160</v>
      </c>
      <c r="X2426" t="s">
        <v>30</v>
      </c>
      <c r="Y2426" s="6">
        <f t="shared" si="159"/>
        <v>804.6</v>
      </c>
      <c r="Z2426" s="6">
        <f t="shared" si="160"/>
        <v>204.6</v>
      </c>
      <c r="AA2426" s="6">
        <f t="shared" si="161"/>
        <v>600</v>
      </c>
      <c r="AD2426" s="50">
        <f>Raw[[#This Row],[Net Contractor Cost after rebate]]+Raw[[#This Row],[TotalIncentive]]</f>
        <v>1200</v>
      </c>
      <c r="AH2426" s="69">
        <f>Raw[[#This Row],[Contractor Markup]]/Raw[[#This Row],[RegularPrice]]</f>
        <v>0</v>
      </c>
    </row>
    <row r="2427" spans="1:34" hidden="1" x14ac:dyDescent="0.25">
      <c r="A2427">
        <v>51739</v>
      </c>
      <c r="B2427" t="s">
        <v>2566</v>
      </c>
      <c r="C2427">
        <v>9</v>
      </c>
      <c r="F2427" t="s">
        <v>2627</v>
      </c>
      <c r="G2427" t="s">
        <v>2539</v>
      </c>
      <c r="H2427" t="s">
        <v>3137</v>
      </c>
      <c r="I2427" t="s">
        <v>3137</v>
      </c>
      <c r="L2427">
        <v>18</v>
      </c>
      <c r="M2427">
        <f t="shared" si="158"/>
        <v>18</v>
      </c>
      <c r="N2427">
        <v>10</v>
      </c>
      <c r="O2427">
        <v>10.6</v>
      </c>
      <c r="P2427" s="46" t="s">
        <v>27</v>
      </c>
      <c r="Q2427" t="s">
        <v>28</v>
      </c>
      <c r="R2427">
        <v>1609.2</v>
      </c>
      <c r="S2427">
        <v>409.2</v>
      </c>
      <c r="T2427">
        <v>2</v>
      </c>
      <c r="U2427">
        <v>600</v>
      </c>
      <c r="V2427">
        <v>1200</v>
      </c>
      <c r="W2427" t="s">
        <v>243</v>
      </c>
      <c r="X2427" t="s">
        <v>30</v>
      </c>
      <c r="Y2427" s="6">
        <f t="shared" si="159"/>
        <v>804.6</v>
      </c>
      <c r="Z2427" s="6">
        <f t="shared" si="160"/>
        <v>204.6</v>
      </c>
      <c r="AA2427" s="6">
        <f t="shared" si="161"/>
        <v>600</v>
      </c>
      <c r="AD2427" s="50">
        <f>Raw[[#This Row],[Net Contractor Cost after rebate]]+Raw[[#This Row],[TotalIncentive]]</f>
        <v>1200</v>
      </c>
      <c r="AH2427" s="69">
        <f>Raw[[#This Row],[Contractor Markup]]/Raw[[#This Row],[RegularPrice]]</f>
        <v>0</v>
      </c>
    </row>
    <row r="2428" spans="1:34" hidden="1" x14ac:dyDescent="0.25">
      <c r="A2428">
        <v>51739</v>
      </c>
      <c r="B2428" t="s">
        <v>2566</v>
      </c>
      <c r="C2428">
        <v>10</v>
      </c>
      <c r="F2428" t="s">
        <v>2628</v>
      </c>
      <c r="G2428" t="s">
        <v>2539</v>
      </c>
      <c r="H2428" t="s">
        <v>3137</v>
      </c>
      <c r="I2428" t="s">
        <v>3137</v>
      </c>
      <c r="L2428">
        <v>18</v>
      </c>
      <c r="M2428">
        <f t="shared" si="158"/>
        <v>18</v>
      </c>
      <c r="N2428">
        <v>10</v>
      </c>
      <c r="O2428">
        <v>10.6</v>
      </c>
      <c r="P2428" s="46" t="s">
        <v>27</v>
      </c>
      <c r="Q2428" t="s">
        <v>28</v>
      </c>
      <c r="R2428">
        <v>1609.2</v>
      </c>
      <c r="S2428">
        <v>409.2</v>
      </c>
      <c r="T2428">
        <v>2</v>
      </c>
      <c r="U2428">
        <v>600</v>
      </c>
      <c r="V2428">
        <v>1200</v>
      </c>
      <c r="W2428" t="s">
        <v>243</v>
      </c>
      <c r="X2428" t="s">
        <v>30</v>
      </c>
      <c r="Y2428" s="6">
        <f t="shared" si="159"/>
        <v>804.6</v>
      </c>
      <c r="Z2428" s="6">
        <f t="shared" si="160"/>
        <v>204.6</v>
      </c>
      <c r="AA2428" s="6">
        <f t="shared" si="161"/>
        <v>600</v>
      </c>
      <c r="AD2428" s="50">
        <f>Raw[[#This Row],[Net Contractor Cost after rebate]]+Raw[[#This Row],[TotalIncentive]]</f>
        <v>1200</v>
      </c>
      <c r="AH2428" s="69">
        <f>Raw[[#This Row],[Contractor Markup]]/Raw[[#This Row],[RegularPrice]]</f>
        <v>0</v>
      </c>
    </row>
    <row r="2429" spans="1:34" hidden="1" x14ac:dyDescent="0.25">
      <c r="A2429">
        <v>51739</v>
      </c>
      <c r="B2429" t="s">
        <v>2566</v>
      </c>
      <c r="C2429">
        <v>11</v>
      </c>
      <c r="F2429" t="s">
        <v>2629</v>
      </c>
      <c r="G2429" t="s">
        <v>2545</v>
      </c>
      <c r="H2429" t="s">
        <v>3137</v>
      </c>
      <c r="I2429" t="s">
        <v>3137</v>
      </c>
      <c r="L2429">
        <v>18</v>
      </c>
      <c r="M2429">
        <f t="shared" si="158"/>
        <v>18</v>
      </c>
      <c r="N2429">
        <v>10</v>
      </c>
      <c r="O2429">
        <v>10.6</v>
      </c>
      <c r="P2429" s="46" t="s">
        <v>27</v>
      </c>
      <c r="Q2429" t="s">
        <v>28</v>
      </c>
      <c r="R2429">
        <v>1609.2</v>
      </c>
      <c r="S2429">
        <v>409.2</v>
      </c>
      <c r="T2429">
        <v>2</v>
      </c>
      <c r="U2429">
        <v>600</v>
      </c>
      <c r="V2429">
        <v>1200</v>
      </c>
      <c r="W2429" t="s">
        <v>1867</v>
      </c>
      <c r="X2429" t="s">
        <v>30</v>
      </c>
      <c r="Y2429" s="6">
        <f t="shared" si="159"/>
        <v>804.6</v>
      </c>
      <c r="Z2429" s="6">
        <f t="shared" si="160"/>
        <v>204.6</v>
      </c>
      <c r="AA2429" s="6">
        <f t="shared" si="161"/>
        <v>600</v>
      </c>
      <c r="AD2429" s="50">
        <f>Raw[[#This Row],[Net Contractor Cost after rebate]]+Raw[[#This Row],[TotalIncentive]]</f>
        <v>1200</v>
      </c>
      <c r="AH2429" s="69">
        <f>Raw[[#This Row],[Contractor Markup]]/Raw[[#This Row],[RegularPrice]]</f>
        <v>0</v>
      </c>
    </row>
    <row r="2430" spans="1:34" hidden="1" x14ac:dyDescent="0.25">
      <c r="A2430">
        <v>51739</v>
      </c>
      <c r="B2430" t="s">
        <v>2566</v>
      </c>
      <c r="C2430">
        <v>12</v>
      </c>
      <c r="F2430" t="s">
        <v>2630</v>
      </c>
      <c r="G2430" t="s">
        <v>2572</v>
      </c>
      <c r="H2430" t="s">
        <v>3137</v>
      </c>
      <c r="I2430" t="s">
        <v>3137</v>
      </c>
      <c r="L2430">
        <v>18</v>
      </c>
      <c r="M2430">
        <f t="shared" si="158"/>
        <v>18</v>
      </c>
      <c r="N2430">
        <v>10</v>
      </c>
      <c r="O2430">
        <v>9.4</v>
      </c>
      <c r="P2430" s="46" t="s">
        <v>27</v>
      </c>
      <c r="Q2430" t="s">
        <v>65</v>
      </c>
      <c r="R2430">
        <v>3954.43</v>
      </c>
      <c r="S2430">
        <v>2489.4299999999998</v>
      </c>
      <c r="T2430">
        <v>2.93</v>
      </c>
      <c r="U2430">
        <v>500</v>
      </c>
      <c r="V2430">
        <v>1465</v>
      </c>
      <c r="W2430" t="s">
        <v>1786</v>
      </c>
      <c r="X2430" t="s">
        <v>30</v>
      </c>
      <c r="Y2430" s="6">
        <f t="shared" si="159"/>
        <v>1349.6348122866893</v>
      </c>
      <c r="Z2430" s="6">
        <f t="shared" si="160"/>
        <v>849.63481228668934</v>
      </c>
      <c r="AA2430" s="6">
        <f t="shared" si="161"/>
        <v>500</v>
      </c>
      <c r="AD2430" s="50">
        <f>Raw[[#This Row],[Net Contractor Cost after rebate]]+Raw[[#This Row],[TotalIncentive]]</f>
        <v>1465</v>
      </c>
      <c r="AH2430" s="69">
        <f>Raw[[#This Row],[Contractor Markup]]/Raw[[#This Row],[RegularPrice]]</f>
        <v>0</v>
      </c>
    </row>
    <row r="2431" spans="1:34" hidden="1" x14ac:dyDescent="0.25">
      <c r="A2431">
        <v>51739</v>
      </c>
      <c r="B2431" t="s">
        <v>2566</v>
      </c>
      <c r="C2431">
        <v>13</v>
      </c>
      <c r="F2431" t="s">
        <v>2631</v>
      </c>
      <c r="G2431" t="s">
        <v>2572</v>
      </c>
      <c r="H2431" t="s">
        <v>3137</v>
      </c>
      <c r="I2431" t="s">
        <v>3137</v>
      </c>
      <c r="L2431">
        <v>18</v>
      </c>
      <c r="M2431">
        <f t="shared" si="158"/>
        <v>18</v>
      </c>
      <c r="N2431">
        <v>10</v>
      </c>
      <c r="O2431">
        <v>9.4</v>
      </c>
      <c r="P2431" s="46" t="s">
        <v>27</v>
      </c>
      <c r="Q2431" t="s">
        <v>65</v>
      </c>
      <c r="R2431">
        <v>4217.4399999999996</v>
      </c>
      <c r="S2431">
        <v>2752.44</v>
      </c>
      <c r="T2431">
        <v>2.93</v>
      </c>
      <c r="U2431">
        <v>500</v>
      </c>
      <c r="V2431">
        <v>1465</v>
      </c>
      <c r="W2431" t="s">
        <v>538</v>
      </c>
      <c r="X2431" t="s">
        <v>30</v>
      </c>
      <c r="Y2431" s="6">
        <f t="shared" si="159"/>
        <v>1439.3993174061432</v>
      </c>
      <c r="Z2431" s="6">
        <f t="shared" si="160"/>
        <v>939.39931740614327</v>
      </c>
      <c r="AA2431" s="6">
        <f t="shared" si="161"/>
        <v>499.99999999999989</v>
      </c>
      <c r="AD2431" s="50">
        <f>Raw[[#This Row],[Net Contractor Cost after rebate]]+Raw[[#This Row],[TotalIncentive]]</f>
        <v>1465</v>
      </c>
      <c r="AH2431" s="69">
        <f>Raw[[#This Row],[Contractor Markup]]/Raw[[#This Row],[RegularPrice]]</f>
        <v>0</v>
      </c>
    </row>
    <row r="2432" spans="1:34" hidden="1" x14ac:dyDescent="0.25">
      <c r="A2432">
        <v>51739</v>
      </c>
      <c r="B2432" t="s">
        <v>2566</v>
      </c>
      <c r="C2432">
        <v>14</v>
      </c>
      <c r="F2432" t="s">
        <v>2632</v>
      </c>
      <c r="G2432" t="s">
        <v>2576</v>
      </c>
      <c r="H2432" t="s">
        <v>3137</v>
      </c>
      <c r="I2432" t="s">
        <v>3137</v>
      </c>
      <c r="L2432">
        <v>15.5</v>
      </c>
      <c r="M2432">
        <f t="shared" si="158"/>
        <v>16</v>
      </c>
      <c r="N2432">
        <v>8.5</v>
      </c>
      <c r="O2432">
        <v>9</v>
      </c>
      <c r="P2432" s="46" t="s">
        <v>27</v>
      </c>
      <c r="Q2432" t="s">
        <v>74</v>
      </c>
      <c r="R2432">
        <v>2983.51</v>
      </c>
      <c r="S2432">
        <v>2158.5100000000002</v>
      </c>
      <c r="T2432">
        <v>2.75</v>
      </c>
      <c r="U2432">
        <v>300</v>
      </c>
      <c r="V2432">
        <v>825</v>
      </c>
      <c r="W2432" t="s">
        <v>1318</v>
      </c>
      <c r="X2432" t="s">
        <v>30</v>
      </c>
      <c r="Y2432" s="6">
        <f t="shared" si="159"/>
        <v>1084.9127272727274</v>
      </c>
      <c r="Z2432" s="6">
        <f t="shared" si="160"/>
        <v>784.91272727272735</v>
      </c>
      <c r="AA2432" s="6">
        <f t="shared" si="161"/>
        <v>300</v>
      </c>
      <c r="AD2432" s="50">
        <f>Raw[[#This Row],[Net Contractor Cost after rebate]]+Raw[[#This Row],[TotalIncentive]]</f>
        <v>825</v>
      </c>
      <c r="AH2432" s="69">
        <f>Raw[[#This Row],[Contractor Markup]]/Raw[[#This Row],[RegularPrice]]</f>
        <v>0</v>
      </c>
    </row>
    <row r="2433" spans="1:34" hidden="1" x14ac:dyDescent="0.25">
      <c r="A2433">
        <v>51739</v>
      </c>
      <c r="B2433" t="s">
        <v>2566</v>
      </c>
      <c r="C2433">
        <v>15</v>
      </c>
      <c r="F2433" t="s">
        <v>2633</v>
      </c>
      <c r="G2433" t="s">
        <v>2576</v>
      </c>
      <c r="H2433" t="s">
        <v>3137</v>
      </c>
      <c r="I2433" t="s">
        <v>3137</v>
      </c>
      <c r="L2433">
        <v>19</v>
      </c>
      <c r="M2433">
        <f t="shared" si="158"/>
        <v>19</v>
      </c>
      <c r="N2433">
        <v>12.5</v>
      </c>
      <c r="O2433">
        <v>10.6</v>
      </c>
      <c r="P2433" s="46" t="s">
        <v>27</v>
      </c>
      <c r="Q2433" t="s">
        <v>28</v>
      </c>
      <c r="R2433">
        <v>1488.24</v>
      </c>
      <c r="S2433">
        <v>588.24</v>
      </c>
      <c r="T2433">
        <v>1.5</v>
      </c>
      <c r="U2433">
        <v>600</v>
      </c>
      <c r="V2433">
        <v>900</v>
      </c>
      <c r="W2433" t="s">
        <v>538</v>
      </c>
      <c r="X2433" t="s">
        <v>30</v>
      </c>
      <c r="Y2433" s="6">
        <f t="shared" si="159"/>
        <v>992.16</v>
      </c>
      <c r="Z2433" s="6">
        <f t="shared" si="160"/>
        <v>392.16</v>
      </c>
      <c r="AA2433" s="6">
        <f t="shared" si="161"/>
        <v>600</v>
      </c>
      <c r="AD2433" s="50">
        <f>Raw[[#This Row],[Net Contractor Cost after rebate]]+Raw[[#This Row],[TotalIncentive]]</f>
        <v>900</v>
      </c>
      <c r="AH2433" s="69">
        <f>Raw[[#This Row],[Contractor Markup]]/Raw[[#This Row],[RegularPrice]]</f>
        <v>0</v>
      </c>
    </row>
    <row r="2434" spans="1:34" hidden="1" x14ac:dyDescent="0.25">
      <c r="A2434">
        <v>51739</v>
      </c>
      <c r="B2434" t="s">
        <v>2566</v>
      </c>
      <c r="C2434">
        <v>16</v>
      </c>
      <c r="F2434" t="s">
        <v>2634</v>
      </c>
      <c r="G2434" t="s">
        <v>2564</v>
      </c>
      <c r="H2434" t="s">
        <v>3137</v>
      </c>
      <c r="I2434" t="s">
        <v>3137</v>
      </c>
      <c r="L2434">
        <v>19</v>
      </c>
      <c r="M2434">
        <f t="shared" si="158"/>
        <v>19</v>
      </c>
      <c r="N2434">
        <v>12.5</v>
      </c>
      <c r="O2434">
        <v>10.6</v>
      </c>
      <c r="P2434" s="46" t="s">
        <v>27</v>
      </c>
      <c r="Q2434" t="s">
        <v>28</v>
      </c>
      <c r="R2434">
        <v>1488.24</v>
      </c>
      <c r="S2434">
        <v>588.24</v>
      </c>
      <c r="T2434">
        <v>1.5</v>
      </c>
      <c r="U2434">
        <v>600</v>
      </c>
      <c r="V2434">
        <v>900</v>
      </c>
      <c r="W2434" t="s">
        <v>1431</v>
      </c>
      <c r="X2434" t="s">
        <v>30</v>
      </c>
      <c r="Y2434" s="6">
        <f t="shared" si="159"/>
        <v>992.16</v>
      </c>
      <c r="Z2434" s="6">
        <f t="shared" si="160"/>
        <v>392.16</v>
      </c>
      <c r="AA2434" s="6">
        <f t="shared" si="161"/>
        <v>600</v>
      </c>
      <c r="AD2434" s="50">
        <f>Raw[[#This Row],[Net Contractor Cost after rebate]]+Raw[[#This Row],[TotalIncentive]]</f>
        <v>900</v>
      </c>
      <c r="AH2434" s="69">
        <f>Raw[[#This Row],[Contractor Markup]]/Raw[[#This Row],[RegularPrice]]</f>
        <v>0</v>
      </c>
    </row>
    <row r="2435" spans="1:34" hidden="1" x14ac:dyDescent="0.25">
      <c r="A2435">
        <v>51739</v>
      </c>
      <c r="B2435" t="s">
        <v>2566</v>
      </c>
      <c r="C2435">
        <v>17</v>
      </c>
      <c r="F2435" t="s">
        <v>2635</v>
      </c>
      <c r="G2435" t="s">
        <v>2554</v>
      </c>
      <c r="H2435" t="s">
        <v>3137</v>
      </c>
      <c r="I2435" t="s">
        <v>3137</v>
      </c>
      <c r="L2435">
        <v>19.7</v>
      </c>
      <c r="M2435">
        <f t="shared" si="158"/>
        <v>20</v>
      </c>
      <c r="N2435">
        <v>10.5</v>
      </c>
      <c r="O2435">
        <v>10.3</v>
      </c>
      <c r="P2435" s="46" t="s">
        <v>27</v>
      </c>
      <c r="Q2435" t="s">
        <v>28</v>
      </c>
      <c r="R2435">
        <v>3643.94</v>
      </c>
      <c r="S2435">
        <v>1393.94</v>
      </c>
      <c r="T2435">
        <v>3.75</v>
      </c>
      <c r="U2435">
        <v>600</v>
      </c>
      <c r="V2435">
        <v>2250</v>
      </c>
      <c r="W2435" t="s">
        <v>309</v>
      </c>
      <c r="X2435" t="s">
        <v>30</v>
      </c>
      <c r="Y2435" s="6">
        <f t="shared" si="159"/>
        <v>971.71733333333339</v>
      </c>
      <c r="Z2435" s="6">
        <f t="shared" si="160"/>
        <v>371.71733333333333</v>
      </c>
      <c r="AA2435" s="6">
        <f t="shared" si="161"/>
        <v>600</v>
      </c>
      <c r="AD2435" s="50">
        <f>Raw[[#This Row],[Net Contractor Cost after rebate]]+Raw[[#This Row],[TotalIncentive]]</f>
        <v>2250</v>
      </c>
      <c r="AH2435" s="69">
        <f>Raw[[#This Row],[Contractor Markup]]/Raw[[#This Row],[RegularPrice]]</f>
        <v>0</v>
      </c>
    </row>
    <row r="2436" spans="1:34" hidden="1" x14ac:dyDescent="0.25">
      <c r="A2436">
        <v>51739</v>
      </c>
      <c r="B2436" t="s">
        <v>2566</v>
      </c>
      <c r="C2436">
        <v>18</v>
      </c>
      <c r="F2436" t="s">
        <v>2636</v>
      </c>
      <c r="G2436" t="s">
        <v>2216</v>
      </c>
      <c r="H2436" t="s">
        <v>3137</v>
      </c>
      <c r="I2436" t="s">
        <v>3137</v>
      </c>
      <c r="L2436">
        <v>18</v>
      </c>
      <c r="M2436">
        <f t="shared" si="158"/>
        <v>18</v>
      </c>
      <c r="N2436">
        <v>10</v>
      </c>
      <c r="O2436">
        <v>10.6</v>
      </c>
      <c r="P2436" s="46" t="s">
        <v>27</v>
      </c>
      <c r="Q2436" t="s">
        <v>28</v>
      </c>
      <c r="R2436">
        <v>1508.63</v>
      </c>
      <c r="S2436">
        <v>308.63</v>
      </c>
      <c r="T2436">
        <v>2</v>
      </c>
      <c r="U2436">
        <v>600</v>
      </c>
      <c r="V2436">
        <v>1200</v>
      </c>
      <c r="W2436" t="s">
        <v>240</v>
      </c>
      <c r="X2436" t="s">
        <v>30</v>
      </c>
      <c r="Y2436" s="6">
        <f t="shared" si="159"/>
        <v>754.31500000000005</v>
      </c>
      <c r="Z2436" s="6">
        <f t="shared" si="160"/>
        <v>154.315</v>
      </c>
      <c r="AA2436" s="6">
        <f t="shared" si="161"/>
        <v>600</v>
      </c>
      <c r="AD2436" s="50">
        <f>Raw[[#This Row],[Net Contractor Cost after rebate]]+Raw[[#This Row],[TotalIncentive]]</f>
        <v>1200</v>
      </c>
      <c r="AH2436" s="69">
        <f>Raw[[#This Row],[Contractor Markup]]/Raw[[#This Row],[RegularPrice]]</f>
        <v>0</v>
      </c>
    </row>
    <row r="2437" spans="1:34" hidden="1" x14ac:dyDescent="0.25">
      <c r="A2437">
        <v>51739</v>
      </c>
      <c r="B2437" t="s">
        <v>2566</v>
      </c>
      <c r="C2437">
        <v>19</v>
      </c>
      <c r="F2437" t="s">
        <v>2637</v>
      </c>
      <c r="G2437" t="s">
        <v>2056</v>
      </c>
      <c r="H2437" t="s">
        <v>3137</v>
      </c>
      <c r="I2437" t="s">
        <v>3137</v>
      </c>
      <c r="L2437">
        <v>18</v>
      </c>
      <c r="M2437">
        <f t="shared" si="158"/>
        <v>18</v>
      </c>
      <c r="N2437">
        <v>10</v>
      </c>
      <c r="O2437">
        <v>10.6</v>
      </c>
      <c r="P2437" s="46" t="s">
        <v>27</v>
      </c>
      <c r="Q2437" t="s">
        <v>28</v>
      </c>
      <c r="R2437">
        <v>1508.63</v>
      </c>
      <c r="S2437">
        <v>308.63</v>
      </c>
      <c r="T2437">
        <v>2</v>
      </c>
      <c r="U2437">
        <v>600</v>
      </c>
      <c r="V2437">
        <v>1200</v>
      </c>
      <c r="W2437" t="s">
        <v>240</v>
      </c>
      <c r="X2437" t="s">
        <v>30</v>
      </c>
      <c r="Y2437" s="6">
        <f t="shared" si="159"/>
        <v>754.31500000000005</v>
      </c>
      <c r="Z2437" s="6">
        <f t="shared" si="160"/>
        <v>154.315</v>
      </c>
      <c r="AA2437" s="6">
        <f t="shared" si="161"/>
        <v>600</v>
      </c>
      <c r="AD2437" s="50">
        <f>Raw[[#This Row],[Net Contractor Cost after rebate]]+Raw[[#This Row],[TotalIncentive]]</f>
        <v>1200</v>
      </c>
      <c r="AH2437" s="69">
        <f>Raw[[#This Row],[Contractor Markup]]/Raw[[#This Row],[RegularPrice]]</f>
        <v>0</v>
      </c>
    </row>
    <row r="2438" spans="1:34" hidden="1" x14ac:dyDescent="0.25">
      <c r="A2438">
        <v>51739</v>
      </c>
      <c r="B2438" t="s">
        <v>2566</v>
      </c>
      <c r="C2438">
        <v>20</v>
      </c>
      <c r="F2438" t="s">
        <v>2638</v>
      </c>
      <c r="G2438" t="s">
        <v>2229</v>
      </c>
      <c r="H2438" t="s">
        <v>3137</v>
      </c>
      <c r="I2438" t="s">
        <v>3137</v>
      </c>
      <c r="L2438">
        <v>16</v>
      </c>
      <c r="M2438">
        <f t="shared" si="158"/>
        <v>16</v>
      </c>
      <c r="N2438">
        <v>10</v>
      </c>
      <c r="O2438">
        <v>9</v>
      </c>
      <c r="P2438" s="46" t="s">
        <v>27</v>
      </c>
      <c r="Q2438" t="s">
        <v>40</v>
      </c>
      <c r="R2438">
        <v>843.93</v>
      </c>
      <c r="S2438">
        <v>443.93</v>
      </c>
      <c r="T2438">
        <v>1</v>
      </c>
      <c r="U2438">
        <v>400</v>
      </c>
      <c r="V2438">
        <v>400</v>
      </c>
      <c r="W2438" t="s">
        <v>50</v>
      </c>
      <c r="X2438" t="s">
        <v>30</v>
      </c>
      <c r="Y2438" s="6">
        <f t="shared" si="159"/>
        <v>843.93</v>
      </c>
      <c r="Z2438" s="6">
        <f t="shared" si="160"/>
        <v>443.93</v>
      </c>
      <c r="AA2438" s="6">
        <f t="shared" si="161"/>
        <v>399.99999999999994</v>
      </c>
      <c r="AD2438" s="50">
        <f>Raw[[#This Row],[Net Contractor Cost after rebate]]+Raw[[#This Row],[TotalIncentive]]</f>
        <v>400</v>
      </c>
      <c r="AH2438" s="69">
        <f>Raw[[#This Row],[Contractor Markup]]/Raw[[#This Row],[RegularPrice]]</f>
        <v>0</v>
      </c>
    </row>
    <row r="2439" spans="1:34" hidden="1" x14ac:dyDescent="0.25">
      <c r="A2439">
        <v>51739</v>
      </c>
      <c r="B2439" t="s">
        <v>2566</v>
      </c>
      <c r="C2439">
        <v>21</v>
      </c>
      <c r="F2439" t="s">
        <v>2639</v>
      </c>
      <c r="G2439" t="s">
        <v>2238</v>
      </c>
      <c r="H2439" t="s">
        <v>3137</v>
      </c>
      <c r="I2439" t="s">
        <v>3137</v>
      </c>
      <c r="L2439">
        <v>18</v>
      </c>
      <c r="M2439">
        <f t="shared" si="158"/>
        <v>18</v>
      </c>
      <c r="N2439">
        <v>10</v>
      </c>
      <c r="O2439">
        <v>10.6</v>
      </c>
      <c r="P2439" s="46" t="s">
        <v>27</v>
      </c>
      <c r="Q2439" t="s">
        <v>28</v>
      </c>
      <c r="R2439">
        <v>1508.63</v>
      </c>
      <c r="S2439">
        <v>308.63</v>
      </c>
      <c r="T2439">
        <v>2</v>
      </c>
      <c r="U2439">
        <v>600</v>
      </c>
      <c r="V2439">
        <v>1200</v>
      </c>
      <c r="W2439" t="s">
        <v>50</v>
      </c>
      <c r="X2439" t="s">
        <v>30</v>
      </c>
      <c r="Y2439" s="6">
        <f t="shared" si="159"/>
        <v>754.31500000000005</v>
      </c>
      <c r="Z2439" s="6">
        <f t="shared" si="160"/>
        <v>154.315</v>
      </c>
      <c r="AA2439" s="6">
        <f t="shared" si="161"/>
        <v>600</v>
      </c>
      <c r="AD2439" s="50">
        <f>Raw[[#This Row],[Net Contractor Cost after rebate]]+Raw[[#This Row],[TotalIncentive]]</f>
        <v>1200</v>
      </c>
      <c r="AH2439" s="69">
        <f>Raw[[#This Row],[Contractor Markup]]/Raw[[#This Row],[RegularPrice]]</f>
        <v>0</v>
      </c>
    </row>
    <row r="2440" spans="1:34" hidden="1" x14ac:dyDescent="0.25">
      <c r="A2440">
        <v>51739</v>
      </c>
      <c r="B2440" t="s">
        <v>2566</v>
      </c>
      <c r="C2440">
        <v>22</v>
      </c>
      <c r="F2440" t="s">
        <v>2640</v>
      </c>
      <c r="G2440" t="s">
        <v>2247</v>
      </c>
      <c r="H2440" t="s">
        <v>3137</v>
      </c>
      <c r="I2440" t="s">
        <v>3137</v>
      </c>
      <c r="L2440">
        <v>16</v>
      </c>
      <c r="M2440">
        <f t="shared" si="158"/>
        <v>16</v>
      </c>
      <c r="N2440">
        <v>10</v>
      </c>
      <c r="O2440">
        <v>9</v>
      </c>
      <c r="P2440" s="46" t="s">
        <v>27</v>
      </c>
      <c r="Q2440" t="s">
        <v>40</v>
      </c>
      <c r="R2440">
        <v>843.93</v>
      </c>
      <c r="S2440">
        <v>443.93</v>
      </c>
      <c r="T2440">
        <v>1</v>
      </c>
      <c r="U2440">
        <v>400</v>
      </c>
      <c r="V2440">
        <v>400</v>
      </c>
      <c r="W2440" t="s">
        <v>330</v>
      </c>
      <c r="X2440" t="s">
        <v>30</v>
      </c>
      <c r="Y2440" s="6">
        <f t="shared" si="159"/>
        <v>843.93</v>
      </c>
      <c r="Z2440" s="6">
        <f t="shared" si="160"/>
        <v>443.93</v>
      </c>
      <c r="AA2440" s="6">
        <f t="shared" si="161"/>
        <v>399.99999999999994</v>
      </c>
      <c r="AD2440" s="50">
        <f>Raw[[#This Row],[Net Contractor Cost after rebate]]+Raw[[#This Row],[TotalIncentive]]</f>
        <v>400</v>
      </c>
      <c r="AH2440" s="69">
        <f>Raw[[#This Row],[Contractor Markup]]/Raw[[#This Row],[RegularPrice]]</f>
        <v>0</v>
      </c>
    </row>
    <row r="2441" spans="1:34" hidden="1" x14ac:dyDescent="0.25">
      <c r="A2441">
        <v>51739</v>
      </c>
      <c r="B2441" t="s">
        <v>2566</v>
      </c>
      <c r="C2441">
        <v>23</v>
      </c>
      <c r="F2441" t="s">
        <v>2641</v>
      </c>
      <c r="G2441" t="s">
        <v>2247</v>
      </c>
      <c r="H2441" t="s">
        <v>3137</v>
      </c>
      <c r="I2441" t="s">
        <v>3137</v>
      </c>
      <c r="L2441">
        <v>19.7</v>
      </c>
      <c r="M2441">
        <f t="shared" si="158"/>
        <v>20</v>
      </c>
      <c r="N2441">
        <v>10.5</v>
      </c>
      <c r="O2441">
        <v>10.3</v>
      </c>
      <c r="P2441" s="46" t="s">
        <v>27</v>
      </c>
      <c r="Q2441" t="s">
        <v>28</v>
      </c>
      <c r="R2441">
        <v>4865.58</v>
      </c>
      <c r="S2441">
        <v>2615.58</v>
      </c>
      <c r="T2441">
        <v>3.75</v>
      </c>
      <c r="U2441">
        <v>600</v>
      </c>
      <c r="V2441">
        <v>2250</v>
      </c>
      <c r="W2441" t="s">
        <v>315</v>
      </c>
      <c r="X2441" t="s">
        <v>30</v>
      </c>
      <c r="Y2441" s="6">
        <f t="shared" si="159"/>
        <v>1297.4880000000001</v>
      </c>
      <c r="Z2441" s="6">
        <f t="shared" si="160"/>
        <v>697.48799999999994</v>
      </c>
      <c r="AA2441" s="6">
        <f t="shared" si="161"/>
        <v>600.00000000000011</v>
      </c>
      <c r="AD2441" s="50">
        <f>Raw[[#This Row],[Net Contractor Cost after rebate]]+Raw[[#This Row],[TotalIncentive]]</f>
        <v>2250</v>
      </c>
      <c r="AH2441" s="69">
        <f>Raw[[#This Row],[Contractor Markup]]/Raw[[#This Row],[RegularPrice]]</f>
        <v>0</v>
      </c>
    </row>
    <row r="2442" spans="1:34" hidden="1" x14ac:dyDescent="0.25">
      <c r="A2442">
        <v>51739</v>
      </c>
      <c r="B2442" t="s">
        <v>2566</v>
      </c>
      <c r="C2442">
        <v>24</v>
      </c>
      <c r="F2442" t="s">
        <v>2642</v>
      </c>
      <c r="G2442" t="s">
        <v>2283</v>
      </c>
      <c r="H2442" t="s">
        <v>3137</v>
      </c>
      <c r="I2442" t="s">
        <v>3137</v>
      </c>
      <c r="L2442">
        <v>16</v>
      </c>
      <c r="M2442">
        <f t="shared" si="158"/>
        <v>16</v>
      </c>
      <c r="N2442">
        <v>10</v>
      </c>
      <c r="O2442">
        <v>9</v>
      </c>
      <c r="P2442" s="46" t="s">
        <v>27</v>
      </c>
      <c r="Q2442" t="s">
        <v>40</v>
      </c>
      <c r="R2442">
        <v>843.93</v>
      </c>
      <c r="S2442">
        <v>443.93</v>
      </c>
      <c r="T2442">
        <v>1</v>
      </c>
      <c r="U2442">
        <v>400</v>
      </c>
      <c r="V2442">
        <v>400</v>
      </c>
      <c r="W2442" t="s">
        <v>449</v>
      </c>
      <c r="X2442" t="s">
        <v>30</v>
      </c>
      <c r="Y2442" s="6">
        <f t="shared" si="159"/>
        <v>843.93</v>
      </c>
      <c r="Z2442" s="6">
        <f t="shared" si="160"/>
        <v>443.93</v>
      </c>
      <c r="AA2442" s="6">
        <f t="shared" si="161"/>
        <v>399.99999999999994</v>
      </c>
      <c r="AD2442" s="50">
        <f>Raw[[#This Row],[Net Contractor Cost after rebate]]+Raw[[#This Row],[TotalIncentive]]</f>
        <v>400</v>
      </c>
      <c r="AH2442" s="69">
        <f>Raw[[#This Row],[Contractor Markup]]/Raw[[#This Row],[RegularPrice]]</f>
        <v>0</v>
      </c>
    </row>
    <row r="2443" spans="1:34" hidden="1" x14ac:dyDescent="0.25">
      <c r="A2443">
        <v>51739</v>
      </c>
      <c r="B2443" t="s">
        <v>2566</v>
      </c>
      <c r="C2443">
        <v>25</v>
      </c>
      <c r="F2443" t="s">
        <v>2643</v>
      </c>
      <c r="G2443" t="s">
        <v>2359</v>
      </c>
      <c r="H2443" t="s">
        <v>3137</v>
      </c>
      <c r="I2443" t="s">
        <v>3137</v>
      </c>
      <c r="L2443">
        <v>18</v>
      </c>
      <c r="M2443">
        <f t="shared" si="158"/>
        <v>18</v>
      </c>
      <c r="N2443">
        <v>10</v>
      </c>
      <c r="O2443">
        <v>10.6</v>
      </c>
      <c r="P2443" s="46" t="s">
        <v>27</v>
      </c>
      <c r="Q2443" t="s">
        <v>28</v>
      </c>
      <c r="R2443">
        <v>1508.63</v>
      </c>
      <c r="S2443">
        <v>308.63</v>
      </c>
      <c r="T2443">
        <v>2</v>
      </c>
      <c r="U2443">
        <v>600</v>
      </c>
      <c r="V2443">
        <v>1200</v>
      </c>
      <c r="W2443" t="s">
        <v>486</v>
      </c>
      <c r="X2443" t="s">
        <v>30</v>
      </c>
      <c r="Y2443" s="6">
        <f t="shared" si="159"/>
        <v>754.31500000000005</v>
      </c>
      <c r="Z2443" s="6">
        <f t="shared" si="160"/>
        <v>154.315</v>
      </c>
      <c r="AA2443" s="6">
        <f t="shared" si="161"/>
        <v>600</v>
      </c>
      <c r="AD2443" s="50">
        <f>Raw[[#This Row],[Net Contractor Cost after rebate]]+Raw[[#This Row],[TotalIncentive]]</f>
        <v>1200</v>
      </c>
      <c r="AH2443" s="69">
        <f>Raw[[#This Row],[Contractor Markup]]/Raw[[#This Row],[RegularPrice]]</f>
        <v>0</v>
      </c>
    </row>
    <row r="2444" spans="1:34" hidden="1" x14ac:dyDescent="0.25">
      <c r="A2444">
        <v>51739</v>
      </c>
      <c r="B2444" t="s">
        <v>2566</v>
      </c>
      <c r="C2444">
        <v>26</v>
      </c>
      <c r="F2444" t="s">
        <v>2644</v>
      </c>
      <c r="G2444" t="s">
        <v>2366</v>
      </c>
      <c r="H2444" t="s">
        <v>3137</v>
      </c>
      <c r="I2444" t="s">
        <v>3137</v>
      </c>
      <c r="L2444">
        <v>18</v>
      </c>
      <c r="M2444">
        <f t="shared" si="158"/>
        <v>18</v>
      </c>
      <c r="N2444">
        <v>10</v>
      </c>
      <c r="O2444">
        <v>10.6</v>
      </c>
      <c r="P2444" s="46" t="s">
        <v>27</v>
      </c>
      <c r="Q2444" t="s">
        <v>28</v>
      </c>
      <c r="R2444">
        <v>1471.84</v>
      </c>
      <c r="S2444">
        <v>271.83999999999997</v>
      </c>
      <c r="T2444">
        <v>2</v>
      </c>
      <c r="U2444">
        <v>600</v>
      </c>
      <c r="V2444">
        <v>1200</v>
      </c>
      <c r="W2444" t="s">
        <v>323</v>
      </c>
      <c r="X2444" t="s">
        <v>30</v>
      </c>
      <c r="Y2444" s="6">
        <f t="shared" si="159"/>
        <v>735.92</v>
      </c>
      <c r="Z2444" s="6">
        <f t="shared" si="160"/>
        <v>135.91999999999999</v>
      </c>
      <c r="AA2444" s="6">
        <f t="shared" si="161"/>
        <v>600</v>
      </c>
      <c r="AD2444" s="50">
        <f>Raw[[#This Row],[Net Contractor Cost after rebate]]+Raw[[#This Row],[TotalIncentive]]</f>
        <v>1200</v>
      </c>
      <c r="AH2444" s="69">
        <f>Raw[[#This Row],[Contractor Markup]]/Raw[[#This Row],[RegularPrice]]</f>
        <v>0</v>
      </c>
    </row>
    <row r="2445" spans="1:34" hidden="1" x14ac:dyDescent="0.25">
      <c r="A2445">
        <v>51739</v>
      </c>
      <c r="B2445" t="s">
        <v>2566</v>
      </c>
      <c r="C2445">
        <v>27</v>
      </c>
      <c r="F2445" t="s">
        <v>2645</v>
      </c>
      <c r="G2445" t="s">
        <v>2366</v>
      </c>
      <c r="H2445" t="s">
        <v>3137</v>
      </c>
      <c r="I2445" t="s">
        <v>3137</v>
      </c>
      <c r="L2445">
        <v>18</v>
      </c>
      <c r="M2445">
        <f t="shared" si="158"/>
        <v>18</v>
      </c>
      <c r="N2445">
        <v>10</v>
      </c>
      <c r="O2445">
        <v>10.6</v>
      </c>
      <c r="P2445" s="46" t="s">
        <v>27</v>
      </c>
      <c r="Q2445" t="s">
        <v>28</v>
      </c>
      <c r="R2445">
        <v>1471.84</v>
      </c>
      <c r="S2445">
        <v>271.83999999999997</v>
      </c>
      <c r="T2445">
        <v>2</v>
      </c>
      <c r="U2445">
        <v>600</v>
      </c>
      <c r="V2445">
        <v>1200</v>
      </c>
      <c r="W2445" t="s">
        <v>323</v>
      </c>
      <c r="X2445" t="s">
        <v>30</v>
      </c>
      <c r="Y2445" s="6">
        <f t="shared" si="159"/>
        <v>735.92</v>
      </c>
      <c r="Z2445" s="6">
        <f t="shared" si="160"/>
        <v>135.91999999999999</v>
      </c>
      <c r="AA2445" s="6">
        <f t="shared" si="161"/>
        <v>600</v>
      </c>
      <c r="AD2445" s="50">
        <f>Raw[[#This Row],[Net Contractor Cost after rebate]]+Raw[[#This Row],[TotalIncentive]]</f>
        <v>1200</v>
      </c>
      <c r="AH2445" s="69">
        <f>Raw[[#This Row],[Contractor Markup]]/Raw[[#This Row],[RegularPrice]]</f>
        <v>0</v>
      </c>
    </row>
    <row r="2446" spans="1:34" hidden="1" x14ac:dyDescent="0.25">
      <c r="A2446">
        <v>51739</v>
      </c>
      <c r="B2446" t="s">
        <v>2566</v>
      </c>
      <c r="C2446">
        <v>28</v>
      </c>
      <c r="F2446" t="s">
        <v>2646</v>
      </c>
      <c r="G2446" t="s">
        <v>2415</v>
      </c>
      <c r="H2446" t="s">
        <v>3137</v>
      </c>
      <c r="I2446" t="s">
        <v>3137</v>
      </c>
      <c r="L2446">
        <v>18</v>
      </c>
      <c r="M2446">
        <f t="shared" si="158"/>
        <v>18</v>
      </c>
      <c r="N2446">
        <v>10</v>
      </c>
      <c r="O2446">
        <v>10.6</v>
      </c>
      <c r="P2446" s="46" t="s">
        <v>27</v>
      </c>
      <c r="Q2446" t="s">
        <v>28</v>
      </c>
      <c r="R2446">
        <v>1508.63</v>
      </c>
      <c r="S2446">
        <v>308.63</v>
      </c>
      <c r="T2446">
        <v>2</v>
      </c>
      <c r="U2446">
        <v>600</v>
      </c>
      <c r="V2446">
        <v>1200</v>
      </c>
      <c r="W2446" t="s">
        <v>63</v>
      </c>
      <c r="X2446" t="s">
        <v>30</v>
      </c>
      <c r="Y2446" s="6">
        <f t="shared" si="159"/>
        <v>754.31500000000005</v>
      </c>
      <c r="Z2446" s="6">
        <f t="shared" si="160"/>
        <v>154.315</v>
      </c>
      <c r="AA2446" s="6">
        <f t="shared" si="161"/>
        <v>600</v>
      </c>
      <c r="AD2446" s="50">
        <f>Raw[[#This Row],[Net Contractor Cost after rebate]]+Raw[[#This Row],[TotalIncentive]]</f>
        <v>1200</v>
      </c>
      <c r="AH2446" s="69">
        <f>Raw[[#This Row],[Contractor Markup]]/Raw[[#This Row],[RegularPrice]]</f>
        <v>0</v>
      </c>
    </row>
    <row r="2447" spans="1:34" hidden="1" x14ac:dyDescent="0.25">
      <c r="A2447">
        <v>51739</v>
      </c>
      <c r="B2447" t="s">
        <v>2566</v>
      </c>
      <c r="C2447">
        <v>29</v>
      </c>
      <c r="F2447" t="s">
        <v>2647</v>
      </c>
      <c r="G2447" t="s">
        <v>2531</v>
      </c>
      <c r="H2447" t="s">
        <v>3137</v>
      </c>
      <c r="I2447" t="s">
        <v>3137</v>
      </c>
      <c r="L2447">
        <v>19</v>
      </c>
      <c r="M2447">
        <f t="shared" si="158"/>
        <v>19</v>
      </c>
      <c r="N2447">
        <v>12.5</v>
      </c>
      <c r="O2447">
        <v>10.6</v>
      </c>
      <c r="P2447" s="46" t="s">
        <v>27</v>
      </c>
      <c r="Q2447" t="s">
        <v>28</v>
      </c>
      <c r="R2447">
        <v>1395.23</v>
      </c>
      <c r="S2447">
        <v>495.23</v>
      </c>
      <c r="T2447">
        <v>1.5</v>
      </c>
      <c r="U2447">
        <v>600</v>
      </c>
      <c r="V2447">
        <v>900</v>
      </c>
      <c r="W2447" t="s">
        <v>320</v>
      </c>
      <c r="X2447" t="s">
        <v>30</v>
      </c>
      <c r="Y2447" s="6">
        <f t="shared" si="159"/>
        <v>930.15333333333331</v>
      </c>
      <c r="Z2447" s="6">
        <f t="shared" si="160"/>
        <v>330.15333333333336</v>
      </c>
      <c r="AA2447" s="6">
        <f t="shared" si="161"/>
        <v>600</v>
      </c>
      <c r="AD2447" s="50">
        <f>Raw[[#This Row],[Net Contractor Cost after rebate]]+Raw[[#This Row],[TotalIncentive]]</f>
        <v>900</v>
      </c>
      <c r="AH2447" s="69">
        <f>Raw[[#This Row],[Contractor Markup]]/Raw[[#This Row],[RegularPrice]]</f>
        <v>0</v>
      </c>
    </row>
    <row r="2448" spans="1:34" hidden="1" x14ac:dyDescent="0.25">
      <c r="A2448">
        <v>51739</v>
      </c>
      <c r="B2448" t="s">
        <v>2566</v>
      </c>
      <c r="C2448">
        <v>30</v>
      </c>
      <c r="F2448" t="s">
        <v>2648</v>
      </c>
      <c r="G2448" t="s">
        <v>2531</v>
      </c>
      <c r="H2448" t="s">
        <v>3137</v>
      </c>
      <c r="I2448" t="s">
        <v>3137</v>
      </c>
      <c r="L2448">
        <v>18</v>
      </c>
      <c r="M2448">
        <f t="shared" si="158"/>
        <v>18</v>
      </c>
      <c r="N2448">
        <v>10</v>
      </c>
      <c r="O2448">
        <v>10.6</v>
      </c>
      <c r="P2448" s="46" t="s">
        <v>27</v>
      </c>
      <c r="Q2448" t="s">
        <v>28</v>
      </c>
      <c r="R2448">
        <v>1508.63</v>
      </c>
      <c r="S2448">
        <v>308.63</v>
      </c>
      <c r="T2448">
        <v>2</v>
      </c>
      <c r="U2448">
        <v>600</v>
      </c>
      <c r="V2448">
        <v>1200</v>
      </c>
      <c r="W2448" t="s">
        <v>240</v>
      </c>
      <c r="X2448" t="s">
        <v>30</v>
      </c>
      <c r="Y2448" s="6">
        <f t="shared" si="159"/>
        <v>754.31500000000005</v>
      </c>
      <c r="Z2448" s="6">
        <f t="shared" si="160"/>
        <v>154.315</v>
      </c>
      <c r="AA2448" s="6">
        <f t="shared" si="161"/>
        <v>600</v>
      </c>
      <c r="AD2448" s="50">
        <f>Raw[[#This Row],[Net Contractor Cost after rebate]]+Raw[[#This Row],[TotalIncentive]]</f>
        <v>1200</v>
      </c>
      <c r="AH2448" s="69">
        <f>Raw[[#This Row],[Contractor Markup]]/Raw[[#This Row],[RegularPrice]]</f>
        <v>0</v>
      </c>
    </row>
    <row r="2449" spans="1:34" hidden="1" x14ac:dyDescent="0.25">
      <c r="A2449">
        <v>51739</v>
      </c>
      <c r="B2449" t="s">
        <v>2566</v>
      </c>
      <c r="C2449">
        <v>31</v>
      </c>
      <c r="F2449" t="s">
        <v>2649</v>
      </c>
      <c r="G2449" t="s">
        <v>2531</v>
      </c>
      <c r="H2449" t="s">
        <v>3137</v>
      </c>
      <c r="I2449" t="s">
        <v>3137</v>
      </c>
      <c r="L2449">
        <v>18</v>
      </c>
      <c r="M2449">
        <f t="shared" si="158"/>
        <v>18</v>
      </c>
      <c r="N2449">
        <v>10</v>
      </c>
      <c r="O2449">
        <v>10.6</v>
      </c>
      <c r="P2449" s="46" t="s">
        <v>27</v>
      </c>
      <c r="Q2449" t="s">
        <v>28</v>
      </c>
      <c r="R2449">
        <v>1508.63</v>
      </c>
      <c r="S2449">
        <v>308.63</v>
      </c>
      <c r="T2449">
        <v>2</v>
      </c>
      <c r="U2449">
        <v>600</v>
      </c>
      <c r="V2449">
        <v>1200</v>
      </c>
      <c r="W2449" t="s">
        <v>1212</v>
      </c>
      <c r="X2449" t="s">
        <v>30</v>
      </c>
      <c r="Y2449" s="6">
        <f t="shared" si="159"/>
        <v>754.31500000000005</v>
      </c>
      <c r="Z2449" s="6">
        <f t="shared" si="160"/>
        <v>154.315</v>
      </c>
      <c r="AA2449" s="6">
        <f t="shared" si="161"/>
        <v>600</v>
      </c>
      <c r="AD2449" s="50">
        <f>Raw[[#This Row],[Net Contractor Cost after rebate]]+Raw[[#This Row],[TotalIncentive]]</f>
        <v>1200</v>
      </c>
      <c r="AH2449" s="69">
        <f>Raw[[#This Row],[Contractor Markup]]/Raw[[#This Row],[RegularPrice]]</f>
        <v>0</v>
      </c>
    </row>
    <row r="2450" spans="1:34" hidden="1" x14ac:dyDescent="0.25">
      <c r="A2450">
        <v>51739</v>
      </c>
      <c r="B2450" t="s">
        <v>2566</v>
      </c>
      <c r="C2450">
        <v>32</v>
      </c>
      <c r="F2450" t="s">
        <v>2650</v>
      </c>
      <c r="G2450" t="s">
        <v>2539</v>
      </c>
      <c r="H2450" t="s">
        <v>3137</v>
      </c>
      <c r="I2450" t="s">
        <v>3137</v>
      </c>
      <c r="L2450">
        <v>19</v>
      </c>
      <c r="M2450">
        <f t="shared" si="158"/>
        <v>19</v>
      </c>
      <c r="N2450">
        <v>12.5</v>
      </c>
      <c r="O2450">
        <v>10.6</v>
      </c>
      <c r="P2450" s="46" t="s">
        <v>27</v>
      </c>
      <c r="Q2450" t="s">
        <v>28</v>
      </c>
      <c r="R2450">
        <v>1395.23</v>
      </c>
      <c r="S2450">
        <v>495.23</v>
      </c>
      <c r="T2450">
        <v>1.5</v>
      </c>
      <c r="U2450">
        <v>600</v>
      </c>
      <c r="V2450">
        <v>900</v>
      </c>
      <c r="W2450" t="s">
        <v>240</v>
      </c>
      <c r="X2450" t="s">
        <v>30</v>
      </c>
      <c r="Y2450" s="6">
        <f t="shared" si="159"/>
        <v>930.15333333333331</v>
      </c>
      <c r="Z2450" s="6">
        <f t="shared" si="160"/>
        <v>330.15333333333336</v>
      </c>
      <c r="AA2450" s="6">
        <f t="shared" si="161"/>
        <v>600</v>
      </c>
      <c r="AD2450" s="50">
        <f>Raw[[#This Row],[Net Contractor Cost after rebate]]+Raw[[#This Row],[TotalIncentive]]</f>
        <v>900</v>
      </c>
      <c r="AH2450" s="69">
        <f>Raw[[#This Row],[Contractor Markup]]/Raw[[#This Row],[RegularPrice]]</f>
        <v>0</v>
      </c>
    </row>
    <row r="2451" spans="1:34" hidden="1" x14ac:dyDescent="0.25">
      <c r="A2451">
        <v>51739</v>
      </c>
      <c r="B2451" t="s">
        <v>2566</v>
      </c>
      <c r="C2451">
        <v>33</v>
      </c>
      <c r="F2451" t="s">
        <v>2651</v>
      </c>
      <c r="G2451" t="s">
        <v>2554</v>
      </c>
      <c r="H2451" t="s">
        <v>3137</v>
      </c>
      <c r="I2451" t="s">
        <v>3137</v>
      </c>
      <c r="L2451">
        <v>18</v>
      </c>
      <c r="M2451">
        <f t="shared" si="158"/>
        <v>18</v>
      </c>
      <c r="N2451">
        <v>10</v>
      </c>
      <c r="O2451">
        <v>10.6</v>
      </c>
      <c r="P2451" s="46" t="s">
        <v>27</v>
      </c>
      <c r="Q2451" t="s">
        <v>28</v>
      </c>
      <c r="R2451">
        <v>1508.63</v>
      </c>
      <c r="S2451">
        <v>308.63</v>
      </c>
      <c r="T2451">
        <v>2</v>
      </c>
      <c r="U2451">
        <v>600</v>
      </c>
      <c r="V2451">
        <v>1200</v>
      </c>
      <c r="W2451" t="s">
        <v>149</v>
      </c>
      <c r="X2451" t="s">
        <v>30</v>
      </c>
      <c r="Y2451" s="6">
        <f t="shared" si="159"/>
        <v>754.31500000000005</v>
      </c>
      <c r="Z2451" s="6">
        <f t="shared" si="160"/>
        <v>154.315</v>
      </c>
      <c r="AA2451" s="6">
        <f t="shared" si="161"/>
        <v>600</v>
      </c>
      <c r="AD2451" s="50">
        <f>Raw[[#This Row],[Net Contractor Cost after rebate]]+Raw[[#This Row],[TotalIncentive]]</f>
        <v>1200</v>
      </c>
      <c r="AH2451" s="69">
        <f>Raw[[#This Row],[Contractor Markup]]/Raw[[#This Row],[RegularPrice]]</f>
        <v>0</v>
      </c>
    </row>
    <row r="2452" spans="1:34" hidden="1" x14ac:dyDescent="0.25">
      <c r="A2452">
        <v>51739</v>
      </c>
      <c r="B2452" t="s">
        <v>2566</v>
      </c>
      <c r="C2452">
        <v>34</v>
      </c>
      <c r="F2452" t="s">
        <v>2652</v>
      </c>
      <c r="G2452" t="s">
        <v>2554</v>
      </c>
      <c r="H2452" t="s">
        <v>3137</v>
      </c>
      <c r="I2452" t="s">
        <v>3137</v>
      </c>
      <c r="L2452">
        <v>18</v>
      </c>
      <c r="M2452">
        <f t="shared" si="158"/>
        <v>18</v>
      </c>
      <c r="N2452">
        <v>10</v>
      </c>
      <c r="O2452">
        <v>10.6</v>
      </c>
      <c r="P2452" s="46" t="s">
        <v>27</v>
      </c>
      <c r="Q2452" t="s">
        <v>28</v>
      </c>
      <c r="R2452">
        <v>1508.63</v>
      </c>
      <c r="S2452">
        <v>308.63</v>
      </c>
      <c r="T2452">
        <v>2</v>
      </c>
      <c r="U2452">
        <v>600</v>
      </c>
      <c r="V2452">
        <v>1200</v>
      </c>
      <c r="W2452" t="s">
        <v>149</v>
      </c>
      <c r="X2452" t="s">
        <v>30</v>
      </c>
      <c r="Y2452" s="6">
        <f t="shared" si="159"/>
        <v>754.31500000000005</v>
      </c>
      <c r="Z2452" s="6">
        <f t="shared" si="160"/>
        <v>154.315</v>
      </c>
      <c r="AA2452" s="6">
        <f t="shared" si="161"/>
        <v>600</v>
      </c>
      <c r="AD2452" s="50">
        <f>Raw[[#This Row],[Net Contractor Cost after rebate]]+Raw[[#This Row],[TotalIncentive]]</f>
        <v>1200</v>
      </c>
      <c r="AH2452" s="69">
        <f>Raw[[#This Row],[Contractor Markup]]/Raw[[#This Row],[RegularPrice]]</f>
        <v>0</v>
      </c>
    </row>
    <row r="2453" spans="1:34" hidden="1" x14ac:dyDescent="0.25">
      <c r="A2453">
        <v>51739</v>
      </c>
      <c r="B2453" t="s">
        <v>2566</v>
      </c>
      <c r="C2453">
        <v>35</v>
      </c>
      <c r="F2453" t="s">
        <v>2653</v>
      </c>
      <c r="G2453" t="s">
        <v>2577</v>
      </c>
      <c r="H2453" t="s">
        <v>3137</v>
      </c>
      <c r="I2453" t="s">
        <v>3137</v>
      </c>
      <c r="L2453">
        <v>19</v>
      </c>
      <c r="M2453">
        <f t="shared" si="158"/>
        <v>19</v>
      </c>
      <c r="N2453">
        <v>12.5</v>
      </c>
      <c r="O2453">
        <v>10.6</v>
      </c>
      <c r="P2453" s="46" t="s">
        <v>27</v>
      </c>
      <c r="Q2453" t="s">
        <v>28</v>
      </c>
      <c r="R2453">
        <v>1395.23</v>
      </c>
      <c r="S2453">
        <v>495.23</v>
      </c>
      <c r="T2453">
        <v>1.5</v>
      </c>
      <c r="U2453">
        <v>600</v>
      </c>
      <c r="V2453">
        <v>900</v>
      </c>
      <c r="W2453" t="s">
        <v>320</v>
      </c>
      <c r="X2453" t="s">
        <v>30</v>
      </c>
      <c r="Y2453" s="6">
        <f t="shared" si="159"/>
        <v>930.15333333333331</v>
      </c>
      <c r="Z2453" s="6">
        <f t="shared" si="160"/>
        <v>330.15333333333336</v>
      </c>
      <c r="AA2453" s="6">
        <f t="shared" si="161"/>
        <v>600</v>
      </c>
      <c r="AD2453" s="50">
        <f>Raw[[#This Row],[Net Contractor Cost after rebate]]+Raw[[#This Row],[TotalIncentive]]</f>
        <v>900</v>
      </c>
      <c r="AH2453" s="69">
        <f>Raw[[#This Row],[Contractor Markup]]/Raw[[#This Row],[RegularPrice]]</f>
        <v>0</v>
      </c>
    </row>
    <row r="2454" spans="1:34" hidden="1" x14ac:dyDescent="0.25">
      <c r="A2454">
        <v>51739</v>
      </c>
      <c r="B2454" t="s">
        <v>2566</v>
      </c>
      <c r="C2454">
        <v>36</v>
      </c>
      <c r="F2454" t="s">
        <v>2654</v>
      </c>
      <c r="G2454" t="s">
        <v>2577</v>
      </c>
      <c r="H2454" t="s">
        <v>3137</v>
      </c>
      <c r="I2454" t="s">
        <v>3137</v>
      </c>
      <c r="L2454">
        <v>18</v>
      </c>
      <c r="M2454">
        <f t="shared" si="158"/>
        <v>18</v>
      </c>
      <c r="N2454">
        <v>10</v>
      </c>
      <c r="O2454">
        <v>10.6</v>
      </c>
      <c r="P2454" s="46" t="s">
        <v>27</v>
      </c>
      <c r="Q2454" t="s">
        <v>28</v>
      </c>
      <c r="R2454">
        <v>1508.63</v>
      </c>
      <c r="S2454">
        <v>308.63</v>
      </c>
      <c r="T2454">
        <v>2</v>
      </c>
      <c r="U2454">
        <v>600</v>
      </c>
      <c r="V2454">
        <v>1200</v>
      </c>
      <c r="W2454" t="s">
        <v>284</v>
      </c>
      <c r="X2454" t="s">
        <v>30</v>
      </c>
      <c r="Y2454" s="6">
        <f t="shared" si="159"/>
        <v>754.31500000000005</v>
      </c>
      <c r="Z2454" s="6">
        <f t="shared" si="160"/>
        <v>154.315</v>
      </c>
      <c r="AA2454" s="6">
        <f t="shared" si="161"/>
        <v>600</v>
      </c>
      <c r="AD2454" s="50">
        <f>Raw[[#This Row],[Net Contractor Cost after rebate]]+Raw[[#This Row],[TotalIncentive]]</f>
        <v>1200</v>
      </c>
      <c r="AH2454" s="69">
        <f>Raw[[#This Row],[Contractor Markup]]/Raw[[#This Row],[RegularPrice]]</f>
        <v>0</v>
      </c>
    </row>
    <row r="2455" spans="1:34" hidden="1" x14ac:dyDescent="0.25">
      <c r="A2455">
        <v>51739</v>
      </c>
      <c r="B2455" t="s">
        <v>2566</v>
      </c>
      <c r="C2455">
        <v>37</v>
      </c>
      <c r="F2455" t="s">
        <v>2655</v>
      </c>
      <c r="G2455" t="s">
        <v>2577</v>
      </c>
      <c r="H2455" t="s">
        <v>3137</v>
      </c>
      <c r="I2455" t="s">
        <v>3137</v>
      </c>
      <c r="L2455">
        <v>18</v>
      </c>
      <c r="M2455">
        <f t="shared" si="158"/>
        <v>18</v>
      </c>
      <c r="N2455">
        <v>10</v>
      </c>
      <c r="O2455">
        <v>10.6</v>
      </c>
      <c r="P2455" s="46" t="s">
        <v>27</v>
      </c>
      <c r="Q2455" t="s">
        <v>28</v>
      </c>
      <c r="R2455">
        <v>1508.63</v>
      </c>
      <c r="S2455">
        <v>308.63</v>
      </c>
      <c r="T2455">
        <v>2</v>
      </c>
      <c r="U2455">
        <v>600</v>
      </c>
      <c r="V2455">
        <v>1200</v>
      </c>
      <c r="W2455" t="s">
        <v>149</v>
      </c>
      <c r="X2455" t="s">
        <v>30</v>
      </c>
      <c r="Y2455" s="6">
        <f t="shared" si="159"/>
        <v>754.31500000000005</v>
      </c>
      <c r="Z2455" s="6">
        <f t="shared" si="160"/>
        <v>154.315</v>
      </c>
      <c r="AA2455" s="6">
        <f t="shared" si="161"/>
        <v>600</v>
      </c>
      <c r="AD2455" s="50">
        <f>Raw[[#This Row],[Net Contractor Cost after rebate]]+Raw[[#This Row],[TotalIncentive]]</f>
        <v>1200</v>
      </c>
      <c r="AH2455" s="69">
        <f>Raw[[#This Row],[Contractor Markup]]/Raw[[#This Row],[RegularPrice]]</f>
        <v>0</v>
      </c>
    </row>
    <row r="2456" spans="1:34" hidden="1" x14ac:dyDescent="0.25">
      <c r="A2456">
        <v>51739</v>
      </c>
      <c r="B2456" t="s">
        <v>2566</v>
      </c>
      <c r="C2456">
        <v>38</v>
      </c>
      <c r="F2456" t="s">
        <v>2656</v>
      </c>
      <c r="G2456" t="s">
        <v>2564</v>
      </c>
      <c r="H2456" t="s">
        <v>3137</v>
      </c>
      <c r="I2456" t="s">
        <v>3137</v>
      </c>
      <c r="L2456">
        <v>18</v>
      </c>
      <c r="M2456">
        <f t="shared" si="158"/>
        <v>18</v>
      </c>
      <c r="N2456">
        <v>10</v>
      </c>
      <c r="O2456">
        <v>10.6</v>
      </c>
      <c r="P2456" s="46" t="s">
        <v>27</v>
      </c>
      <c r="Q2456" t="s">
        <v>28</v>
      </c>
      <c r="R2456">
        <v>1508.63</v>
      </c>
      <c r="S2456">
        <v>308.63</v>
      </c>
      <c r="T2456">
        <v>2</v>
      </c>
      <c r="U2456">
        <v>600</v>
      </c>
      <c r="V2456">
        <v>1200</v>
      </c>
      <c r="W2456" t="s">
        <v>197</v>
      </c>
      <c r="X2456" t="s">
        <v>30</v>
      </c>
      <c r="Y2456" s="6">
        <f t="shared" si="159"/>
        <v>754.31500000000005</v>
      </c>
      <c r="Z2456" s="6">
        <f t="shared" si="160"/>
        <v>154.315</v>
      </c>
      <c r="AA2456" s="6">
        <f t="shared" si="161"/>
        <v>600</v>
      </c>
      <c r="AD2456" s="50">
        <f>Raw[[#This Row],[Net Contractor Cost after rebate]]+Raw[[#This Row],[TotalIncentive]]</f>
        <v>1200</v>
      </c>
      <c r="AH2456" s="69">
        <f>Raw[[#This Row],[Contractor Markup]]/Raw[[#This Row],[RegularPrice]]</f>
        <v>0</v>
      </c>
    </row>
    <row r="2457" spans="1:34" hidden="1" x14ac:dyDescent="0.25">
      <c r="A2457">
        <v>51739</v>
      </c>
      <c r="B2457" t="s">
        <v>2566</v>
      </c>
      <c r="C2457">
        <v>39</v>
      </c>
      <c r="F2457" t="s">
        <v>2657</v>
      </c>
      <c r="G2457" t="s">
        <v>2658</v>
      </c>
      <c r="H2457" t="s">
        <v>3137</v>
      </c>
      <c r="I2457" t="s">
        <v>3137</v>
      </c>
      <c r="L2457">
        <v>18</v>
      </c>
      <c r="M2457">
        <f t="shared" si="158"/>
        <v>18</v>
      </c>
      <c r="N2457">
        <v>10</v>
      </c>
      <c r="O2457">
        <v>10.6</v>
      </c>
      <c r="P2457" s="46" t="s">
        <v>27</v>
      </c>
      <c r="Q2457" t="s">
        <v>28</v>
      </c>
      <c r="R2457">
        <v>1508.63</v>
      </c>
      <c r="S2457">
        <v>308.63</v>
      </c>
      <c r="T2457">
        <v>2</v>
      </c>
      <c r="U2457">
        <v>600</v>
      </c>
      <c r="V2457">
        <v>1200</v>
      </c>
      <c r="W2457" t="s">
        <v>315</v>
      </c>
      <c r="X2457" t="s">
        <v>30</v>
      </c>
      <c r="Y2457" s="6">
        <f t="shared" si="159"/>
        <v>754.31500000000005</v>
      </c>
      <c r="Z2457" s="6">
        <f t="shared" si="160"/>
        <v>154.315</v>
      </c>
      <c r="AA2457" s="6">
        <f t="shared" si="161"/>
        <v>600</v>
      </c>
      <c r="AD2457" s="50">
        <f>Raw[[#This Row],[Net Contractor Cost after rebate]]+Raw[[#This Row],[TotalIncentive]]</f>
        <v>1200</v>
      </c>
      <c r="AH2457" s="69">
        <f>Raw[[#This Row],[Contractor Markup]]/Raw[[#This Row],[RegularPrice]]</f>
        <v>0</v>
      </c>
    </row>
    <row r="2458" spans="1:34" hidden="1" x14ac:dyDescent="0.25">
      <c r="A2458">
        <v>51739</v>
      </c>
      <c r="B2458" t="s">
        <v>2566</v>
      </c>
      <c r="C2458">
        <v>40</v>
      </c>
      <c r="F2458" t="s">
        <v>2659</v>
      </c>
      <c r="G2458" t="s">
        <v>2359</v>
      </c>
      <c r="H2458" t="s">
        <v>3137</v>
      </c>
      <c r="I2458" t="s">
        <v>3137</v>
      </c>
      <c r="L2458">
        <v>17.5</v>
      </c>
      <c r="M2458">
        <f t="shared" si="158"/>
        <v>18</v>
      </c>
      <c r="N2458">
        <v>12.6</v>
      </c>
      <c r="O2458">
        <v>10.8</v>
      </c>
      <c r="P2458" s="46" t="s">
        <v>27</v>
      </c>
      <c r="Q2458" t="s">
        <v>65</v>
      </c>
      <c r="R2458">
        <v>2713</v>
      </c>
      <c r="S2458">
        <v>1713</v>
      </c>
      <c r="T2458">
        <v>2</v>
      </c>
      <c r="U2458">
        <v>500</v>
      </c>
      <c r="V2458">
        <v>1000</v>
      </c>
      <c r="W2458" t="s">
        <v>1318</v>
      </c>
      <c r="X2458" t="s">
        <v>30</v>
      </c>
      <c r="Y2458" s="6">
        <f t="shared" si="159"/>
        <v>1356.5</v>
      </c>
      <c r="Z2458" s="6">
        <f t="shared" si="160"/>
        <v>856.5</v>
      </c>
      <c r="AA2458" s="6">
        <f t="shared" si="161"/>
        <v>500</v>
      </c>
      <c r="AD2458" s="50">
        <f>Raw[[#This Row],[Net Contractor Cost after rebate]]+Raw[[#This Row],[TotalIncentive]]</f>
        <v>1000</v>
      </c>
      <c r="AH2458" s="69">
        <f>Raw[[#This Row],[Contractor Markup]]/Raw[[#This Row],[RegularPrice]]</f>
        <v>0</v>
      </c>
    </row>
    <row r="2459" spans="1:34" hidden="1" x14ac:dyDescent="0.25">
      <c r="A2459">
        <v>51739</v>
      </c>
      <c r="B2459" t="s">
        <v>2566</v>
      </c>
      <c r="C2459">
        <v>41</v>
      </c>
      <c r="F2459" t="s">
        <v>2660</v>
      </c>
      <c r="G2459" t="s">
        <v>2554</v>
      </c>
      <c r="H2459" t="s">
        <v>3137</v>
      </c>
      <c r="I2459" t="s">
        <v>3137</v>
      </c>
      <c r="L2459">
        <v>18</v>
      </c>
      <c r="M2459">
        <f t="shared" si="158"/>
        <v>18</v>
      </c>
      <c r="N2459">
        <v>10</v>
      </c>
      <c r="O2459">
        <v>10.6</v>
      </c>
      <c r="P2459" s="46" t="s">
        <v>27</v>
      </c>
      <c r="Q2459" t="s">
        <v>28</v>
      </c>
      <c r="R2459">
        <v>1609.2</v>
      </c>
      <c r="S2459">
        <v>409.2</v>
      </c>
      <c r="T2459">
        <v>2</v>
      </c>
      <c r="U2459">
        <v>600</v>
      </c>
      <c r="V2459">
        <v>1200</v>
      </c>
      <c r="W2459" t="s">
        <v>556</v>
      </c>
      <c r="X2459" t="s">
        <v>30</v>
      </c>
      <c r="Y2459" s="6">
        <f t="shared" si="159"/>
        <v>804.6</v>
      </c>
      <c r="Z2459" s="6">
        <f t="shared" si="160"/>
        <v>204.6</v>
      </c>
      <c r="AA2459" s="6">
        <f t="shared" si="161"/>
        <v>600</v>
      </c>
      <c r="AD2459" s="50">
        <f>Raw[[#This Row],[Net Contractor Cost after rebate]]+Raw[[#This Row],[TotalIncentive]]</f>
        <v>1200</v>
      </c>
      <c r="AH2459" s="69">
        <f>Raw[[#This Row],[Contractor Markup]]/Raw[[#This Row],[RegularPrice]]</f>
        <v>0</v>
      </c>
    </row>
    <row r="2460" spans="1:34" hidden="1" x14ac:dyDescent="0.25">
      <c r="A2460">
        <v>51739</v>
      </c>
      <c r="B2460" t="s">
        <v>2566</v>
      </c>
      <c r="C2460">
        <v>42</v>
      </c>
      <c r="F2460" t="s">
        <v>2661</v>
      </c>
      <c r="G2460" t="s">
        <v>2577</v>
      </c>
      <c r="H2460" t="s">
        <v>3137</v>
      </c>
      <c r="I2460" t="s">
        <v>3137</v>
      </c>
      <c r="L2460">
        <v>19.7</v>
      </c>
      <c r="M2460">
        <f t="shared" si="158"/>
        <v>20</v>
      </c>
      <c r="N2460">
        <v>10.5</v>
      </c>
      <c r="O2460">
        <v>10.3</v>
      </c>
      <c r="P2460" s="46" t="s">
        <v>27</v>
      </c>
      <c r="Q2460" t="s">
        <v>28</v>
      </c>
      <c r="R2460">
        <v>4506.97</v>
      </c>
      <c r="S2460">
        <v>2256.9699999999998</v>
      </c>
      <c r="T2460">
        <v>3.75</v>
      </c>
      <c r="U2460">
        <v>600</v>
      </c>
      <c r="V2460">
        <v>2250</v>
      </c>
      <c r="W2460" t="s">
        <v>128</v>
      </c>
      <c r="X2460" t="s">
        <v>30</v>
      </c>
      <c r="Y2460" s="6">
        <f t="shared" si="159"/>
        <v>1201.8586666666667</v>
      </c>
      <c r="Z2460" s="6">
        <f t="shared" si="160"/>
        <v>601.85866666666664</v>
      </c>
      <c r="AA2460" s="6">
        <f t="shared" si="161"/>
        <v>600.00000000000011</v>
      </c>
      <c r="AD2460" s="50">
        <f>Raw[[#This Row],[Net Contractor Cost after rebate]]+Raw[[#This Row],[TotalIncentive]]</f>
        <v>2250</v>
      </c>
      <c r="AH2460" s="69">
        <f>Raw[[#This Row],[Contractor Markup]]/Raw[[#This Row],[RegularPrice]]</f>
        <v>0</v>
      </c>
    </row>
    <row r="2461" spans="1:34" hidden="1" x14ac:dyDescent="0.25">
      <c r="A2461">
        <v>51746</v>
      </c>
      <c r="B2461" t="s">
        <v>2566</v>
      </c>
      <c r="C2461">
        <v>1</v>
      </c>
      <c r="F2461" t="s">
        <v>2662</v>
      </c>
      <c r="G2461" t="s">
        <v>2663</v>
      </c>
      <c r="H2461" t="s">
        <v>3137</v>
      </c>
      <c r="I2461" t="s">
        <v>3137</v>
      </c>
      <c r="L2461">
        <v>16</v>
      </c>
      <c r="M2461">
        <f t="shared" si="158"/>
        <v>16</v>
      </c>
      <c r="N2461">
        <v>10</v>
      </c>
      <c r="O2461">
        <v>9</v>
      </c>
      <c r="P2461" s="46" t="s">
        <v>27</v>
      </c>
      <c r="Q2461" t="s">
        <v>40</v>
      </c>
      <c r="R2461">
        <v>505</v>
      </c>
      <c r="S2461">
        <v>105</v>
      </c>
      <c r="T2461">
        <v>1</v>
      </c>
      <c r="U2461">
        <v>400</v>
      </c>
      <c r="V2461">
        <v>400</v>
      </c>
      <c r="W2461" t="s">
        <v>117</v>
      </c>
      <c r="X2461" t="s">
        <v>30</v>
      </c>
      <c r="Y2461" s="6">
        <f t="shared" si="159"/>
        <v>505</v>
      </c>
      <c r="Z2461" s="6">
        <f t="shared" si="160"/>
        <v>105</v>
      </c>
      <c r="AA2461" s="6">
        <f t="shared" si="161"/>
        <v>400</v>
      </c>
      <c r="AD2461" s="50">
        <f>Raw[[#This Row],[Net Contractor Cost after rebate]]+Raw[[#This Row],[TotalIncentive]]</f>
        <v>400</v>
      </c>
      <c r="AH2461" s="69">
        <f>Raw[[#This Row],[Contractor Markup]]/Raw[[#This Row],[RegularPrice]]</f>
        <v>0</v>
      </c>
    </row>
    <row r="2462" spans="1:34" hidden="1" x14ac:dyDescent="0.25">
      <c r="A2462">
        <v>51746</v>
      </c>
      <c r="B2462" t="s">
        <v>2566</v>
      </c>
      <c r="C2462">
        <v>2</v>
      </c>
      <c r="F2462" t="s">
        <v>2664</v>
      </c>
      <c r="G2462" t="s">
        <v>2665</v>
      </c>
      <c r="H2462" t="s">
        <v>3137</v>
      </c>
      <c r="I2462" t="s">
        <v>3137</v>
      </c>
      <c r="L2462">
        <v>16</v>
      </c>
      <c r="M2462">
        <f t="shared" si="158"/>
        <v>16</v>
      </c>
      <c r="N2462">
        <v>10</v>
      </c>
      <c r="O2462">
        <v>9</v>
      </c>
      <c r="P2462" s="46" t="s">
        <v>27</v>
      </c>
      <c r="Q2462" t="s">
        <v>40</v>
      </c>
      <c r="R2462">
        <v>505</v>
      </c>
      <c r="S2462">
        <v>105</v>
      </c>
      <c r="T2462">
        <v>1</v>
      </c>
      <c r="U2462">
        <v>400</v>
      </c>
      <c r="V2462">
        <v>400</v>
      </c>
      <c r="W2462" t="s">
        <v>420</v>
      </c>
      <c r="X2462" t="s">
        <v>30</v>
      </c>
      <c r="Y2462" s="6">
        <f t="shared" si="159"/>
        <v>505</v>
      </c>
      <c r="Z2462" s="6">
        <f t="shared" si="160"/>
        <v>105</v>
      </c>
      <c r="AA2462" s="6">
        <f t="shared" si="161"/>
        <v>400</v>
      </c>
      <c r="AD2462" s="50">
        <f>Raw[[#This Row],[Net Contractor Cost after rebate]]+Raw[[#This Row],[TotalIncentive]]</f>
        <v>400</v>
      </c>
      <c r="AH2462" s="69">
        <f>Raw[[#This Row],[Contractor Markup]]/Raw[[#This Row],[RegularPrice]]</f>
        <v>0</v>
      </c>
    </row>
    <row r="2463" spans="1:34" hidden="1" x14ac:dyDescent="0.25">
      <c r="A2463">
        <v>51746</v>
      </c>
      <c r="B2463" t="s">
        <v>2566</v>
      </c>
      <c r="C2463">
        <v>3</v>
      </c>
      <c r="F2463" t="s">
        <v>2666</v>
      </c>
      <c r="G2463" t="s">
        <v>2665</v>
      </c>
      <c r="H2463" t="s">
        <v>3137</v>
      </c>
      <c r="I2463" t="s">
        <v>3137</v>
      </c>
      <c r="L2463">
        <v>16</v>
      </c>
      <c r="M2463">
        <f t="shared" si="158"/>
        <v>16</v>
      </c>
      <c r="N2463">
        <v>10</v>
      </c>
      <c r="O2463">
        <v>9</v>
      </c>
      <c r="P2463" s="46" t="s">
        <v>27</v>
      </c>
      <c r="Q2463" t="s">
        <v>40</v>
      </c>
      <c r="R2463">
        <v>505</v>
      </c>
      <c r="S2463">
        <v>105</v>
      </c>
      <c r="T2463">
        <v>1</v>
      </c>
      <c r="U2463">
        <v>400</v>
      </c>
      <c r="V2463">
        <v>400</v>
      </c>
      <c r="W2463" t="s">
        <v>420</v>
      </c>
      <c r="X2463" t="s">
        <v>30</v>
      </c>
      <c r="Y2463" s="6">
        <f t="shared" si="159"/>
        <v>505</v>
      </c>
      <c r="Z2463" s="6">
        <f t="shared" si="160"/>
        <v>105</v>
      </c>
      <c r="AA2463" s="6">
        <f t="shared" si="161"/>
        <v>400</v>
      </c>
      <c r="AD2463" s="50">
        <f>Raw[[#This Row],[Net Contractor Cost after rebate]]+Raw[[#This Row],[TotalIncentive]]</f>
        <v>400</v>
      </c>
      <c r="AH2463" s="69">
        <f>Raw[[#This Row],[Contractor Markup]]/Raw[[#This Row],[RegularPrice]]</f>
        <v>0</v>
      </c>
    </row>
    <row r="2464" spans="1:34" hidden="1" x14ac:dyDescent="0.25">
      <c r="A2464">
        <v>51746</v>
      </c>
      <c r="B2464" t="s">
        <v>2566</v>
      </c>
      <c r="C2464">
        <v>4</v>
      </c>
      <c r="F2464" t="s">
        <v>2667</v>
      </c>
      <c r="G2464" t="s">
        <v>2668</v>
      </c>
      <c r="H2464" t="s">
        <v>3137</v>
      </c>
      <c r="I2464" t="s">
        <v>3137</v>
      </c>
      <c r="L2464">
        <v>18</v>
      </c>
      <c r="M2464">
        <f t="shared" si="158"/>
        <v>18</v>
      </c>
      <c r="N2464">
        <v>19</v>
      </c>
      <c r="O2464">
        <v>9.4</v>
      </c>
      <c r="P2464" s="46" t="s">
        <v>27</v>
      </c>
      <c r="Q2464" t="s">
        <v>65</v>
      </c>
      <c r="R2464">
        <v>2206</v>
      </c>
      <c r="S2464">
        <v>706</v>
      </c>
      <c r="T2464">
        <v>3</v>
      </c>
      <c r="U2464">
        <v>500</v>
      </c>
      <c r="V2464">
        <v>1500</v>
      </c>
      <c r="W2464" t="s">
        <v>214</v>
      </c>
      <c r="X2464" t="s">
        <v>30</v>
      </c>
      <c r="Y2464" s="6">
        <f t="shared" si="159"/>
        <v>735.33333333333337</v>
      </c>
      <c r="Z2464" s="6">
        <f t="shared" si="160"/>
        <v>235.33333333333334</v>
      </c>
      <c r="AA2464" s="6">
        <f t="shared" si="161"/>
        <v>500</v>
      </c>
      <c r="AD2464" s="50">
        <f>Raw[[#This Row],[Net Contractor Cost after rebate]]+Raw[[#This Row],[TotalIncentive]]</f>
        <v>1500</v>
      </c>
      <c r="AH2464" s="69">
        <f>Raw[[#This Row],[Contractor Markup]]/Raw[[#This Row],[RegularPrice]]</f>
        <v>0</v>
      </c>
    </row>
    <row r="2465" spans="1:34" hidden="1" x14ac:dyDescent="0.25">
      <c r="A2465">
        <v>51749</v>
      </c>
      <c r="B2465" t="s">
        <v>2669</v>
      </c>
      <c r="C2465">
        <v>8</v>
      </c>
      <c r="F2465" t="s">
        <v>2670</v>
      </c>
      <c r="G2465" t="s">
        <v>2671</v>
      </c>
      <c r="H2465" t="s">
        <v>3137</v>
      </c>
      <c r="I2465" t="s">
        <v>3137</v>
      </c>
      <c r="L2465">
        <v>18</v>
      </c>
      <c r="M2465">
        <f t="shared" si="158"/>
        <v>18</v>
      </c>
      <c r="N2465">
        <v>12.5</v>
      </c>
      <c r="O2465">
        <v>9.5</v>
      </c>
      <c r="P2465" s="46" t="s">
        <v>27</v>
      </c>
      <c r="Q2465" t="s">
        <v>65</v>
      </c>
      <c r="R2465">
        <v>1422.47</v>
      </c>
      <c r="S2465">
        <v>222.47</v>
      </c>
      <c r="T2465">
        <v>2</v>
      </c>
      <c r="U2465">
        <v>600</v>
      </c>
      <c r="V2465">
        <v>1200</v>
      </c>
      <c r="W2465" t="s">
        <v>1070</v>
      </c>
      <c r="X2465" t="s">
        <v>30</v>
      </c>
      <c r="Y2465" s="6">
        <f t="shared" si="159"/>
        <v>711.23500000000001</v>
      </c>
      <c r="Z2465" s="6">
        <f t="shared" si="160"/>
        <v>111.235</v>
      </c>
      <c r="AA2465" s="6">
        <f t="shared" si="161"/>
        <v>600</v>
      </c>
      <c r="AD2465" s="50">
        <f>Raw[[#This Row],[Net Contractor Cost after rebate]]+Raw[[#This Row],[TotalIncentive]]</f>
        <v>1200</v>
      </c>
      <c r="AH2465" s="69">
        <f>Raw[[#This Row],[Contractor Markup]]/Raw[[#This Row],[RegularPrice]]</f>
        <v>0</v>
      </c>
    </row>
    <row r="2466" spans="1:34" hidden="1" x14ac:dyDescent="0.25">
      <c r="A2466">
        <v>51749</v>
      </c>
      <c r="B2466" t="s">
        <v>2669</v>
      </c>
      <c r="C2466">
        <v>2</v>
      </c>
      <c r="F2466" t="s">
        <v>2672</v>
      </c>
      <c r="G2466" t="s">
        <v>2554</v>
      </c>
      <c r="H2466" t="s">
        <v>3137</v>
      </c>
      <c r="I2466" t="s">
        <v>3137</v>
      </c>
      <c r="L2466">
        <v>18</v>
      </c>
      <c r="M2466">
        <f t="shared" si="158"/>
        <v>18</v>
      </c>
      <c r="N2466">
        <v>10</v>
      </c>
      <c r="O2466">
        <v>9.4</v>
      </c>
      <c r="P2466" s="46" t="s">
        <v>27</v>
      </c>
      <c r="Q2466" t="s">
        <v>65</v>
      </c>
      <c r="R2466">
        <v>2206.12</v>
      </c>
      <c r="S2466">
        <v>406.12</v>
      </c>
      <c r="T2466">
        <v>3</v>
      </c>
      <c r="U2466">
        <v>600</v>
      </c>
      <c r="V2466">
        <v>1800</v>
      </c>
      <c r="W2466" t="s">
        <v>689</v>
      </c>
      <c r="X2466" t="s">
        <v>30</v>
      </c>
      <c r="Y2466" s="6">
        <f t="shared" si="159"/>
        <v>735.37333333333333</v>
      </c>
      <c r="Z2466" s="6">
        <f t="shared" si="160"/>
        <v>135.37333333333333</v>
      </c>
      <c r="AA2466" s="6">
        <f t="shared" si="161"/>
        <v>600</v>
      </c>
      <c r="AD2466" s="50">
        <f>Raw[[#This Row],[Net Contractor Cost after rebate]]+Raw[[#This Row],[TotalIncentive]]</f>
        <v>1800</v>
      </c>
      <c r="AH2466" s="69">
        <f>Raw[[#This Row],[Contractor Markup]]/Raw[[#This Row],[RegularPrice]]</f>
        <v>0</v>
      </c>
    </row>
    <row r="2467" spans="1:34" hidden="1" x14ac:dyDescent="0.25">
      <c r="A2467">
        <v>51749</v>
      </c>
      <c r="B2467" t="s">
        <v>2669</v>
      </c>
      <c r="C2467">
        <v>3</v>
      </c>
      <c r="F2467" t="s">
        <v>2673</v>
      </c>
      <c r="G2467" t="s">
        <v>2576</v>
      </c>
      <c r="H2467" t="s">
        <v>3137</v>
      </c>
      <c r="I2467" t="s">
        <v>3137</v>
      </c>
      <c r="L2467">
        <v>18</v>
      </c>
      <c r="M2467">
        <f t="shared" si="158"/>
        <v>18</v>
      </c>
      <c r="N2467">
        <v>12.5</v>
      </c>
      <c r="O2467">
        <v>9.5</v>
      </c>
      <c r="P2467" s="46" t="s">
        <v>27</v>
      </c>
      <c r="Q2467" t="s">
        <v>65</v>
      </c>
      <c r="R2467">
        <v>1294.1600000000001</v>
      </c>
      <c r="S2467">
        <v>94.16</v>
      </c>
      <c r="T2467">
        <v>2</v>
      </c>
      <c r="U2467">
        <v>600</v>
      </c>
      <c r="V2467">
        <v>1200</v>
      </c>
      <c r="W2467" t="s">
        <v>2579</v>
      </c>
      <c r="X2467" t="s">
        <v>30</v>
      </c>
      <c r="Y2467" s="6">
        <f t="shared" si="159"/>
        <v>647.08000000000004</v>
      </c>
      <c r="Z2467" s="6">
        <f t="shared" si="160"/>
        <v>47.08</v>
      </c>
      <c r="AA2467" s="6">
        <f t="shared" si="161"/>
        <v>600</v>
      </c>
      <c r="AD2467" s="50">
        <f>Raw[[#This Row],[Net Contractor Cost after rebate]]+Raw[[#This Row],[TotalIncentive]]</f>
        <v>1200</v>
      </c>
      <c r="AH2467" s="69">
        <f>Raw[[#This Row],[Contractor Markup]]/Raw[[#This Row],[RegularPrice]]</f>
        <v>0</v>
      </c>
    </row>
    <row r="2468" spans="1:34" hidden="1" x14ac:dyDescent="0.25">
      <c r="A2468">
        <v>51749</v>
      </c>
      <c r="B2468" t="s">
        <v>2669</v>
      </c>
      <c r="C2468">
        <v>4</v>
      </c>
      <c r="F2468" t="s">
        <v>2674</v>
      </c>
      <c r="G2468" t="s">
        <v>2576</v>
      </c>
      <c r="H2468" t="s">
        <v>3137</v>
      </c>
      <c r="I2468" t="s">
        <v>3137</v>
      </c>
      <c r="L2468">
        <v>19.7</v>
      </c>
      <c r="M2468">
        <f t="shared" si="158"/>
        <v>20</v>
      </c>
      <c r="N2468">
        <v>10.5</v>
      </c>
      <c r="O2468">
        <v>10.3</v>
      </c>
      <c r="P2468" s="46" t="s">
        <v>27</v>
      </c>
      <c r="Q2468" t="s">
        <v>28</v>
      </c>
      <c r="R2468">
        <v>2614.5100000000002</v>
      </c>
      <c r="S2468">
        <v>514.51</v>
      </c>
      <c r="T2468">
        <v>3.5</v>
      </c>
      <c r="U2468">
        <v>600</v>
      </c>
      <c r="V2468">
        <v>2100</v>
      </c>
      <c r="W2468" t="s">
        <v>902</v>
      </c>
      <c r="X2468" t="s">
        <v>30</v>
      </c>
      <c r="Y2468" s="6">
        <f t="shared" si="159"/>
        <v>747.00285714285724</v>
      </c>
      <c r="Z2468" s="6">
        <f t="shared" si="160"/>
        <v>147.00285714285715</v>
      </c>
      <c r="AA2468" s="6">
        <f t="shared" si="161"/>
        <v>600.00000000000011</v>
      </c>
      <c r="AD2468" s="50">
        <f>Raw[[#This Row],[Net Contractor Cost after rebate]]+Raw[[#This Row],[TotalIncentive]]</f>
        <v>2100</v>
      </c>
      <c r="AH2468" s="69">
        <f>Raw[[#This Row],[Contractor Markup]]/Raw[[#This Row],[RegularPrice]]</f>
        <v>0</v>
      </c>
    </row>
    <row r="2469" spans="1:34" hidden="1" x14ac:dyDescent="0.25">
      <c r="A2469">
        <v>51749</v>
      </c>
      <c r="B2469" t="s">
        <v>2669</v>
      </c>
      <c r="C2469">
        <v>5</v>
      </c>
      <c r="F2469" t="s">
        <v>2675</v>
      </c>
      <c r="G2469" t="s">
        <v>2564</v>
      </c>
      <c r="H2469" t="s">
        <v>3137</v>
      </c>
      <c r="I2469" t="s">
        <v>3137</v>
      </c>
      <c r="L2469">
        <v>16</v>
      </c>
      <c r="M2469">
        <f t="shared" si="158"/>
        <v>16</v>
      </c>
      <c r="N2469">
        <v>9</v>
      </c>
      <c r="O2469">
        <v>8.6999999999999993</v>
      </c>
      <c r="P2469" s="46" t="s">
        <v>27</v>
      </c>
      <c r="Q2469" t="s">
        <v>74</v>
      </c>
      <c r="R2469">
        <v>2076</v>
      </c>
      <c r="S2469">
        <v>876</v>
      </c>
      <c r="T2469">
        <v>3</v>
      </c>
      <c r="U2469">
        <v>400</v>
      </c>
      <c r="V2469">
        <v>1200</v>
      </c>
      <c r="W2469" t="s">
        <v>123</v>
      </c>
      <c r="X2469" t="s">
        <v>30</v>
      </c>
      <c r="Y2469" s="6">
        <f t="shared" si="159"/>
        <v>692</v>
      </c>
      <c r="Z2469" s="6">
        <f t="shared" si="160"/>
        <v>292</v>
      </c>
      <c r="AA2469" s="6">
        <f t="shared" si="161"/>
        <v>400</v>
      </c>
      <c r="AD2469" s="50">
        <f>Raw[[#This Row],[Net Contractor Cost after rebate]]+Raw[[#This Row],[TotalIncentive]]</f>
        <v>1200</v>
      </c>
      <c r="AH2469" s="69">
        <f>Raw[[#This Row],[Contractor Markup]]/Raw[[#This Row],[RegularPrice]]</f>
        <v>0</v>
      </c>
    </row>
    <row r="2470" spans="1:34" hidden="1" x14ac:dyDescent="0.25">
      <c r="A2470">
        <v>51749</v>
      </c>
      <c r="B2470" t="s">
        <v>2669</v>
      </c>
      <c r="C2470">
        <v>6</v>
      </c>
      <c r="F2470" t="s">
        <v>2676</v>
      </c>
      <c r="G2470" t="s">
        <v>2658</v>
      </c>
      <c r="H2470" t="s">
        <v>3137</v>
      </c>
      <c r="I2470" t="s">
        <v>3137</v>
      </c>
      <c r="L2470">
        <v>16</v>
      </c>
      <c r="M2470">
        <f t="shared" si="158"/>
        <v>16</v>
      </c>
      <c r="N2470">
        <v>9</v>
      </c>
      <c r="O2470">
        <v>8.6999999999999993</v>
      </c>
      <c r="P2470" s="46" t="s">
        <v>27</v>
      </c>
      <c r="Q2470" t="s">
        <v>74</v>
      </c>
      <c r="R2470">
        <v>2076</v>
      </c>
      <c r="S2470">
        <v>876</v>
      </c>
      <c r="T2470">
        <v>3</v>
      </c>
      <c r="U2470">
        <v>400</v>
      </c>
      <c r="V2470">
        <v>1200</v>
      </c>
      <c r="W2470" t="s">
        <v>1293</v>
      </c>
      <c r="X2470" t="s">
        <v>30</v>
      </c>
      <c r="Y2470" s="6">
        <f t="shared" si="159"/>
        <v>692</v>
      </c>
      <c r="Z2470" s="6">
        <f t="shared" si="160"/>
        <v>292</v>
      </c>
      <c r="AA2470" s="6">
        <f t="shared" si="161"/>
        <v>400</v>
      </c>
      <c r="AD2470" s="50">
        <f>Raw[[#This Row],[Net Contractor Cost after rebate]]+Raw[[#This Row],[TotalIncentive]]</f>
        <v>1200</v>
      </c>
      <c r="AH2470" s="69">
        <f>Raw[[#This Row],[Contractor Markup]]/Raw[[#This Row],[RegularPrice]]</f>
        <v>0</v>
      </c>
    </row>
    <row r="2471" spans="1:34" hidden="1" x14ac:dyDescent="0.25">
      <c r="A2471">
        <v>51749</v>
      </c>
      <c r="B2471" t="s">
        <v>2669</v>
      </c>
      <c r="C2471">
        <v>7</v>
      </c>
      <c r="F2471" t="s">
        <v>2677</v>
      </c>
      <c r="G2471" t="s">
        <v>2671</v>
      </c>
      <c r="H2471" t="s">
        <v>3137</v>
      </c>
      <c r="I2471" t="s">
        <v>3137</v>
      </c>
      <c r="L2471">
        <v>18</v>
      </c>
      <c r="M2471">
        <f t="shared" si="158"/>
        <v>18</v>
      </c>
      <c r="N2471">
        <v>12.5</v>
      </c>
      <c r="O2471">
        <v>9.5</v>
      </c>
      <c r="P2471" s="46" t="s">
        <v>27</v>
      </c>
      <c r="Q2471" t="s">
        <v>65</v>
      </c>
      <c r="R2471">
        <v>1422.47</v>
      </c>
      <c r="S2471">
        <v>222.47</v>
      </c>
      <c r="T2471">
        <v>2</v>
      </c>
      <c r="U2471">
        <v>600</v>
      </c>
      <c r="V2471">
        <v>1200</v>
      </c>
      <c r="W2471" t="s">
        <v>751</v>
      </c>
      <c r="X2471" t="s">
        <v>30</v>
      </c>
      <c r="Y2471" s="6">
        <f t="shared" si="159"/>
        <v>711.23500000000001</v>
      </c>
      <c r="Z2471" s="6">
        <f t="shared" si="160"/>
        <v>111.235</v>
      </c>
      <c r="AA2471" s="6">
        <f t="shared" si="161"/>
        <v>600</v>
      </c>
      <c r="AD2471" s="50">
        <f>Raw[[#This Row],[Net Contractor Cost after rebate]]+Raw[[#This Row],[TotalIncentive]]</f>
        <v>1200</v>
      </c>
      <c r="AH2471" s="69">
        <f>Raw[[#This Row],[Contractor Markup]]/Raw[[#This Row],[RegularPrice]]</f>
        <v>0</v>
      </c>
    </row>
    <row r="2472" spans="1:34" hidden="1" x14ac:dyDescent="0.25">
      <c r="A2472">
        <v>51749</v>
      </c>
      <c r="B2472" t="s">
        <v>2669</v>
      </c>
      <c r="C2472">
        <v>1</v>
      </c>
      <c r="F2472" t="s">
        <v>2678</v>
      </c>
      <c r="G2472" t="s">
        <v>2554</v>
      </c>
      <c r="H2472" t="s">
        <v>3137</v>
      </c>
      <c r="I2472" t="s">
        <v>3137</v>
      </c>
      <c r="L2472">
        <v>18</v>
      </c>
      <c r="M2472">
        <f t="shared" si="158"/>
        <v>18</v>
      </c>
      <c r="N2472">
        <v>12.5</v>
      </c>
      <c r="O2472">
        <v>9.5</v>
      </c>
      <c r="P2472" s="46" t="s">
        <v>27</v>
      </c>
      <c r="Q2472" t="s">
        <v>65</v>
      </c>
      <c r="R2472">
        <v>1422.47</v>
      </c>
      <c r="S2472">
        <v>222.47</v>
      </c>
      <c r="T2472">
        <v>2</v>
      </c>
      <c r="U2472">
        <v>600</v>
      </c>
      <c r="V2472">
        <v>1200</v>
      </c>
      <c r="W2472" t="s">
        <v>45</v>
      </c>
      <c r="X2472" t="s">
        <v>30</v>
      </c>
      <c r="Y2472" s="6">
        <f t="shared" si="159"/>
        <v>711.23500000000001</v>
      </c>
      <c r="Z2472" s="6">
        <f t="shared" si="160"/>
        <v>111.235</v>
      </c>
      <c r="AA2472" s="6">
        <f t="shared" si="161"/>
        <v>600</v>
      </c>
      <c r="AD2472" s="50">
        <f>Raw[[#This Row],[Net Contractor Cost after rebate]]+Raw[[#This Row],[TotalIncentive]]</f>
        <v>1200</v>
      </c>
      <c r="AH2472" s="69">
        <f>Raw[[#This Row],[Contractor Markup]]/Raw[[#This Row],[RegularPrice]]</f>
        <v>0</v>
      </c>
    </row>
    <row r="2473" spans="1:34" hidden="1" x14ac:dyDescent="0.25">
      <c r="A2473">
        <v>51760</v>
      </c>
      <c r="B2473" t="s">
        <v>2679</v>
      </c>
      <c r="C2473">
        <v>1</v>
      </c>
      <c r="F2473" t="s">
        <v>2680</v>
      </c>
      <c r="G2473" t="s">
        <v>1848</v>
      </c>
      <c r="H2473" t="s">
        <v>3144</v>
      </c>
      <c r="I2473" t="s">
        <v>3144</v>
      </c>
      <c r="L2473">
        <v>17</v>
      </c>
      <c r="M2473">
        <f t="shared" si="158"/>
        <v>17</v>
      </c>
      <c r="N2473">
        <v>11</v>
      </c>
      <c r="O2473">
        <v>9</v>
      </c>
      <c r="P2473" s="46" t="s">
        <v>27</v>
      </c>
      <c r="Q2473" t="s">
        <v>40</v>
      </c>
      <c r="R2473">
        <v>1098.6500000000001</v>
      </c>
      <c r="S2473">
        <v>391.98</v>
      </c>
      <c r="T2473">
        <v>1.77</v>
      </c>
      <c r="U2473">
        <v>400</v>
      </c>
      <c r="V2473">
        <v>708</v>
      </c>
      <c r="W2473" t="s">
        <v>1711</v>
      </c>
      <c r="X2473" t="s">
        <v>30</v>
      </c>
      <c r="Y2473" s="6">
        <f t="shared" si="159"/>
        <v>620.70621468926561</v>
      </c>
      <c r="Z2473" s="6">
        <f t="shared" si="160"/>
        <v>221.45762711864407</v>
      </c>
      <c r="AA2473" s="6">
        <f t="shared" si="161"/>
        <v>399.24858757062157</v>
      </c>
      <c r="AD2473" s="50">
        <f>Raw[[#This Row],[Net Contractor Cost after rebate]]+Raw[[#This Row],[TotalIncentive]]</f>
        <v>708</v>
      </c>
      <c r="AH2473" s="69">
        <f>Raw[[#This Row],[Contractor Markup]]/Raw[[#This Row],[RegularPrice]]</f>
        <v>0</v>
      </c>
    </row>
    <row r="2474" spans="1:34" hidden="1" x14ac:dyDescent="0.25">
      <c r="A2474">
        <v>51760</v>
      </c>
      <c r="B2474" t="s">
        <v>2679</v>
      </c>
      <c r="C2474">
        <v>2</v>
      </c>
      <c r="F2474" t="s">
        <v>2681</v>
      </c>
      <c r="G2474" t="s">
        <v>2229</v>
      </c>
      <c r="H2474" t="s">
        <v>3144</v>
      </c>
      <c r="I2474" t="s">
        <v>3144</v>
      </c>
      <c r="L2474">
        <v>19</v>
      </c>
      <c r="M2474">
        <f t="shared" si="158"/>
        <v>19</v>
      </c>
      <c r="N2474">
        <v>12.5</v>
      </c>
      <c r="O2474">
        <v>9</v>
      </c>
      <c r="P2474" s="46" t="s">
        <v>27</v>
      </c>
      <c r="Q2474" t="s">
        <v>40</v>
      </c>
      <c r="R2474">
        <v>968.58</v>
      </c>
      <c r="S2474">
        <v>608.58000000000004</v>
      </c>
      <c r="T2474">
        <v>0.91</v>
      </c>
      <c r="U2474">
        <v>400</v>
      </c>
      <c r="V2474">
        <v>364</v>
      </c>
      <c r="W2474" t="s">
        <v>964</v>
      </c>
      <c r="X2474" t="s">
        <v>30</v>
      </c>
      <c r="Y2474" s="6">
        <f t="shared" si="159"/>
        <v>1064.3736263736264</v>
      </c>
      <c r="Z2474" s="6">
        <f t="shared" si="160"/>
        <v>668.76923076923083</v>
      </c>
      <c r="AA2474" s="6">
        <f t="shared" si="161"/>
        <v>395.60439560439556</v>
      </c>
      <c r="AD2474" s="50">
        <f>Raw[[#This Row],[Net Contractor Cost after rebate]]+Raw[[#This Row],[TotalIncentive]]</f>
        <v>364</v>
      </c>
      <c r="AH2474" s="69">
        <f>Raw[[#This Row],[Contractor Markup]]/Raw[[#This Row],[RegularPrice]]</f>
        <v>0</v>
      </c>
    </row>
    <row r="2475" spans="1:34" hidden="1" x14ac:dyDescent="0.25">
      <c r="A2475">
        <v>51760</v>
      </c>
      <c r="B2475" t="s">
        <v>2679</v>
      </c>
      <c r="C2475">
        <v>3</v>
      </c>
      <c r="F2475" t="s">
        <v>2682</v>
      </c>
      <c r="G2475" t="s">
        <v>2056</v>
      </c>
      <c r="H2475" t="s">
        <v>3152</v>
      </c>
      <c r="I2475" t="s">
        <v>3152</v>
      </c>
      <c r="L2475">
        <v>17</v>
      </c>
      <c r="M2475">
        <f t="shared" si="158"/>
        <v>17</v>
      </c>
      <c r="N2475">
        <v>9.5</v>
      </c>
      <c r="O2475">
        <v>9.5</v>
      </c>
      <c r="P2475" s="46" t="s">
        <v>27</v>
      </c>
      <c r="Q2475" t="s">
        <v>65</v>
      </c>
      <c r="R2475">
        <v>999.25</v>
      </c>
      <c r="S2475">
        <v>0.75</v>
      </c>
      <c r="T2475">
        <v>2</v>
      </c>
      <c r="U2475">
        <v>500</v>
      </c>
      <c r="V2475">
        <v>1000</v>
      </c>
      <c r="W2475" t="s">
        <v>2100</v>
      </c>
      <c r="X2475" t="s">
        <v>30</v>
      </c>
      <c r="Y2475" s="6">
        <f t="shared" si="159"/>
        <v>499.625</v>
      </c>
      <c r="Z2475" s="6">
        <f t="shared" si="160"/>
        <v>0.375</v>
      </c>
      <c r="AA2475" s="6">
        <f t="shared" si="161"/>
        <v>499.25</v>
      </c>
      <c r="AD2475" s="50">
        <f>Raw[[#This Row],[Net Contractor Cost after rebate]]+Raw[[#This Row],[TotalIncentive]]</f>
        <v>1000</v>
      </c>
      <c r="AH2475" s="69">
        <f>Raw[[#This Row],[Contractor Markup]]/Raw[[#This Row],[RegularPrice]]</f>
        <v>0</v>
      </c>
    </row>
    <row r="2476" spans="1:34" hidden="1" x14ac:dyDescent="0.25">
      <c r="A2476">
        <v>51760</v>
      </c>
      <c r="B2476" t="s">
        <v>2679</v>
      </c>
      <c r="C2476">
        <v>4</v>
      </c>
      <c r="F2476" t="s">
        <v>2682</v>
      </c>
      <c r="G2476" t="s">
        <v>2056</v>
      </c>
      <c r="H2476" t="s">
        <v>3152</v>
      </c>
      <c r="I2476" t="s">
        <v>3152</v>
      </c>
      <c r="L2476">
        <v>17</v>
      </c>
      <c r="M2476">
        <f t="shared" si="158"/>
        <v>17</v>
      </c>
      <c r="N2476">
        <v>9.5</v>
      </c>
      <c r="O2476">
        <v>9.5</v>
      </c>
      <c r="P2476" s="46" t="s">
        <v>27</v>
      </c>
      <c r="Q2476" t="s">
        <v>65</v>
      </c>
      <c r="R2476">
        <v>999.25</v>
      </c>
      <c r="S2476">
        <v>0.75</v>
      </c>
      <c r="T2476">
        <v>2</v>
      </c>
      <c r="U2476">
        <v>500</v>
      </c>
      <c r="V2476">
        <v>1000</v>
      </c>
      <c r="W2476" t="s">
        <v>2100</v>
      </c>
      <c r="X2476" t="s">
        <v>30</v>
      </c>
      <c r="Y2476" s="6">
        <f t="shared" si="159"/>
        <v>499.625</v>
      </c>
      <c r="Z2476" s="6">
        <f t="shared" si="160"/>
        <v>0.375</v>
      </c>
      <c r="AA2476" s="6">
        <f t="shared" si="161"/>
        <v>499.25</v>
      </c>
      <c r="AD2476" s="50">
        <f>Raw[[#This Row],[Net Contractor Cost after rebate]]+Raw[[#This Row],[TotalIncentive]]</f>
        <v>1000</v>
      </c>
      <c r="AH2476" s="69">
        <f>Raw[[#This Row],[Contractor Markup]]/Raw[[#This Row],[RegularPrice]]</f>
        <v>0</v>
      </c>
    </row>
    <row r="2477" spans="1:34" hidden="1" x14ac:dyDescent="0.25">
      <c r="A2477">
        <v>51760</v>
      </c>
      <c r="B2477" t="s">
        <v>2679</v>
      </c>
      <c r="C2477">
        <v>5</v>
      </c>
      <c r="F2477" t="s">
        <v>2683</v>
      </c>
      <c r="G2477" t="s">
        <v>2216</v>
      </c>
      <c r="H2477" t="s">
        <v>3152</v>
      </c>
      <c r="I2477" t="s">
        <v>3152</v>
      </c>
      <c r="L2477">
        <v>19</v>
      </c>
      <c r="M2477">
        <f t="shared" ref="M2477:M2540" si="162">ROUNDUP(L2477,0)</f>
        <v>19</v>
      </c>
      <c r="N2477">
        <v>10.5</v>
      </c>
      <c r="O2477">
        <v>9.5</v>
      </c>
      <c r="P2477" s="46" t="s">
        <v>27</v>
      </c>
      <c r="Q2477" t="s">
        <v>65</v>
      </c>
      <c r="R2477">
        <v>582.28</v>
      </c>
      <c r="S2477">
        <v>82.28</v>
      </c>
      <c r="T2477">
        <v>1</v>
      </c>
      <c r="U2477">
        <v>500</v>
      </c>
      <c r="V2477">
        <v>500</v>
      </c>
      <c r="W2477" t="s">
        <v>2136</v>
      </c>
      <c r="X2477" t="s">
        <v>30</v>
      </c>
      <c r="Y2477" s="6">
        <f t="shared" ref="Y2477:Y2540" si="163">R2477/T2477</f>
        <v>582.28</v>
      </c>
      <c r="Z2477" s="6">
        <f t="shared" ref="Z2477:Z2540" si="164">S2477/T2477</f>
        <v>82.28</v>
      </c>
      <c r="AA2477" s="6">
        <f t="shared" ref="AA2477:AA2540" si="165">Y2477-Z2477</f>
        <v>500</v>
      </c>
      <c r="AD2477" s="50">
        <f>Raw[[#This Row],[Net Contractor Cost after rebate]]+Raw[[#This Row],[TotalIncentive]]</f>
        <v>500</v>
      </c>
      <c r="AH2477" s="69">
        <f>Raw[[#This Row],[Contractor Markup]]/Raw[[#This Row],[RegularPrice]]</f>
        <v>0</v>
      </c>
    </row>
    <row r="2478" spans="1:34" hidden="1" x14ac:dyDescent="0.25">
      <c r="A2478">
        <v>51760</v>
      </c>
      <c r="B2478" t="s">
        <v>2679</v>
      </c>
      <c r="C2478">
        <v>6</v>
      </c>
      <c r="F2478" t="s">
        <v>2684</v>
      </c>
      <c r="G2478" t="s">
        <v>2247</v>
      </c>
      <c r="H2478" t="s">
        <v>3152</v>
      </c>
      <c r="I2478" t="s">
        <v>3152</v>
      </c>
      <c r="L2478">
        <v>17</v>
      </c>
      <c r="M2478">
        <f t="shared" si="162"/>
        <v>17</v>
      </c>
      <c r="N2478">
        <v>9.5</v>
      </c>
      <c r="O2478">
        <v>9.5</v>
      </c>
      <c r="P2478" s="46" t="s">
        <v>27</v>
      </c>
      <c r="Q2478" t="s">
        <v>65</v>
      </c>
      <c r="R2478">
        <v>1000.25</v>
      </c>
      <c r="S2478">
        <v>0.25</v>
      </c>
      <c r="T2478">
        <v>2</v>
      </c>
      <c r="U2478">
        <v>500</v>
      </c>
      <c r="V2478">
        <v>1000</v>
      </c>
      <c r="W2478" t="s">
        <v>170</v>
      </c>
      <c r="X2478" t="s">
        <v>30</v>
      </c>
      <c r="Y2478" s="6">
        <f t="shared" si="163"/>
        <v>500.125</v>
      </c>
      <c r="Z2478" s="6">
        <f t="shared" si="164"/>
        <v>0.125</v>
      </c>
      <c r="AA2478" s="6">
        <f t="shared" si="165"/>
        <v>500</v>
      </c>
      <c r="AD2478" s="50">
        <f>Raw[[#This Row],[Net Contractor Cost after rebate]]+Raw[[#This Row],[TotalIncentive]]</f>
        <v>1000</v>
      </c>
      <c r="AH2478" s="69">
        <f>Raw[[#This Row],[Contractor Markup]]/Raw[[#This Row],[RegularPrice]]</f>
        <v>0</v>
      </c>
    </row>
    <row r="2479" spans="1:34" hidden="1" x14ac:dyDescent="0.25">
      <c r="A2479">
        <v>51760</v>
      </c>
      <c r="B2479" t="s">
        <v>2679</v>
      </c>
      <c r="C2479">
        <v>7</v>
      </c>
      <c r="F2479" t="s">
        <v>2685</v>
      </c>
      <c r="G2479" t="s">
        <v>2216</v>
      </c>
      <c r="H2479" t="s">
        <v>3152</v>
      </c>
      <c r="I2479" t="s">
        <v>3152</v>
      </c>
      <c r="L2479">
        <v>19</v>
      </c>
      <c r="M2479">
        <f t="shared" si="162"/>
        <v>19</v>
      </c>
      <c r="N2479">
        <v>10.5</v>
      </c>
      <c r="O2479">
        <v>9.5</v>
      </c>
      <c r="P2479" s="46" t="s">
        <v>27</v>
      </c>
      <c r="Q2479" t="s">
        <v>65</v>
      </c>
      <c r="R2479">
        <v>582.28</v>
      </c>
      <c r="S2479">
        <v>82.28</v>
      </c>
      <c r="T2479">
        <v>1</v>
      </c>
      <c r="U2479">
        <v>500</v>
      </c>
      <c r="V2479">
        <v>500</v>
      </c>
      <c r="W2479" t="s">
        <v>1330</v>
      </c>
      <c r="X2479" t="s">
        <v>30</v>
      </c>
      <c r="Y2479" s="6">
        <f t="shared" si="163"/>
        <v>582.28</v>
      </c>
      <c r="Z2479" s="6">
        <f t="shared" si="164"/>
        <v>82.28</v>
      </c>
      <c r="AA2479" s="6">
        <f t="shared" si="165"/>
        <v>500</v>
      </c>
      <c r="AD2479" s="50">
        <f>Raw[[#This Row],[Net Contractor Cost after rebate]]+Raw[[#This Row],[TotalIncentive]]</f>
        <v>500</v>
      </c>
      <c r="AH2479" s="69">
        <f>Raw[[#This Row],[Contractor Markup]]/Raw[[#This Row],[RegularPrice]]</f>
        <v>0</v>
      </c>
    </row>
    <row r="2480" spans="1:34" hidden="1" x14ac:dyDescent="0.25">
      <c r="A2480">
        <v>51760</v>
      </c>
      <c r="B2480" t="s">
        <v>2679</v>
      </c>
      <c r="C2480">
        <v>8</v>
      </c>
      <c r="F2480" t="s">
        <v>2685</v>
      </c>
      <c r="G2480" t="s">
        <v>2216</v>
      </c>
      <c r="H2480" t="s">
        <v>3152</v>
      </c>
      <c r="I2480" t="s">
        <v>3152</v>
      </c>
      <c r="L2480">
        <v>19</v>
      </c>
      <c r="M2480">
        <f t="shared" si="162"/>
        <v>19</v>
      </c>
      <c r="N2480">
        <v>10.5</v>
      </c>
      <c r="O2480">
        <v>9.5</v>
      </c>
      <c r="P2480" s="46" t="s">
        <v>27</v>
      </c>
      <c r="Q2480" t="s">
        <v>65</v>
      </c>
      <c r="R2480">
        <v>582.28</v>
      </c>
      <c r="S2480">
        <v>82.28</v>
      </c>
      <c r="T2480">
        <v>1</v>
      </c>
      <c r="U2480">
        <v>500</v>
      </c>
      <c r="V2480">
        <v>500</v>
      </c>
      <c r="W2480" t="s">
        <v>1330</v>
      </c>
      <c r="X2480" t="s">
        <v>30</v>
      </c>
      <c r="Y2480" s="6">
        <f t="shared" si="163"/>
        <v>582.28</v>
      </c>
      <c r="Z2480" s="6">
        <f t="shared" si="164"/>
        <v>82.28</v>
      </c>
      <c r="AA2480" s="6">
        <f t="shared" si="165"/>
        <v>500</v>
      </c>
      <c r="AD2480" s="50">
        <f>Raw[[#This Row],[Net Contractor Cost after rebate]]+Raw[[#This Row],[TotalIncentive]]</f>
        <v>500</v>
      </c>
      <c r="AH2480" s="69">
        <f>Raw[[#This Row],[Contractor Markup]]/Raw[[#This Row],[RegularPrice]]</f>
        <v>0</v>
      </c>
    </row>
    <row r="2481" spans="1:34" hidden="1" x14ac:dyDescent="0.25">
      <c r="A2481">
        <v>51760</v>
      </c>
      <c r="B2481" t="s">
        <v>2679</v>
      </c>
      <c r="C2481">
        <v>9</v>
      </c>
      <c r="F2481" t="s">
        <v>2685</v>
      </c>
      <c r="G2481" t="s">
        <v>2216</v>
      </c>
      <c r="H2481" t="s">
        <v>3152</v>
      </c>
      <c r="I2481" t="s">
        <v>3152</v>
      </c>
      <c r="L2481">
        <v>19</v>
      </c>
      <c r="M2481">
        <f t="shared" si="162"/>
        <v>19</v>
      </c>
      <c r="N2481">
        <v>10.5</v>
      </c>
      <c r="O2481">
        <v>9.5</v>
      </c>
      <c r="P2481" s="46" t="s">
        <v>27</v>
      </c>
      <c r="Q2481" t="s">
        <v>65</v>
      </c>
      <c r="R2481">
        <v>582.28</v>
      </c>
      <c r="S2481">
        <v>82.28</v>
      </c>
      <c r="T2481">
        <v>1</v>
      </c>
      <c r="U2481">
        <v>500</v>
      </c>
      <c r="V2481">
        <v>500</v>
      </c>
      <c r="W2481" t="s">
        <v>1330</v>
      </c>
      <c r="X2481" t="s">
        <v>30</v>
      </c>
      <c r="Y2481" s="6">
        <f t="shared" si="163"/>
        <v>582.28</v>
      </c>
      <c r="Z2481" s="6">
        <f t="shared" si="164"/>
        <v>82.28</v>
      </c>
      <c r="AA2481" s="6">
        <f t="shared" si="165"/>
        <v>500</v>
      </c>
      <c r="AD2481" s="50">
        <f>Raw[[#This Row],[Net Contractor Cost after rebate]]+Raw[[#This Row],[TotalIncentive]]</f>
        <v>500</v>
      </c>
      <c r="AH2481" s="69">
        <f>Raw[[#This Row],[Contractor Markup]]/Raw[[#This Row],[RegularPrice]]</f>
        <v>0</v>
      </c>
    </row>
    <row r="2482" spans="1:34" hidden="1" x14ac:dyDescent="0.25">
      <c r="A2482">
        <v>51760</v>
      </c>
      <c r="B2482" t="s">
        <v>2679</v>
      </c>
      <c r="C2482">
        <v>10</v>
      </c>
      <c r="F2482" t="s">
        <v>2686</v>
      </c>
      <c r="G2482" t="s">
        <v>2216</v>
      </c>
      <c r="H2482" t="s">
        <v>3152</v>
      </c>
      <c r="I2482" t="s">
        <v>3152</v>
      </c>
      <c r="L2482">
        <v>19</v>
      </c>
      <c r="M2482">
        <f t="shared" si="162"/>
        <v>19</v>
      </c>
      <c r="N2482">
        <v>10.5</v>
      </c>
      <c r="O2482">
        <v>9.5</v>
      </c>
      <c r="P2482" s="46" t="s">
        <v>27</v>
      </c>
      <c r="Q2482" t="s">
        <v>65</v>
      </c>
      <c r="R2482">
        <v>582.28</v>
      </c>
      <c r="S2482">
        <v>82.28</v>
      </c>
      <c r="T2482">
        <v>1</v>
      </c>
      <c r="U2482">
        <v>500</v>
      </c>
      <c r="V2482">
        <v>500</v>
      </c>
      <c r="W2482" t="s">
        <v>936</v>
      </c>
      <c r="X2482" t="s">
        <v>30</v>
      </c>
      <c r="Y2482" s="6">
        <f t="shared" si="163"/>
        <v>582.28</v>
      </c>
      <c r="Z2482" s="6">
        <f t="shared" si="164"/>
        <v>82.28</v>
      </c>
      <c r="AA2482" s="6">
        <f t="shared" si="165"/>
        <v>500</v>
      </c>
      <c r="AD2482" s="50">
        <f>Raw[[#This Row],[Net Contractor Cost after rebate]]+Raw[[#This Row],[TotalIncentive]]</f>
        <v>500</v>
      </c>
      <c r="AH2482" s="69">
        <f>Raw[[#This Row],[Contractor Markup]]/Raw[[#This Row],[RegularPrice]]</f>
        <v>0</v>
      </c>
    </row>
    <row r="2483" spans="1:34" hidden="1" x14ac:dyDescent="0.25">
      <c r="A2483">
        <v>51760</v>
      </c>
      <c r="B2483" t="s">
        <v>2679</v>
      </c>
      <c r="C2483">
        <v>11</v>
      </c>
      <c r="F2483" t="s">
        <v>2687</v>
      </c>
      <c r="G2483" t="s">
        <v>2247</v>
      </c>
      <c r="H2483" t="s">
        <v>3144</v>
      </c>
      <c r="I2483" t="s">
        <v>3144</v>
      </c>
      <c r="L2483">
        <v>20.2</v>
      </c>
      <c r="M2483">
        <f t="shared" si="162"/>
        <v>21</v>
      </c>
      <c r="N2483">
        <v>10.5</v>
      </c>
      <c r="O2483">
        <v>11.1</v>
      </c>
      <c r="P2483" s="46" t="s">
        <v>27</v>
      </c>
      <c r="Q2483" t="s">
        <v>28</v>
      </c>
      <c r="R2483">
        <v>4139.17</v>
      </c>
      <c r="S2483">
        <v>1793.17</v>
      </c>
      <c r="T2483">
        <v>3.92</v>
      </c>
      <c r="U2483">
        <v>600</v>
      </c>
      <c r="V2483">
        <v>2352</v>
      </c>
      <c r="W2483" t="s">
        <v>2355</v>
      </c>
      <c r="X2483" t="s">
        <v>30</v>
      </c>
      <c r="Y2483" s="6">
        <f t="shared" si="163"/>
        <v>1055.9107142857142</v>
      </c>
      <c r="Z2483" s="6">
        <f t="shared" si="164"/>
        <v>457.44132653061229</v>
      </c>
      <c r="AA2483" s="6">
        <f t="shared" si="165"/>
        <v>598.46938775510193</v>
      </c>
      <c r="AD2483" s="50">
        <f>Raw[[#This Row],[Net Contractor Cost after rebate]]+Raw[[#This Row],[TotalIncentive]]</f>
        <v>2352</v>
      </c>
      <c r="AH2483" s="69">
        <f>Raw[[#This Row],[Contractor Markup]]/Raw[[#This Row],[RegularPrice]]</f>
        <v>0</v>
      </c>
    </row>
    <row r="2484" spans="1:34" hidden="1" x14ac:dyDescent="0.25">
      <c r="A2484">
        <v>51760</v>
      </c>
      <c r="B2484" t="s">
        <v>2679</v>
      </c>
      <c r="C2484">
        <v>12</v>
      </c>
      <c r="F2484" t="s">
        <v>2688</v>
      </c>
      <c r="G2484" t="s">
        <v>2283</v>
      </c>
      <c r="H2484" t="s">
        <v>3152</v>
      </c>
      <c r="I2484" t="s">
        <v>3152</v>
      </c>
      <c r="L2484">
        <v>17</v>
      </c>
      <c r="M2484">
        <f t="shared" si="162"/>
        <v>17</v>
      </c>
      <c r="N2484">
        <v>9.5</v>
      </c>
      <c r="O2484">
        <v>9.5</v>
      </c>
      <c r="P2484" s="46" t="s">
        <v>27</v>
      </c>
      <c r="Q2484" t="s">
        <v>65</v>
      </c>
      <c r="R2484">
        <v>1000.25</v>
      </c>
      <c r="S2484">
        <v>0.25</v>
      </c>
      <c r="T2484">
        <v>2</v>
      </c>
      <c r="U2484">
        <v>500</v>
      </c>
      <c r="V2484">
        <v>1000</v>
      </c>
      <c r="W2484" t="s">
        <v>928</v>
      </c>
      <c r="X2484" t="s">
        <v>30</v>
      </c>
      <c r="Y2484" s="6">
        <f t="shared" si="163"/>
        <v>500.125</v>
      </c>
      <c r="Z2484" s="6">
        <f t="shared" si="164"/>
        <v>0.125</v>
      </c>
      <c r="AA2484" s="6">
        <f t="shared" si="165"/>
        <v>500</v>
      </c>
      <c r="AD2484" s="50">
        <f>Raw[[#This Row],[Net Contractor Cost after rebate]]+Raw[[#This Row],[TotalIncentive]]</f>
        <v>1000</v>
      </c>
      <c r="AH2484" s="69">
        <f>Raw[[#This Row],[Contractor Markup]]/Raw[[#This Row],[RegularPrice]]</f>
        <v>0</v>
      </c>
    </row>
    <row r="2485" spans="1:34" hidden="1" x14ac:dyDescent="0.25">
      <c r="A2485">
        <v>51760</v>
      </c>
      <c r="B2485" t="s">
        <v>2679</v>
      </c>
      <c r="C2485">
        <v>13</v>
      </c>
      <c r="F2485" t="s">
        <v>2689</v>
      </c>
      <c r="G2485" t="s">
        <v>2056</v>
      </c>
      <c r="H2485" t="s">
        <v>3144</v>
      </c>
      <c r="I2485" t="s">
        <v>3144</v>
      </c>
      <c r="L2485">
        <v>17</v>
      </c>
      <c r="M2485">
        <f t="shared" si="162"/>
        <v>17</v>
      </c>
      <c r="N2485">
        <v>11</v>
      </c>
      <c r="O2485">
        <v>9</v>
      </c>
      <c r="P2485" s="46" t="s">
        <v>27</v>
      </c>
      <c r="Q2485" t="s">
        <v>40</v>
      </c>
      <c r="R2485">
        <v>1098.6500000000001</v>
      </c>
      <c r="S2485">
        <v>98.650000000000105</v>
      </c>
      <c r="T2485">
        <v>1.77</v>
      </c>
      <c r="U2485">
        <v>400</v>
      </c>
      <c r="V2485">
        <v>708</v>
      </c>
      <c r="W2485" t="s">
        <v>2136</v>
      </c>
      <c r="X2485" t="s">
        <v>30</v>
      </c>
      <c r="Y2485" s="6">
        <f t="shared" si="163"/>
        <v>620.70621468926561</v>
      </c>
      <c r="Z2485" s="6">
        <f t="shared" si="164"/>
        <v>55.734463276836216</v>
      </c>
      <c r="AA2485" s="6">
        <f t="shared" si="165"/>
        <v>564.9717514124294</v>
      </c>
      <c r="AD2485" s="50">
        <f>Raw[[#This Row],[Net Contractor Cost after rebate]]+Raw[[#This Row],[TotalIncentive]]</f>
        <v>708</v>
      </c>
      <c r="AH2485" s="69">
        <f>Raw[[#This Row],[Contractor Markup]]/Raw[[#This Row],[RegularPrice]]</f>
        <v>0</v>
      </c>
    </row>
    <row r="2486" spans="1:34" hidden="1" x14ac:dyDescent="0.25">
      <c r="A2486">
        <v>51760</v>
      </c>
      <c r="B2486" t="s">
        <v>2679</v>
      </c>
      <c r="C2486">
        <v>14</v>
      </c>
      <c r="F2486" t="s">
        <v>2690</v>
      </c>
      <c r="G2486" t="s">
        <v>2216</v>
      </c>
      <c r="H2486" t="s">
        <v>3152</v>
      </c>
      <c r="I2486" t="s">
        <v>3152</v>
      </c>
      <c r="L2486">
        <v>19</v>
      </c>
      <c r="M2486">
        <f t="shared" si="162"/>
        <v>19</v>
      </c>
      <c r="N2486">
        <v>11</v>
      </c>
      <c r="O2486">
        <v>10</v>
      </c>
      <c r="P2486" s="46" t="s">
        <v>27</v>
      </c>
      <c r="Q2486" t="s">
        <v>28</v>
      </c>
      <c r="R2486">
        <v>900</v>
      </c>
      <c r="S2486">
        <v>0</v>
      </c>
      <c r="T2486">
        <v>1.5</v>
      </c>
      <c r="U2486">
        <v>600</v>
      </c>
      <c r="V2486">
        <v>900</v>
      </c>
      <c r="W2486" t="s">
        <v>1033</v>
      </c>
      <c r="X2486" t="s">
        <v>30</v>
      </c>
      <c r="Y2486" s="6">
        <f t="shared" si="163"/>
        <v>600</v>
      </c>
      <c r="Z2486" s="6">
        <f t="shared" si="164"/>
        <v>0</v>
      </c>
      <c r="AA2486" s="6">
        <f t="shared" si="165"/>
        <v>600</v>
      </c>
      <c r="AD2486" s="50">
        <f>Raw[[#This Row],[Net Contractor Cost after rebate]]+Raw[[#This Row],[TotalIncentive]]</f>
        <v>900</v>
      </c>
      <c r="AH2486" s="69">
        <f>Raw[[#This Row],[Contractor Markup]]/Raw[[#This Row],[RegularPrice]]</f>
        <v>0</v>
      </c>
    </row>
    <row r="2487" spans="1:34" hidden="1" x14ac:dyDescent="0.25">
      <c r="A2487">
        <v>51760</v>
      </c>
      <c r="B2487" t="s">
        <v>2679</v>
      </c>
      <c r="C2487">
        <v>15</v>
      </c>
      <c r="F2487" t="s">
        <v>2691</v>
      </c>
      <c r="G2487" t="s">
        <v>2216</v>
      </c>
      <c r="H2487" t="s">
        <v>3152</v>
      </c>
      <c r="I2487" t="s">
        <v>3152</v>
      </c>
      <c r="L2487">
        <v>19</v>
      </c>
      <c r="M2487">
        <f t="shared" si="162"/>
        <v>19</v>
      </c>
      <c r="N2487">
        <v>11</v>
      </c>
      <c r="O2487">
        <v>10</v>
      </c>
      <c r="P2487" s="46" t="s">
        <v>27</v>
      </c>
      <c r="Q2487" t="s">
        <v>28</v>
      </c>
      <c r="R2487">
        <v>900</v>
      </c>
      <c r="S2487">
        <v>0</v>
      </c>
      <c r="T2487">
        <v>1.5</v>
      </c>
      <c r="U2487">
        <v>600</v>
      </c>
      <c r="V2487">
        <v>900</v>
      </c>
      <c r="W2487" t="s">
        <v>420</v>
      </c>
      <c r="X2487" t="s">
        <v>30</v>
      </c>
      <c r="Y2487" s="6">
        <f t="shared" si="163"/>
        <v>600</v>
      </c>
      <c r="Z2487" s="6">
        <f t="shared" si="164"/>
        <v>0</v>
      </c>
      <c r="AA2487" s="6">
        <f t="shared" si="165"/>
        <v>600</v>
      </c>
      <c r="AD2487" s="50">
        <f>Raw[[#This Row],[Net Contractor Cost after rebate]]+Raw[[#This Row],[TotalIncentive]]</f>
        <v>900</v>
      </c>
      <c r="AH2487" s="69">
        <f>Raw[[#This Row],[Contractor Markup]]/Raw[[#This Row],[RegularPrice]]</f>
        <v>0</v>
      </c>
    </row>
    <row r="2488" spans="1:34" hidden="1" x14ac:dyDescent="0.25">
      <c r="A2488">
        <v>51760</v>
      </c>
      <c r="B2488" t="s">
        <v>2679</v>
      </c>
      <c r="C2488">
        <v>16</v>
      </c>
      <c r="F2488" t="s">
        <v>2692</v>
      </c>
      <c r="G2488" t="s">
        <v>2238</v>
      </c>
      <c r="H2488" t="s">
        <v>3144</v>
      </c>
      <c r="I2488" t="s">
        <v>3144</v>
      </c>
      <c r="L2488">
        <v>18</v>
      </c>
      <c r="M2488">
        <f t="shared" si="162"/>
        <v>18</v>
      </c>
      <c r="N2488">
        <v>12.7</v>
      </c>
      <c r="O2488">
        <v>12.5</v>
      </c>
      <c r="P2488" s="46" t="s">
        <v>27</v>
      </c>
      <c r="Q2488" t="s">
        <v>28</v>
      </c>
      <c r="R2488">
        <v>2619.0300000000002</v>
      </c>
      <c r="S2488">
        <v>1819.03</v>
      </c>
      <c r="T2488">
        <v>2</v>
      </c>
      <c r="U2488">
        <v>600</v>
      </c>
      <c r="V2488">
        <v>1200</v>
      </c>
      <c r="W2488" t="s">
        <v>145</v>
      </c>
      <c r="X2488" t="s">
        <v>30</v>
      </c>
      <c r="Y2488" s="6">
        <f t="shared" si="163"/>
        <v>1309.5150000000001</v>
      </c>
      <c r="Z2488" s="6">
        <f t="shared" si="164"/>
        <v>909.51499999999999</v>
      </c>
      <c r="AA2488" s="6">
        <f t="shared" si="165"/>
        <v>400.00000000000011</v>
      </c>
      <c r="AD2488" s="50">
        <f>Raw[[#This Row],[Net Contractor Cost after rebate]]+Raw[[#This Row],[TotalIncentive]]</f>
        <v>1200</v>
      </c>
      <c r="AH2488" s="69">
        <f>Raw[[#This Row],[Contractor Markup]]/Raw[[#This Row],[RegularPrice]]</f>
        <v>0</v>
      </c>
    </row>
    <row r="2489" spans="1:34" hidden="1" x14ac:dyDescent="0.25">
      <c r="A2489">
        <v>51760</v>
      </c>
      <c r="B2489" t="s">
        <v>2679</v>
      </c>
      <c r="C2489">
        <v>17</v>
      </c>
      <c r="F2489" t="s">
        <v>2693</v>
      </c>
      <c r="G2489" t="s">
        <v>2238</v>
      </c>
      <c r="H2489" t="s">
        <v>3144</v>
      </c>
      <c r="I2489" t="s">
        <v>3144</v>
      </c>
      <c r="L2489">
        <v>17</v>
      </c>
      <c r="M2489">
        <f t="shared" si="162"/>
        <v>17</v>
      </c>
      <c r="N2489">
        <v>11</v>
      </c>
      <c r="O2489">
        <v>9</v>
      </c>
      <c r="P2489" s="46" t="s">
        <v>27</v>
      </c>
      <c r="Q2489" t="s">
        <v>40</v>
      </c>
      <c r="R2489">
        <v>1098.6500000000001</v>
      </c>
      <c r="S2489">
        <v>394.65</v>
      </c>
      <c r="T2489">
        <v>1.77</v>
      </c>
      <c r="U2489">
        <v>400</v>
      </c>
      <c r="V2489">
        <v>708</v>
      </c>
      <c r="W2489" t="s">
        <v>2034</v>
      </c>
      <c r="X2489" t="s">
        <v>30</v>
      </c>
      <c r="Y2489" s="6">
        <f t="shared" si="163"/>
        <v>620.70621468926561</v>
      </c>
      <c r="Z2489" s="6">
        <f t="shared" si="164"/>
        <v>222.96610169491524</v>
      </c>
      <c r="AA2489" s="6">
        <f t="shared" si="165"/>
        <v>397.7401129943504</v>
      </c>
      <c r="AD2489" s="50">
        <f>Raw[[#This Row],[Net Contractor Cost after rebate]]+Raw[[#This Row],[TotalIncentive]]</f>
        <v>708</v>
      </c>
      <c r="AH2489" s="69">
        <f>Raw[[#This Row],[Contractor Markup]]/Raw[[#This Row],[RegularPrice]]</f>
        <v>0</v>
      </c>
    </row>
    <row r="2490" spans="1:34" hidden="1" x14ac:dyDescent="0.25">
      <c r="A2490">
        <v>51760</v>
      </c>
      <c r="B2490" t="s">
        <v>2679</v>
      </c>
      <c r="C2490">
        <v>48</v>
      </c>
      <c r="F2490" t="s">
        <v>2694</v>
      </c>
      <c r="G2490" t="s">
        <v>2050</v>
      </c>
      <c r="H2490" t="s">
        <v>3152</v>
      </c>
      <c r="I2490" t="s">
        <v>3152</v>
      </c>
      <c r="L2490">
        <v>19</v>
      </c>
      <c r="M2490">
        <f t="shared" si="162"/>
        <v>19</v>
      </c>
      <c r="N2490">
        <v>11</v>
      </c>
      <c r="O2490">
        <v>10</v>
      </c>
      <c r="P2490" s="46" t="s">
        <v>27</v>
      </c>
      <c r="Q2490" t="s">
        <v>28</v>
      </c>
      <c r="R2490">
        <v>900</v>
      </c>
      <c r="S2490">
        <v>0</v>
      </c>
      <c r="T2490">
        <v>1.5</v>
      </c>
      <c r="U2490">
        <v>600</v>
      </c>
      <c r="V2490">
        <v>900</v>
      </c>
      <c r="W2490" t="s">
        <v>2695</v>
      </c>
      <c r="X2490" t="s">
        <v>30</v>
      </c>
      <c r="Y2490" s="6">
        <f t="shared" si="163"/>
        <v>600</v>
      </c>
      <c r="Z2490" s="6">
        <f t="shared" si="164"/>
        <v>0</v>
      </c>
      <c r="AA2490" s="6">
        <f t="shared" si="165"/>
        <v>600</v>
      </c>
      <c r="AD2490" s="50">
        <f>Raw[[#This Row],[Net Contractor Cost after rebate]]+Raw[[#This Row],[TotalIncentive]]</f>
        <v>900</v>
      </c>
      <c r="AH2490" s="69">
        <f>Raw[[#This Row],[Contractor Markup]]/Raw[[#This Row],[RegularPrice]]</f>
        <v>0</v>
      </c>
    </row>
    <row r="2491" spans="1:34" hidden="1" x14ac:dyDescent="0.25">
      <c r="A2491">
        <v>51760</v>
      </c>
      <c r="B2491" t="s">
        <v>2679</v>
      </c>
      <c r="C2491">
        <v>49</v>
      </c>
      <c r="F2491" t="s">
        <v>2696</v>
      </c>
      <c r="G2491" t="s">
        <v>2366</v>
      </c>
      <c r="H2491" t="s">
        <v>3152</v>
      </c>
      <c r="I2491" t="s">
        <v>3152</v>
      </c>
      <c r="L2491">
        <v>19</v>
      </c>
      <c r="M2491">
        <f t="shared" si="162"/>
        <v>19</v>
      </c>
      <c r="N2491">
        <v>11</v>
      </c>
      <c r="O2491">
        <v>10</v>
      </c>
      <c r="P2491" s="46" t="s">
        <v>27</v>
      </c>
      <c r="Q2491" t="s">
        <v>28</v>
      </c>
      <c r="R2491">
        <v>900</v>
      </c>
      <c r="S2491">
        <v>0</v>
      </c>
      <c r="T2491">
        <v>1.5</v>
      </c>
      <c r="U2491">
        <v>600</v>
      </c>
      <c r="V2491">
        <v>900</v>
      </c>
      <c r="W2491" t="s">
        <v>2196</v>
      </c>
      <c r="X2491" t="s">
        <v>30</v>
      </c>
      <c r="Y2491" s="6">
        <f t="shared" si="163"/>
        <v>600</v>
      </c>
      <c r="Z2491" s="6">
        <f t="shared" si="164"/>
        <v>0</v>
      </c>
      <c r="AA2491" s="6">
        <f t="shared" si="165"/>
        <v>600</v>
      </c>
      <c r="AD2491" s="50">
        <f>Raw[[#This Row],[Net Contractor Cost after rebate]]+Raw[[#This Row],[TotalIncentive]]</f>
        <v>900</v>
      </c>
      <c r="AH2491" s="69">
        <f>Raw[[#This Row],[Contractor Markup]]/Raw[[#This Row],[RegularPrice]]</f>
        <v>0</v>
      </c>
    </row>
    <row r="2492" spans="1:34" hidden="1" x14ac:dyDescent="0.25">
      <c r="A2492">
        <v>51760</v>
      </c>
      <c r="B2492" t="s">
        <v>2679</v>
      </c>
      <c r="C2492">
        <v>50</v>
      </c>
      <c r="F2492" t="s">
        <v>2697</v>
      </c>
      <c r="G2492" t="s">
        <v>2056</v>
      </c>
      <c r="H2492" t="s">
        <v>3152</v>
      </c>
      <c r="I2492" t="s">
        <v>3152</v>
      </c>
      <c r="L2492">
        <v>19</v>
      </c>
      <c r="M2492">
        <f t="shared" si="162"/>
        <v>19</v>
      </c>
      <c r="N2492">
        <v>11</v>
      </c>
      <c r="O2492">
        <v>10</v>
      </c>
      <c r="P2492" s="46" t="s">
        <v>27</v>
      </c>
      <c r="Q2492" t="s">
        <v>28</v>
      </c>
      <c r="R2492">
        <v>900</v>
      </c>
      <c r="S2492">
        <v>-2.8421709430404001E-14</v>
      </c>
      <c r="T2492">
        <v>1.5</v>
      </c>
      <c r="U2492">
        <v>600</v>
      </c>
      <c r="V2492">
        <v>900</v>
      </c>
      <c r="W2492" t="s">
        <v>207</v>
      </c>
      <c r="X2492" t="s">
        <v>30</v>
      </c>
      <c r="Y2492" s="6">
        <f t="shared" si="163"/>
        <v>600</v>
      </c>
      <c r="Z2492" s="6">
        <f t="shared" si="164"/>
        <v>-1.8947806286936001E-14</v>
      </c>
      <c r="AA2492" s="6">
        <f t="shared" si="165"/>
        <v>600</v>
      </c>
      <c r="AD2492" s="50">
        <f>Raw[[#This Row],[Net Contractor Cost after rebate]]+Raw[[#This Row],[TotalIncentive]]</f>
        <v>900</v>
      </c>
      <c r="AH2492" s="69">
        <f>Raw[[#This Row],[Contractor Markup]]/Raw[[#This Row],[RegularPrice]]</f>
        <v>0</v>
      </c>
    </row>
    <row r="2493" spans="1:34" hidden="1" x14ac:dyDescent="0.25">
      <c r="A2493">
        <v>51760</v>
      </c>
      <c r="B2493" t="s">
        <v>2679</v>
      </c>
      <c r="C2493">
        <v>18</v>
      </c>
      <c r="F2493" t="s">
        <v>2698</v>
      </c>
      <c r="G2493" t="s">
        <v>2216</v>
      </c>
      <c r="H2493" t="s">
        <v>3144</v>
      </c>
      <c r="I2493" t="s">
        <v>3144</v>
      </c>
      <c r="L2493">
        <v>20.2</v>
      </c>
      <c r="M2493">
        <f t="shared" si="162"/>
        <v>21</v>
      </c>
      <c r="N2493">
        <v>10.5</v>
      </c>
      <c r="O2493">
        <v>11.1</v>
      </c>
      <c r="P2493" s="46" t="s">
        <v>27</v>
      </c>
      <c r="Q2493" t="s">
        <v>28</v>
      </c>
      <c r="R2493">
        <v>4310.76</v>
      </c>
      <c r="S2493">
        <v>1964.76</v>
      </c>
      <c r="T2493">
        <v>3.92</v>
      </c>
      <c r="U2493">
        <v>600</v>
      </c>
      <c r="V2493">
        <v>2352</v>
      </c>
      <c r="W2493" t="s">
        <v>477</v>
      </c>
      <c r="X2493" t="s">
        <v>30</v>
      </c>
      <c r="Y2493" s="6">
        <f t="shared" si="163"/>
        <v>1099.6836734693879</v>
      </c>
      <c r="Z2493" s="6">
        <f t="shared" si="164"/>
        <v>501.21428571428572</v>
      </c>
      <c r="AA2493" s="6">
        <f t="shared" si="165"/>
        <v>598.46938775510216</v>
      </c>
      <c r="AD2493" s="50">
        <f>Raw[[#This Row],[Net Contractor Cost after rebate]]+Raw[[#This Row],[TotalIncentive]]</f>
        <v>2352</v>
      </c>
      <c r="AH2493" s="69">
        <f>Raw[[#This Row],[Contractor Markup]]/Raw[[#This Row],[RegularPrice]]</f>
        <v>0</v>
      </c>
    </row>
    <row r="2494" spans="1:34" hidden="1" x14ac:dyDescent="0.25">
      <c r="A2494">
        <v>51760</v>
      </c>
      <c r="B2494" t="s">
        <v>2679</v>
      </c>
      <c r="C2494">
        <v>19</v>
      </c>
      <c r="F2494" t="s">
        <v>2699</v>
      </c>
      <c r="G2494" t="s">
        <v>2216</v>
      </c>
      <c r="H2494" t="s">
        <v>3152</v>
      </c>
      <c r="I2494" t="s">
        <v>3152</v>
      </c>
      <c r="L2494">
        <v>17</v>
      </c>
      <c r="M2494">
        <f t="shared" si="162"/>
        <v>17</v>
      </c>
      <c r="N2494">
        <v>9.5</v>
      </c>
      <c r="O2494">
        <v>9.5</v>
      </c>
      <c r="P2494" s="46" t="s">
        <v>27</v>
      </c>
      <c r="Q2494" t="s">
        <v>65</v>
      </c>
      <c r="R2494">
        <v>1000</v>
      </c>
      <c r="S2494">
        <v>0</v>
      </c>
      <c r="T2494">
        <v>2</v>
      </c>
      <c r="U2494">
        <v>500</v>
      </c>
      <c r="V2494">
        <v>1000</v>
      </c>
      <c r="W2494" t="s">
        <v>207</v>
      </c>
      <c r="X2494" t="s">
        <v>30</v>
      </c>
      <c r="Y2494" s="6">
        <f t="shared" si="163"/>
        <v>500</v>
      </c>
      <c r="Z2494" s="6">
        <f t="shared" si="164"/>
        <v>0</v>
      </c>
      <c r="AA2494" s="6">
        <f t="shared" si="165"/>
        <v>500</v>
      </c>
      <c r="AD2494" s="50">
        <f>Raw[[#This Row],[Net Contractor Cost after rebate]]+Raw[[#This Row],[TotalIncentive]]</f>
        <v>1000</v>
      </c>
      <c r="AH2494" s="69">
        <f>Raw[[#This Row],[Contractor Markup]]/Raw[[#This Row],[RegularPrice]]</f>
        <v>0</v>
      </c>
    </row>
    <row r="2495" spans="1:34" hidden="1" x14ac:dyDescent="0.25">
      <c r="A2495">
        <v>51760</v>
      </c>
      <c r="B2495" t="s">
        <v>2679</v>
      </c>
      <c r="C2495">
        <v>20</v>
      </c>
      <c r="F2495" t="s">
        <v>2700</v>
      </c>
      <c r="G2495" t="s">
        <v>2216</v>
      </c>
      <c r="H2495" t="s">
        <v>3152</v>
      </c>
      <c r="I2495" t="s">
        <v>3152</v>
      </c>
      <c r="L2495">
        <v>17</v>
      </c>
      <c r="M2495">
        <f t="shared" si="162"/>
        <v>17</v>
      </c>
      <c r="N2495">
        <v>9.5</v>
      </c>
      <c r="O2495">
        <v>9.5</v>
      </c>
      <c r="P2495" s="46" t="s">
        <v>27</v>
      </c>
      <c r="Q2495" t="s">
        <v>65</v>
      </c>
      <c r="R2495">
        <v>1000</v>
      </c>
      <c r="S2495">
        <v>0</v>
      </c>
      <c r="T2495">
        <v>2</v>
      </c>
      <c r="U2495">
        <v>500</v>
      </c>
      <c r="V2495">
        <v>1000</v>
      </c>
      <c r="W2495" t="s">
        <v>420</v>
      </c>
      <c r="X2495" t="s">
        <v>30</v>
      </c>
      <c r="Y2495" s="6">
        <f t="shared" si="163"/>
        <v>500</v>
      </c>
      <c r="Z2495" s="6">
        <f t="shared" si="164"/>
        <v>0</v>
      </c>
      <c r="AA2495" s="6">
        <f t="shared" si="165"/>
        <v>500</v>
      </c>
      <c r="AD2495" s="50">
        <f>Raw[[#This Row],[Net Contractor Cost after rebate]]+Raw[[#This Row],[TotalIncentive]]</f>
        <v>1000</v>
      </c>
      <c r="AH2495" s="69">
        <f>Raw[[#This Row],[Contractor Markup]]/Raw[[#This Row],[RegularPrice]]</f>
        <v>0</v>
      </c>
    </row>
    <row r="2496" spans="1:34" hidden="1" x14ac:dyDescent="0.25">
      <c r="A2496">
        <v>51760</v>
      </c>
      <c r="B2496" t="s">
        <v>2679</v>
      </c>
      <c r="C2496">
        <v>21</v>
      </c>
      <c r="F2496" t="s">
        <v>2701</v>
      </c>
      <c r="G2496" t="s">
        <v>2216</v>
      </c>
      <c r="H2496" t="s">
        <v>3152</v>
      </c>
      <c r="I2496" t="s">
        <v>3152</v>
      </c>
      <c r="L2496">
        <v>19</v>
      </c>
      <c r="M2496">
        <f t="shared" si="162"/>
        <v>19</v>
      </c>
      <c r="N2496">
        <v>11</v>
      </c>
      <c r="O2496">
        <v>10</v>
      </c>
      <c r="P2496" s="46" t="s">
        <v>27</v>
      </c>
      <c r="Q2496" t="s">
        <v>28</v>
      </c>
      <c r="R2496">
        <v>900</v>
      </c>
      <c r="S2496">
        <v>0</v>
      </c>
      <c r="T2496">
        <v>1.5</v>
      </c>
      <c r="U2496">
        <v>600</v>
      </c>
      <c r="V2496">
        <v>900</v>
      </c>
      <c r="W2496" t="s">
        <v>832</v>
      </c>
      <c r="X2496" t="s">
        <v>30</v>
      </c>
      <c r="Y2496" s="6">
        <f t="shared" si="163"/>
        <v>600</v>
      </c>
      <c r="Z2496" s="6">
        <f t="shared" si="164"/>
        <v>0</v>
      </c>
      <c r="AA2496" s="6">
        <f t="shared" si="165"/>
        <v>600</v>
      </c>
      <c r="AD2496" s="50">
        <f>Raw[[#This Row],[Net Contractor Cost after rebate]]+Raw[[#This Row],[TotalIncentive]]</f>
        <v>900</v>
      </c>
      <c r="AH2496" s="69">
        <f>Raw[[#This Row],[Contractor Markup]]/Raw[[#This Row],[RegularPrice]]</f>
        <v>0</v>
      </c>
    </row>
    <row r="2497" spans="1:34" hidden="1" x14ac:dyDescent="0.25">
      <c r="A2497">
        <v>51760</v>
      </c>
      <c r="B2497" t="s">
        <v>2679</v>
      </c>
      <c r="C2497">
        <v>22</v>
      </c>
      <c r="F2497" t="s">
        <v>2702</v>
      </c>
      <c r="G2497" t="s">
        <v>2216</v>
      </c>
      <c r="H2497" t="s">
        <v>3144</v>
      </c>
      <c r="I2497" t="s">
        <v>3144</v>
      </c>
      <c r="L2497">
        <v>19</v>
      </c>
      <c r="M2497">
        <f t="shared" si="162"/>
        <v>19</v>
      </c>
      <c r="N2497">
        <v>12.5</v>
      </c>
      <c r="O2497">
        <v>9</v>
      </c>
      <c r="P2497" s="46" t="s">
        <v>27</v>
      </c>
      <c r="Q2497" t="s">
        <v>40</v>
      </c>
      <c r="R2497">
        <v>968.58</v>
      </c>
      <c r="S2497">
        <v>608.58000000000004</v>
      </c>
      <c r="T2497">
        <v>0.91</v>
      </c>
      <c r="U2497">
        <v>400</v>
      </c>
      <c r="V2497">
        <v>364</v>
      </c>
      <c r="W2497" t="s">
        <v>832</v>
      </c>
      <c r="X2497" t="s">
        <v>30</v>
      </c>
      <c r="Y2497" s="6">
        <f t="shared" si="163"/>
        <v>1064.3736263736264</v>
      </c>
      <c r="Z2497" s="6">
        <f t="shared" si="164"/>
        <v>668.76923076923083</v>
      </c>
      <c r="AA2497" s="6">
        <f t="shared" si="165"/>
        <v>395.60439560439556</v>
      </c>
      <c r="AD2497" s="50">
        <f>Raw[[#This Row],[Net Contractor Cost after rebate]]+Raw[[#This Row],[TotalIncentive]]</f>
        <v>364</v>
      </c>
      <c r="AH2497" s="69">
        <f>Raw[[#This Row],[Contractor Markup]]/Raw[[#This Row],[RegularPrice]]</f>
        <v>0</v>
      </c>
    </row>
    <row r="2498" spans="1:34" hidden="1" x14ac:dyDescent="0.25">
      <c r="A2498">
        <v>51760</v>
      </c>
      <c r="B2498" t="s">
        <v>2679</v>
      </c>
      <c r="C2498">
        <v>23</v>
      </c>
      <c r="F2498" t="s">
        <v>2703</v>
      </c>
      <c r="G2498" t="s">
        <v>2216</v>
      </c>
      <c r="H2498" t="s">
        <v>3152</v>
      </c>
      <c r="I2498" t="s">
        <v>3152</v>
      </c>
      <c r="L2498">
        <v>19</v>
      </c>
      <c r="M2498">
        <f t="shared" si="162"/>
        <v>19</v>
      </c>
      <c r="N2498">
        <v>10.5</v>
      </c>
      <c r="O2498">
        <v>9.5</v>
      </c>
      <c r="P2498" s="46" t="s">
        <v>27</v>
      </c>
      <c r="Q2498" t="s">
        <v>65</v>
      </c>
      <c r="R2498">
        <v>582.28</v>
      </c>
      <c r="S2498">
        <v>82.28</v>
      </c>
      <c r="T2498">
        <v>1</v>
      </c>
      <c r="U2498">
        <v>500</v>
      </c>
      <c r="V2498">
        <v>500</v>
      </c>
      <c r="W2498" t="s">
        <v>1552</v>
      </c>
      <c r="X2498" t="s">
        <v>30</v>
      </c>
      <c r="Y2498" s="6">
        <f t="shared" si="163"/>
        <v>582.28</v>
      </c>
      <c r="Z2498" s="6">
        <f t="shared" si="164"/>
        <v>82.28</v>
      </c>
      <c r="AA2498" s="6">
        <f t="shared" si="165"/>
        <v>500</v>
      </c>
      <c r="AD2498" s="50">
        <f>Raw[[#This Row],[Net Contractor Cost after rebate]]+Raw[[#This Row],[TotalIncentive]]</f>
        <v>500</v>
      </c>
      <c r="AH2498" s="69">
        <f>Raw[[#This Row],[Contractor Markup]]/Raw[[#This Row],[RegularPrice]]</f>
        <v>0</v>
      </c>
    </row>
    <row r="2499" spans="1:34" hidden="1" x14ac:dyDescent="0.25">
      <c r="A2499">
        <v>51760</v>
      </c>
      <c r="B2499" t="s">
        <v>2679</v>
      </c>
      <c r="C2499">
        <v>24</v>
      </c>
      <c r="F2499" t="s">
        <v>2704</v>
      </c>
      <c r="G2499" t="s">
        <v>2285</v>
      </c>
      <c r="H2499" t="s">
        <v>3152</v>
      </c>
      <c r="I2499" t="s">
        <v>3152</v>
      </c>
      <c r="L2499">
        <v>17</v>
      </c>
      <c r="M2499">
        <f t="shared" si="162"/>
        <v>17</v>
      </c>
      <c r="N2499">
        <v>9.5</v>
      </c>
      <c r="O2499">
        <v>9.5</v>
      </c>
      <c r="P2499" s="46" t="s">
        <v>27</v>
      </c>
      <c r="Q2499" t="s">
        <v>65</v>
      </c>
      <c r="R2499">
        <v>1000</v>
      </c>
      <c r="S2499">
        <v>0</v>
      </c>
      <c r="T2499">
        <v>2</v>
      </c>
      <c r="U2499">
        <v>500</v>
      </c>
      <c r="V2499">
        <v>1000</v>
      </c>
      <c r="W2499" t="s">
        <v>313</v>
      </c>
      <c r="X2499" t="s">
        <v>30</v>
      </c>
      <c r="Y2499" s="6">
        <f t="shared" si="163"/>
        <v>500</v>
      </c>
      <c r="Z2499" s="6">
        <f t="shared" si="164"/>
        <v>0</v>
      </c>
      <c r="AA2499" s="6">
        <f t="shared" si="165"/>
        <v>500</v>
      </c>
      <c r="AD2499" s="50">
        <f>Raw[[#This Row],[Net Contractor Cost after rebate]]+Raw[[#This Row],[TotalIncentive]]</f>
        <v>1000</v>
      </c>
      <c r="AH2499" s="69">
        <f>Raw[[#This Row],[Contractor Markup]]/Raw[[#This Row],[RegularPrice]]</f>
        <v>0</v>
      </c>
    </row>
    <row r="2500" spans="1:34" hidden="1" x14ac:dyDescent="0.25">
      <c r="A2500">
        <v>51760</v>
      </c>
      <c r="B2500" t="s">
        <v>2679</v>
      </c>
      <c r="C2500">
        <v>25</v>
      </c>
      <c r="F2500" t="s">
        <v>2705</v>
      </c>
      <c r="G2500" t="s">
        <v>2285</v>
      </c>
      <c r="H2500" t="s">
        <v>3152</v>
      </c>
      <c r="I2500" t="s">
        <v>3152</v>
      </c>
      <c r="L2500">
        <v>17</v>
      </c>
      <c r="M2500">
        <f t="shared" si="162"/>
        <v>17</v>
      </c>
      <c r="N2500">
        <v>9.5</v>
      </c>
      <c r="O2500">
        <v>9.5</v>
      </c>
      <c r="P2500" s="46" t="s">
        <v>27</v>
      </c>
      <c r="Q2500" t="s">
        <v>65</v>
      </c>
      <c r="R2500">
        <v>1000</v>
      </c>
      <c r="S2500">
        <v>0</v>
      </c>
      <c r="T2500">
        <v>2</v>
      </c>
      <c r="U2500">
        <v>500</v>
      </c>
      <c r="V2500">
        <v>1000</v>
      </c>
      <c r="W2500" t="s">
        <v>888</v>
      </c>
      <c r="X2500" t="s">
        <v>30</v>
      </c>
      <c r="Y2500" s="6">
        <f t="shared" si="163"/>
        <v>500</v>
      </c>
      <c r="Z2500" s="6">
        <f t="shared" si="164"/>
        <v>0</v>
      </c>
      <c r="AA2500" s="6">
        <f t="shared" si="165"/>
        <v>500</v>
      </c>
      <c r="AD2500" s="50">
        <f>Raw[[#This Row],[Net Contractor Cost after rebate]]+Raw[[#This Row],[TotalIncentive]]</f>
        <v>1000</v>
      </c>
      <c r="AH2500" s="69">
        <f>Raw[[#This Row],[Contractor Markup]]/Raw[[#This Row],[RegularPrice]]</f>
        <v>0</v>
      </c>
    </row>
    <row r="2501" spans="1:34" hidden="1" x14ac:dyDescent="0.25">
      <c r="A2501">
        <v>51760</v>
      </c>
      <c r="B2501" t="s">
        <v>2679</v>
      </c>
      <c r="C2501">
        <v>26</v>
      </c>
      <c r="F2501" t="s">
        <v>2706</v>
      </c>
      <c r="G2501" t="s">
        <v>2216</v>
      </c>
      <c r="H2501" t="s">
        <v>3152</v>
      </c>
      <c r="I2501" t="s">
        <v>3152</v>
      </c>
      <c r="L2501">
        <v>19</v>
      </c>
      <c r="M2501">
        <f t="shared" si="162"/>
        <v>19</v>
      </c>
      <c r="N2501">
        <v>11</v>
      </c>
      <c r="O2501">
        <v>10</v>
      </c>
      <c r="P2501" s="46" t="s">
        <v>27</v>
      </c>
      <c r="Q2501" t="s">
        <v>28</v>
      </c>
      <c r="R2501">
        <v>900</v>
      </c>
      <c r="S2501">
        <v>0</v>
      </c>
      <c r="T2501">
        <v>1.5</v>
      </c>
      <c r="U2501">
        <v>600</v>
      </c>
      <c r="V2501">
        <v>900</v>
      </c>
      <c r="W2501" t="s">
        <v>795</v>
      </c>
      <c r="X2501" t="s">
        <v>30</v>
      </c>
      <c r="Y2501" s="6">
        <f t="shared" si="163"/>
        <v>600</v>
      </c>
      <c r="Z2501" s="6">
        <f t="shared" si="164"/>
        <v>0</v>
      </c>
      <c r="AA2501" s="6">
        <f t="shared" si="165"/>
        <v>600</v>
      </c>
      <c r="AD2501" s="50">
        <f>Raw[[#This Row],[Net Contractor Cost after rebate]]+Raw[[#This Row],[TotalIncentive]]</f>
        <v>900</v>
      </c>
      <c r="AH2501" s="69">
        <f>Raw[[#This Row],[Contractor Markup]]/Raw[[#This Row],[RegularPrice]]</f>
        <v>0</v>
      </c>
    </row>
    <row r="2502" spans="1:34" hidden="1" x14ac:dyDescent="0.25">
      <c r="A2502">
        <v>51760</v>
      </c>
      <c r="B2502" t="s">
        <v>2679</v>
      </c>
      <c r="C2502">
        <v>27</v>
      </c>
      <c r="F2502" t="s">
        <v>2707</v>
      </c>
      <c r="G2502" t="s">
        <v>2216</v>
      </c>
      <c r="H2502" t="s">
        <v>3152</v>
      </c>
      <c r="I2502" t="s">
        <v>3152</v>
      </c>
      <c r="L2502">
        <v>19</v>
      </c>
      <c r="M2502">
        <f t="shared" si="162"/>
        <v>19</v>
      </c>
      <c r="N2502">
        <v>11</v>
      </c>
      <c r="O2502">
        <v>10</v>
      </c>
      <c r="P2502" s="46" t="s">
        <v>27</v>
      </c>
      <c r="Q2502" t="s">
        <v>28</v>
      </c>
      <c r="R2502">
        <v>900</v>
      </c>
      <c r="S2502">
        <v>0</v>
      </c>
      <c r="T2502">
        <v>1.5</v>
      </c>
      <c r="U2502">
        <v>600</v>
      </c>
      <c r="V2502">
        <v>900</v>
      </c>
      <c r="W2502" t="s">
        <v>795</v>
      </c>
      <c r="X2502" t="s">
        <v>30</v>
      </c>
      <c r="Y2502" s="6">
        <f t="shared" si="163"/>
        <v>600</v>
      </c>
      <c r="Z2502" s="6">
        <f t="shared" si="164"/>
        <v>0</v>
      </c>
      <c r="AA2502" s="6">
        <f t="shared" si="165"/>
        <v>600</v>
      </c>
      <c r="AD2502" s="50">
        <f>Raw[[#This Row],[Net Contractor Cost after rebate]]+Raw[[#This Row],[TotalIncentive]]</f>
        <v>900</v>
      </c>
      <c r="AH2502" s="69">
        <f>Raw[[#This Row],[Contractor Markup]]/Raw[[#This Row],[RegularPrice]]</f>
        <v>0</v>
      </c>
    </row>
    <row r="2503" spans="1:34" hidden="1" x14ac:dyDescent="0.25">
      <c r="A2503">
        <v>51760</v>
      </c>
      <c r="B2503" t="s">
        <v>2679</v>
      </c>
      <c r="C2503">
        <v>28</v>
      </c>
      <c r="F2503" t="s">
        <v>2708</v>
      </c>
      <c r="G2503" t="s">
        <v>2216</v>
      </c>
      <c r="H2503" t="s">
        <v>3152</v>
      </c>
      <c r="I2503" t="s">
        <v>3152</v>
      </c>
      <c r="L2503">
        <v>19</v>
      </c>
      <c r="M2503">
        <f t="shared" si="162"/>
        <v>19</v>
      </c>
      <c r="N2503">
        <v>11</v>
      </c>
      <c r="O2503">
        <v>10</v>
      </c>
      <c r="P2503" s="46" t="s">
        <v>27</v>
      </c>
      <c r="Q2503" t="s">
        <v>28</v>
      </c>
      <c r="R2503">
        <v>900</v>
      </c>
      <c r="S2503">
        <v>0</v>
      </c>
      <c r="T2503">
        <v>1.5</v>
      </c>
      <c r="U2503">
        <v>600</v>
      </c>
      <c r="V2503">
        <v>900</v>
      </c>
      <c r="W2503" t="s">
        <v>2136</v>
      </c>
      <c r="X2503" t="s">
        <v>30</v>
      </c>
      <c r="Y2503" s="6">
        <f t="shared" si="163"/>
        <v>600</v>
      </c>
      <c r="Z2503" s="6">
        <f t="shared" si="164"/>
        <v>0</v>
      </c>
      <c r="AA2503" s="6">
        <f t="shared" si="165"/>
        <v>600</v>
      </c>
      <c r="AD2503" s="50">
        <f>Raw[[#This Row],[Net Contractor Cost after rebate]]+Raw[[#This Row],[TotalIncentive]]</f>
        <v>900</v>
      </c>
      <c r="AH2503" s="69">
        <f>Raw[[#This Row],[Contractor Markup]]/Raw[[#This Row],[RegularPrice]]</f>
        <v>0</v>
      </c>
    </row>
    <row r="2504" spans="1:34" hidden="1" x14ac:dyDescent="0.25">
      <c r="A2504">
        <v>51760</v>
      </c>
      <c r="B2504" t="s">
        <v>2679</v>
      </c>
      <c r="C2504">
        <v>29</v>
      </c>
      <c r="F2504" t="s">
        <v>2709</v>
      </c>
      <c r="G2504" t="s">
        <v>2216</v>
      </c>
      <c r="H2504" t="s">
        <v>3152</v>
      </c>
      <c r="I2504" t="s">
        <v>3152</v>
      </c>
      <c r="L2504">
        <v>19</v>
      </c>
      <c r="M2504">
        <f t="shared" si="162"/>
        <v>19</v>
      </c>
      <c r="N2504">
        <v>11</v>
      </c>
      <c r="O2504">
        <v>10</v>
      </c>
      <c r="P2504" s="46" t="s">
        <v>27</v>
      </c>
      <c r="Q2504" t="s">
        <v>28</v>
      </c>
      <c r="R2504">
        <v>900</v>
      </c>
      <c r="S2504">
        <v>0</v>
      </c>
      <c r="T2504">
        <v>1.5</v>
      </c>
      <c r="U2504">
        <v>600</v>
      </c>
      <c r="V2504">
        <v>900</v>
      </c>
      <c r="W2504" t="s">
        <v>2136</v>
      </c>
      <c r="X2504" t="s">
        <v>30</v>
      </c>
      <c r="Y2504" s="6">
        <f t="shared" si="163"/>
        <v>600</v>
      </c>
      <c r="Z2504" s="6">
        <f t="shared" si="164"/>
        <v>0</v>
      </c>
      <c r="AA2504" s="6">
        <f t="shared" si="165"/>
        <v>600</v>
      </c>
      <c r="AD2504" s="50">
        <f>Raw[[#This Row],[Net Contractor Cost after rebate]]+Raw[[#This Row],[TotalIncentive]]</f>
        <v>900</v>
      </c>
      <c r="AH2504" s="69">
        <f>Raw[[#This Row],[Contractor Markup]]/Raw[[#This Row],[RegularPrice]]</f>
        <v>0</v>
      </c>
    </row>
    <row r="2505" spans="1:34" hidden="1" x14ac:dyDescent="0.25">
      <c r="A2505">
        <v>51760</v>
      </c>
      <c r="B2505" t="s">
        <v>2679</v>
      </c>
      <c r="C2505">
        <v>30</v>
      </c>
      <c r="F2505" t="s">
        <v>2710</v>
      </c>
      <c r="G2505" t="s">
        <v>2216</v>
      </c>
      <c r="H2505" t="s">
        <v>3152</v>
      </c>
      <c r="I2505" t="s">
        <v>3152</v>
      </c>
      <c r="L2505">
        <v>19</v>
      </c>
      <c r="M2505">
        <f t="shared" si="162"/>
        <v>19</v>
      </c>
      <c r="N2505">
        <v>11</v>
      </c>
      <c r="O2505">
        <v>10</v>
      </c>
      <c r="P2505" s="46" t="s">
        <v>27</v>
      </c>
      <c r="Q2505" t="s">
        <v>28</v>
      </c>
      <c r="R2505">
        <v>900</v>
      </c>
      <c r="S2505">
        <v>0</v>
      </c>
      <c r="T2505">
        <v>1.5</v>
      </c>
      <c r="U2505">
        <v>600</v>
      </c>
      <c r="V2505">
        <v>900</v>
      </c>
      <c r="W2505" t="s">
        <v>298</v>
      </c>
      <c r="X2505" t="s">
        <v>30</v>
      </c>
      <c r="Y2505" s="6">
        <f t="shared" si="163"/>
        <v>600</v>
      </c>
      <c r="Z2505" s="6">
        <f t="shared" si="164"/>
        <v>0</v>
      </c>
      <c r="AA2505" s="6">
        <f t="shared" si="165"/>
        <v>600</v>
      </c>
      <c r="AD2505" s="50">
        <f>Raw[[#This Row],[Net Contractor Cost after rebate]]+Raw[[#This Row],[TotalIncentive]]</f>
        <v>900</v>
      </c>
      <c r="AH2505" s="69">
        <f>Raw[[#This Row],[Contractor Markup]]/Raw[[#This Row],[RegularPrice]]</f>
        <v>0</v>
      </c>
    </row>
    <row r="2506" spans="1:34" hidden="1" x14ac:dyDescent="0.25">
      <c r="A2506">
        <v>51760</v>
      </c>
      <c r="B2506" t="s">
        <v>2679</v>
      </c>
      <c r="C2506">
        <v>31</v>
      </c>
      <c r="F2506" t="s">
        <v>2711</v>
      </c>
      <c r="G2506" t="s">
        <v>2216</v>
      </c>
      <c r="H2506" t="s">
        <v>3152</v>
      </c>
      <c r="I2506" t="s">
        <v>3152</v>
      </c>
      <c r="L2506">
        <v>17</v>
      </c>
      <c r="M2506">
        <f t="shared" si="162"/>
        <v>17</v>
      </c>
      <c r="N2506">
        <v>9.5</v>
      </c>
      <c r="O2506">
        <v>9.5</v>
      </c>
      <c r="P2506" s="46" t="s">
        <v>27</v>
      </c>
      <c r="Q2506" t="s">
        <v>65</v>
      </c>
      <c r="R2506">
        <v>1000</v>
      </c>
      <c r="S2506">
        <v>0</v>
      </c>
      <c r="T2506">
        <v>2</v>
      </c>
      <c r="U2506">
        <v>500</v>
      </c>
      <c r="V2506">
        <v>1000</v>
      </c>
      <c r="W2506" t="s">
        <v>1204</v>
      </c>
      <c r="X2506" t="s">
        <v>30</v>
      </c>
      <c r="Y2506" s="6">
        <f t="shared" si="163"/>
        <v>500</v>
      </c>
      <c r="Z2506" s="6">
        <f t="shared" si="164"/>
        <v>0</v>
      </c>
      <c r="AA2506" s="6">
        <f t="shared" si="165"/>
        <v>500</v>
      </c>
      <c r="AD2506" s="50">
        <f>Raw[[#This Row],[Net Contractor Cost after rebate]]+Raw[[#This Row],[TotalIncentive]]</f>
        <v>1000</v>
      </c>
      <c r="AH2506" s="69">
        <f>Raw[[#This Row],[Contractor Markup]]/Raw[[#This Row],[RegularPrice]]</f>
        <v>0</v>
      </c>
    </row>
    <row r="2507" spans="1:34" hidden="1" x14ac:dyDescent="0.25">
      <c r="A2507">
        <v>51760</v>
      </c>
      <c r="B2507" t="s">
        <v>2679</v>
      </c>
      <c r="C2507">
        <v>32</v>
      </c>
      <c r="F2507" t="s">
        <v>2712</v>
      </c>
      <c r="G2507" t="s">
        <v>2229</v>
      </c>
      <c r="H2507" t="s">
        <v>3144</v>
      </c>
      <c r="I2507" t="s">
        <v>3144</v>
      </c>
      <c r="L2507">
        <v>17</v>
      </c>
      <c r="M2507">
        <f t="shared" si="162"/>
        <v>17</v>
      </c>
      <c r="N2507">
        <v>11</v>
      </c>
      <c r="O2507">
        <v>9</v>
      </c>
      <c r="P2507" s="46" t="s">
        <v>27</v>
      </c>
      <c r="Q2507" t="s">
        <v>40</v>
      </c>
      <c r="R2507">
        <v>1200</v>
      </c>
      <c r="S2507">
        <v>600</v>
      </c>
      <c r="T2507">
        <v>1.77</v>
      </c>
      <c r="U2507">
        <v>400</v>
      </c>
      <c r="V2507">
        <v>708</v>
      </c>
      <c r="W2507" t="s">
        <v>313</v>
      </c>
      <c r="X2507" t="s">
        <v>30</v>
      </c>
      <c r="Y2507" s="6">
        <f t="shared" si="163"/>
        <v>677.96610169491521</v>
      </c>
      <c r="Z2507" s="6">
        <f t="shared" si="164"/>
        <v>338.9830508474576</v>
      </c>
      <c r="AA2507" s="6">
        <f t="shared" si="165"/>
        <v>338.9830508474576</v>
      </c>
      <c r="AD2507" s="50">
        <f>Raw[[#This Row],[Net Contractor Cost after rebate]]+Raw[[#This Row],[TotalIncentive]]</f>
        <v>708</v>
      </c>
      <c r="AH2507" s="69">
        <f>Raw[[#This Row],[Contractor Markup]]/Raw[[#This Row],[RegularPrice]]</f>
        <v>0</v>
      </c>
    </row>
    <row r="2508" spans="1:34" hidden="1" x14ac:dyDescent="0.25">
      <c r="A2508">
        <v>51760</v>
      </c>
      <c r="B2508" t="s">
        <v>2679</v>
      </c>
      <c r="C2508">
        <v>33</v>
      </c>
      <c r="F2508" t="s">
        <v>2713</v>
      </c>
      <c r="G2508" t="s">
        <v>2359</v>
      </c>
      <c r="H2508" t="s">
        <v>3152</v>
      </c>
      <c r="I2508" t="s">
        <v>3152</v>
      </c>
      <c r="L2508">
        <v>19</v>
      </c>
      <c r="M2508">
        <f t="shared" si="162"/>
        <v>19</v>
      </c>
      <c r="N2508">
        <v>10.5</v>
      </c>
      <c r="O2508">
        <v>9.5</v>
      </c>
      <c r="P2508" s="46" t="s">
        <v>27</v>
      </c>
      <c r="Q2508" t="s">
        <v>65</v>
      </c>
      <c r="R2508">
        <v>582.28</v>
      </c>
      <c r="S2508">
        <v>82.28</v>
      </c>
      <c r="T2508">
        <v>1</v>
      </c>
      <c r="U2508">
        <v>500</v>
      </c>
      <c r="V2508">
        <v>500</v>
      </c>
      <c r="W2508" t="s">
        <v>1711</v>
      </c>
      <c r="X2508" t="s">
        <v>30</v>
      </c>
      <c r="Y2508" s="6">
        <f t="shared" si="163"/>
        <v>582.28</v>
      </c>
      <c r="Z2508" s="6">
        <f t="shared" si="164"/>
        <v>82.28</v>
      </c>
      <c r="AA2508" s="6">
        <f t="shared" si="165"/>
        <v>500</v>
      </c>
      <c r="AD2508" s="50">
        <f>Raw[[#This Row],[Net Contractor Cost after rebate]]+Raw[[#This Row],[TotalIncentive]]</f>
        <v>500</v>
      </c>
      <c r="AH2508" s="69">
        <f>Raw[[#This Row],[Contractor Markup]]/Raw[[#This Row],[RegularPrice]]</f>
        <v>0</v>
      </c>
    </row>
    <row r="2509" spans="1:34" hidden="1" x14ac:dyDescent="0.25">
      <c r="A2509">
        <v>51760</v>
      </c>
      <c r="B2509" t="s">
        <v>2679</v>
      </c>
      <c r="C2509">
        <v>34</v>
      </c>
      <c r="F2509" t="s">
        <v>2714</v>
      </c>
      <c r="G2509" t="s">
        <v>2056</v>
      </c>
      <c r="H2509" t="s">
        <v>3152</v>
      </c>
      <c r="I2509" t="s">
        <v>3152</v>
      </c>
      <c r="L2509">
        <v>17</v>
      </c>
      <c r="M2509">
        <f t="shared" si="162"/>
        <v>17</v>
      </c>
      <c r="N2509">
        <v>9.5</v>
      </c>
      <c r="O2509">
        <v>9.5</v>
      </c>
      <c r="P2509" s="46" t="s">
        <v>27</v>
      </c>
      <c r="Q2509" t="s">
        <v>65</v>
      </c>
      <c r="R2509">
        <v>1000</v>
      </c>
      <c r="S2509">
        <v>0</v>
      </c>
      <c r="T2509">
        <v>2</v>
      </c>
      <c r="U2509">
        <v>500</v>
      </c>
      <c r="V2509">
        <v>1000</v>
      </c>
      <c r="W2509" t="s">
        <v>1033</v>
      </c>
      <c r="X2509" t="s">
        <v>30</v>
      </c>
      <c r="Y2509" s="6">
        <f t="shared" si="163"/>
        <v>500</v>
      </c>
      <c r="Z2509" s="6">
        <f t="shared" si="164"/>
        <v>0</v>
      </c>
      <c r="AA2509" s="6">
        <f t="shared" si="165"/>
        <v>500</v>
      </c>
      <c r="AD2509" s="50">
        <f>Raw[[#This Row],[Net Contractor Cost after rebate]]+Raw[[#This Row],[TotalIncentive]]</f>
        <v>1000</v>
      </c>
      <c r="AH2509" s="69">
        <f>Raw[[#This Row],[Contractor Markup]]/Raw[[#This Row],[RegularPrice]]</f>
        <v>0</v>
      </c>
    </row>
    <row r="2510" spans="1:34" hidden="1" x14ac:dyDescent="0.25">
      <c r="A2510">
        <v>51760</v>
      </c>
      <c r="B2510" t="s">
        <v>2679</v>
      </c>
      <c r="C2510">
        <v>35</v>
      </c>
      <c r="F2510" t="s">
        <v>2715</v>
      </c>
      <c r="G2510" t="s">
        <v>2216</v>
      </c>
      <c r="H2510" t="s">
        <v>3152</v>
      </c>
      <c r="I2510" t="s">
        <v>3152</v>
      </c>
      <c r="L2510">
        <v>17</v>
      </c>
      <c r="M2510">
        <f t="shared" si="162"/>
        <v>17</v>
      </c>
      <c r="N2510">
        <v>9.5</v>
      </c>
      <c r="O2510">
        <v>9.5</v>
      </c>
      <c r="P2510" s="46" t="s">
        <v>27</v>
      </c>
      <c r="Q2510" t="s">
        <v>65</v>
      </c>
      <c r="R2510">
        <v>1000</v>
      </c>
      <c r="S2510">
        <v>0</v>
      </c>
      <c r="T2510">
        <v>2</v>
      </c>
      <c r="U2510">
        <v>500</v>
      </c>
      <c r="V2510">
        <v>1000</v>
      </c>
      <c r="W2510" t="s">
        <v>298</v>
      </c>
      <c r="X2510" t="s">
        <v>30</v>
      </c>
      <c r="Y2510" s="6">
        <f t="shared" si="163"/>
        <v>500</v>
      </c>
      <c r="Z2510" s="6">
        <f t="shared" si="164"/>
        <v>0</v>
      </c>
      <c r="AA2510" s="6">
        <f t="shared" si="165"/>
        <v>500</v>
      </c>
      <c r="AD2510" s="50">
        <f>Raw[[#This Row],[Net Contractor Cost after rebate]]+Raw[[#This Row],[TotalIncentive]]</f>
        <v>1000</v>
      </c>
      <c r="AH2510" s="69">
        <f>Raw[[#This Row],[Contractor Markup]]/Raw[[#This Row],[RegularPrice]]</f>
        <v>0</v>
      </c>
    </row>
    <row r="2511" spans="1:34" hidden="1" x14ac:dyDescent="0.25">
      <c r="A2511">
        <v>51760</v>
      </c>
      <c r="B2511" t="s">
        <v>2679</v>
      </c>
      <c r="C2511">
        <v>36</v>
      </c>
      <c r="F2511" t="s">
        <v>2716</v>
      </c>
      <c r="G2511" t="s">
        <v>2216</v>
      </c>
      <c r="H2511" t="s">
        <v>3152</v>
      </c>
      <c r="I2511" t="s">
        <v>3152</v>
      </c>
      <c r="L2511">
        <v>17</v>
      </c>
      <c r="M2511">
        <f t="shared" si="162"/>
        <v>17</v>
      </c>
      <c r="N2511">
        <v>9.5</v>
      </c>
      <c r="O2511">
        <v>9.5</v>
      </c>
      <c r="P2511" s="46" t="s">
        <v>27</v>
      </c>
      <c r="Q2511" t="s">
        <v>65</v>
      </c>
      <c r="R2511">
        <v>1000</v>
      </c>
      <c r="S2511">
        <v>0</v>
      </c>
      <c r="T2511">
        <v>2</v>
      </c>
      <c r="U2511">
        <v>500</v>
      </c>
      <c r="V2511">
        <v>1000</v>
      </c>
      <c r="W2511" t="s">
        <v>298</v>
      </c>
      <c r="X2511" t="s">
        <v>30</v>
      </c>
      <c r="Y2511" s="6">
        <f t="shared" si="163"/>
        <v>500</v>
      </c>
      <c r="Z2511" s="6">
        <f t="shared" si="164"/>
        <v>0</v>
      </c>
      <c r="AA2511" s="6">
        <f t="shared" si="165"/>
        <v>500</v>
      </c>
      <c r="AD2511" s="50">
        <f>Raw[[#This Row],[Net Contractor Cost after rebate]]+Raw[[#This Row],[TotalIncentive]]</f>
        <v>1000</v>
      </c>
      <c r="AH2511" s="69">
        <f>Raw[[#This Row],[Contractor Markup]]/Raw[[#This Row],[RegularPrice]]</f>
        <v>0</v>
      </c>
    </row>
    <row r="2512" spans="1:34" hidden="1" x14ac:dyDescent="0.25">
      <c r="A2512">
        <v>51760</v>
      </c>
      <c r="B2512" t="s">
        <v>2679</v>
      </c>
      <c r="C2512">
        <v>37</v>
      </c>
      <c r="F2512" t="s">
        <v>2717</v>
      </c>
      <c r="G2512" t="s">
        <v>2285</v>
      </c>
      <c r="H2512" t="s">
        <v>3152</v>
      </c>
      <c r="I2512" t="s">
        <v>3152</v>
      </c>
      <c r="L2512">
        <v>17</v>
      </c>
      <c r="M2512">
        <f t="shared" si="162"/>
        <v>17</v>
      </c>
      <c r="N2512">
        <v>9.5</v>
      </c>
      <c r="O2512">
        <v>9.5</v>
      </c>
      <c r="P2512" s="46" t="s">
        <v>27</v>
      </c>
      <c r="Q2512" t="s">
        <v>65</v>
      </c>
      <c r="R2512">
        <v>1000</v>
      </c>
      <c r="S2512">
        <v>0</v>
      </c>
      <c r="T2512">
        <v>2</v>
      </c>
      <c r="U2512">
        <v>500</v>
      </c>
      <c r="V2512">
        <v>1000</v>
      </c>
      <c r="W2512" t="s">
        <v>313</v>
      </c>
      <c r="X2512" t="s">
        <v>30</v>
      </c>
      <c r="Y2512" s="6">
        <f t="shared" si="163"/>
        <v>500</v>
      </c>
      <c r="Z2512" s="6">
        <f t="shared" si="164"/>
        <v>0</v>
      </c>
      <c r="AA2512" s="6">
        <f t="shared" si="165"/>
        <v>500</v>
      </c>
      <c r="AD2512" s="50">
        <f>Raw[[#This Row],[Net Contractor Cost after rebate]]+Raw[[#This Row],[TotalIncentive]]</f>
        <v>1000</v>
      </c>
      <c r="AH2512" s="69">
        <f>Raw[[#This Row],[Contractor Markup]]/Raw[[#This Row],[RegularPrice]]</f>
        <v>0</v>
      </c>
    </row>
    <row r="2513" spans="1:34" hidden="1" x14ac:dyDescent="0.25">
      <c r="A2513">
        <v>51760</v>
      </c>
      <c r="B2513" t="s">
        <v>2679</v>
      </c>
      <c r="C2513">
        <v>38</v>
      </c>
      <c r="F2513" t="s">
        <v>2718</v>
      </c>
      <c r="G2513" t="s">
        <v>2285</v>
      </c>
      <c r="H2513" t="s">
        <v>3152</v>
      </c>
      <c r="I2513" t="s">
        <v>3152</v>
      </c>
      <c r="L2513">
        <v>17</v>
      </c>
      <c r="M2513">
        <f t="shared" si="162"/>
        <v>17</v>
      </c>
      <c r="N2513">
        <v>9.5</v>
      </c>
      <c r="O2513">
        <v>9.5</v>
      </c>
      <c r="P2513" s="46" t="s">
        <v>27</v>
      </c>
      <c r="Q2513" t="s">
        <v>65</v>
      </c>
      <c r="R2513">
        <v>1000</v>
      </c>
      <c r="S2513">
        <v>0</v>
      </c>
      <c r="T2513">
        <v>2</v>
      </c>
      <c r="U2513">
        <v>500</v>
      </c>
      <c r="V2513">
        <v>1000</v>
      </c>
      <c r="W2513" t="s">
        <v>313</v>
      </c>
      <c r="X2513" t="s">
        <v>30</v>
      </c>
      <c r="Y2513" s="6">
        <f t="shared" si="163"/>
        <v>500</v>
      </c>
      <c r="Z2513" s="6">
        <f t="shared" si="164"/>
        <v>0</v>
      </c>
      <c r="AA2513" s="6">
        <f t="shared" si="165"/>
        <v>500</v>
      </c>
      <c r="AD2513" s="50">
        <f>Raw[[#This Row],[Net Contractor Cost after rebate]]+Raw[[#This Row],[TotalIncentive]]</f>
        <v>1000</v>
      </c>
      <c r="AH2513" s="69">
        <f>Raw[[#This Row],[Contractor Markup]]/Raw[[#This Row],[RegularPrice]]</f>
        <v>0</v>
      </c>
    </row>
    <row r="2514" spans="1:34" hidden="1" x14ac:dyDescent="0.25">
      <c r="A2514">
        <v>51760</v>
      </c>
      <c r="B2514" t="s">
        <v>2679</v>
      </c>
      <c r="C2514">
        <v>39</v>
      </c>
      <c r="F2514" t="s">
        <v>2719</v>
      </c>
      <c r="G2514" t="s">
        <v>2285</v>
      </c>
      <c r="H2514" t="s">
        <v>3152</v>
      </c>
      <c r="I2514" t="s">
        <v>3152</v>
      </c>
      <c r="L2514">
        <v>17</v>
      </c>
      <c r="M2514">
        <f t="shared" si="162"/>
        <v>17</v>
      </c>
      <c r="N2514">
        <v>9.5</v>
      </c>
      <c r="O2514">
        <v>9.5</v>
      </c>
      <c r="P2514" s="46" t="s">
        <v>27</v>
      </c>
      <c r="Q2514" t="s">
        <v>65</v>
      </c>
      <c r="R2514">
        <v>1000</v>
      </c>
      <c r="S2514">
        <v>0</v>
      </c>
      <c r="T2514">
        <v>2</v>
      </c>
      <c r="U2514">
        <v>500</v>
      </c>
      <c r="V2514">
        <v>1000</v>
      </c>
      <c r="W2514" t="s">
        <v>313</v>
      </c>
      <c r="X2514" t="s">
        <v>30</v>
      </c>
      <c r="Y2514" s="6">
        <f t="shared" si="163"/>
        <v>500</v>
      </c>
      <c r="Z2514" s="6">
        <f t="shared" si="164"/>
        <v>0</v>
      </c>
      <c r="AA2514" s="6">
        <f t="shared" si="165"/>
        <v>500</v>
      </c>
      <c r="AD2514" s="50">
        <f>Raw[[#This Row],[Net Contractor Cost after rebate]]+Raw[[#This Row],[TotalIncentive]]</f>
        <v>1000</v>
      </c>
      <c r="AH2514" s="69">
        <f>Raw[[#This Row],[Contractor Markup]]/Raw[[#This Row],[RegularPrice]]</f>
        <v>0</v>
      </c>
    </row>
    <row r="2515" spans="1:34" hidden="1" x14ac:dyDescent="0.25">
      <c r="A2515">
        <v>51760</v>
      </c>
      <c r="B2515" t="s">
        <v>2679</v>
      </c>
      <c r="C2515">
        <v>40</v>
      </c>
      <c r="F2515" t="s">
        <v>2720</v>
      </c>
      <c r="G2515" t="s">
        <v>2285</v>
      </c>
      <c r="H2515" t="s">
        <v>3152</v>
      </c>
      <c r="I2515" t="s">
        <v>3152</v>
      </c>
      <c r="L2515">
        <v>17</v>
      </c>
      <c r="M2515">
        <f t="shared" si="162"/>
        <v>17</v>
      </c>
      <c r="N2515">
        <v>9.5</v>
      </c>
      <c r="O2515">
        <v>9.5</v>
      </c>
      <c r="P2515" s="46" t="s">
        <v>27</v>
      </c>
      <c r="Q2515" t="s">
        <v>65</v>
      </c>
      <c r="R2515">
        <v>1000</v>
      </c>
      <c r="S2515">
        <v>0</v>
      </c>
      <c r="T2515">
        <v>2</v>
      </c>
      <c r="U2515">
        <v>500</v>
      </c>
      <c r="V2515">
        <v>1000</v>
      </c>
      <c r="W2515" t="s">
        <v>2721</v>
      </c>
      <c r="X2515" t="s">
        <v>30</v>
      </c>
      <c r="Y2515" s="6">
        <f t="shared" si="163"/>
        <v>500</v>
      </c>
      <c r="Z2515" s="6">
        <f t="shared" si="164"/>
        <v>0</v>
      </c>
      <c r="AA2515" s="6">
        <f t="shared" si="165"/>
        <v>500</v>
      </c>
      <c r="AD2515" s="50">
        <f>Raw[[#This Row],[Net Contractor Cost after rebate]]+Raw[[#This Row],[TotalIncentive]]</f>
        <v>1000</v>
      </c>
      <c r="AH2515" s="69">
        <f>Raw[[#This Row],[Contractor Markup]]/Raw[[#This Row],[RegularPrice]]</f>
        <v>0</v>
      </c>
    </row>
    <row r="2516" spans="1:34" hidden="1" x14ac:dyDescent="0.25">
      <c r="A2516">
        <v>51760</v>
      </c>
      <c r="B2516" t="s">
        <v>2679</v>
      </c>
      <c r="C2516">
        <v>41</v>
      </c>
      <c r="F2516" t="s">
        <v>2722</v>
      </c>
      <c r="G2516" t="s">
        <v>2216</v>
      </c>
      <c r="H2516" t="s">
        <v>3152</v>
      </c>
      <c r="I2516" t="s">
        <v>3152</v>
      </c>
      <c r="L2516">
        <v>17</v>
      </c>
      <c r="M2516">
        <f t="shared" si="162"/>
        <v>17</v>
      </c>
      <c r="N2516">
        <v>9.5</v>
      </c>
      <c r="O2516">
        <v>9.5</v>
      </c>
      <c r="P2516" s="46" t="s">
        <v>27</v>
      </c>
      <c r="Q2516" t="s">
        <v>65</v>
      </c>
      <c r="R2516">
        <v>1000</v>
      </c>
      <c r="S2516">
        <v>0</v>
      </c>
      <c r="T2516">
        <v>2</v>
      </c>
      <c r="U2516">
        <v>500</v>
      </c>
      <c r="V2516">
        <v>1000</v>
      </c>
      <c r="W2516" t="s">
        <v>1277</v>
      </c>
      <c r="X2516" t="s">
        <v>30</v>
      </c>
      <c r="Y2516" s="6">
        <f t="shared" si="163"/>
        <v>500</v>
      </c>
      <c r="Z2516" s="6">
        <f t="shared" si="164"/>
        <v>0</v>
      </c>
      <c r="AA2516" s="6">
        <f t="shared" si="165"/>
        <v>500</v>
      </c>
      <c r="AD2516" s="50">
        <f>Raw[[#This Row],[Net Contractor Cost after rebate]]+Raw[[#This Row],[TotalIncentive]]</f>
        <v>1000</v>
      </c>
      <c r="AH2516" s="69">
        <f>Raw[[#This Row],[Contractor Markup]]/Raw[[#This Row],[RegularPrice]]</f>
        <v>0</v>
      </c>
    </row>
    <row r="2517" spans="1:34" hidden="1" x14ac:dyDescent="0.25">
      <c r="A2517">
        <v>51760</v>
      </c>
      <c r="B2517" t="s">
        <v>2679</v>
      </c>
      <c r="C2517">
        <v>42</v>
      </c>
      <c r="F2517" t="s">
        <v>2723</v>
      </c>
      <c r="G2517" t="s">
        <v>2216</v>
      </c>
      <c r="H2517" t="s">
        <v>3152</v>
      </c>
      <c r="I2517" t="s">
        <v>3152</v>
      </c>
      <c r="L2517">
        <v>17</v>
      </c>
      <c r="M2517">
        <f t="shared" si="162"/>
        <v>17</v>
      </c>
      <c r="N2517">
        <v>9.5</v>
      </c>
      <c r="O2517">
        <v>9.5</v>
      </c>
      <c r="P2517" s="46" t="s">
        <v>27</v>
      </c>
      <c r="Q2517" t="s">
        <v>65</v>
      </c>
      <c r="R2517">
        <v>1000</v>
      </c>
      <c r="S2517">
        <v>0</v>
      </c>
      <c r="T2517">
        <v>2</v>
      </c>
      <c r="U2517">
        <v>500</v>
      </c>
      <c r="V2517">
        <v>1000</v>
      </c>
      <c r="W2517" t="s">
        <v>1277</v>
      </c>
      <c r="X2517" t="s">
        <v>30</v>
      </c>
      <c r="Y2517" s="6">
        <f t="shared" si="163"/>
        <v>500</v>
      </c>
      <c r="Z2517" s="6">
        <f t="shared" si="164"/>
        <v>0</v>
      </c>
      <c r="AA2517" s="6">
        <f t="shared" si="165"/>
        <v>500</v>
      </c>
      <c r="AD2517" s="50">
        <f>Raw[[#This Row],[Net Contractor Cost after rebate]]+Raw[[#This Row],[TotalIncentive]]</f>
        <v>1000</v>
      </c>
      <c r="AH2517" s="69">
        <f>Raw[[#This Row],[Contractor Markup]]/Raw[[#This Row],[RegularPrice]]</f>
        <v>0</v>
      </c>
    </row>
    <row r="2518" spans="1:34" hidden="1" x14ac:dyDescent="0.25">
      <c r="A2518">
        <v>51760</v>
      </c>
      <c r="B2518" t="s">
        <v>2679</v>
      </c>
      <c r="C2518">
        <v>43</v>
      </c>
      <c r="F2518" t="s">
        <v>2724</v>
      </c>
      <c r="G2518" t="s">
        <v>2216</v>
      </c>
      <c r="H2518" t="s">
        <v>3152</v>
      </c>
      <c r="I2518" t="s">
        <v>3152</v>
      </c>
      <c r="L2518">
        <v>17</v>
      </c>
      <c r="M2518">
        <f t="shared" si="162"/>
        <v>17</v>
      </c>
      <c r="N2518">
        <v>9.5</v>
      </c>
      <c r="O2518">
        <v>9.5</v>
      </c>
      <c r="P2518" s="46" t="s">
        <v>27</v>
      </c>
      <c r="Q2518" t="s">
        <v>65</v>
      </c>
      <c r="R2518">
        <v>1000</v>
      </c>
      <c r="S2518">
        <v>0</v>
      </c>
      <c r="T2518">
        <v>2</v>
      </c>
      <c r="U2518">
        <v>500</v>
      </c>
      <c r="V2518">
        <v>1000</v>
      </c>
      <c r="W2518" t="s">
        <v>207</v>
      </c>
      <c r="X2518" t="s">
        <v>30</v>
      </c>
      <c r="Y2518" s="6">
        <f t="shared" si="163"/>
        <v>500</v>
      </c>
      <c r="Z2518" s="6">
        <f t="shared" si="164"/>
        <v>0</v>
      </c>
      <c r="AA2518" s="6">
        <f t="shared" si="165"/>
        <v>500</v>
      </c>
      <c r="AD2518" s="50">
        <f>Raw[[#This Row],[Net Contractor Cost after rebate]]+Raw[[#This Row],[TotalIncentive]]</f>
        <v>1000</v>
      </c>
      <c r="AH2518" s="69">
        <f>Raw[[#This Row],[Contractor Markup]]/Raw[[#This Row],[RegularPrice]]</f>
        <v>0</v>
      </c>
    </row>
    <row r="2519" spans="1:34" hidden="1" x14ac:dyDescent="0.25">
      <c r="A2519">
        <v>51760</v>
      </c>
      <c r="B2519" t="s">
        <v>2679</v>
      </c>
      <c r="C2519">
        <v>44</v>
      </c>
      <c r="F2519" t="s">
        <v>2725</v>
      </c>
      <c r="G2519" t="s">
        <v>2366</v>
      </c>
      <c r="H2519" t="s">
        <v>3152</v>
      </c>
      <c r="I2519" t="s">
        <v>3152</v>
      </c>
      <c r="L2519">
        <v>19</v>
      </c>
      <c r="M2519">
        <f t="shared" si="162"/>
        <v>19</v>
      </c>
      <c r="N2519">
        <v>10.5</v>
      </c>
      <c r="O2519">
        <v>9.5</v>
      </c>
      <c r="P2519" s="46" t="s">
        <v>27</v>
      </c>
      <c r="Q2519" t="s">
        <v>65</v>
      </c>
      <c r="R2519">
        <v>582.28</v>
      </c>
      <c r="S2519">
        <v>82.28</v>
      </c>
      <c r="T2519">
        <v>1</v>
      </c>
      <c r="U2519">
        <v>500</v>
      </c>
      <c r="V2519">
        <v>500</v>
      </c>
      <c r="W2519" t="s">
        <v>2192</v>
      </c>
      <c r="X2519" t="s">
        <v>30</v>
      </c>
      <c r="Y2519" s="6">
        <f t="shared" si="163"/>
        <v>582.28</v>
      </c>
      <c r="Z2519" s="6">
        <f t="shared" si="164"/>
        <v>82.28</v>
      </c>
      <c r="AA2519" s="6">
        <f t="shared" si="165"/>
        <v>500</v>
      </c>
      <c r="AD2519" s="50">
        <f>Raw[[#This Row],[Net Contractor Cost after rebate]]+Raw[[#This Row],[TotalIncentive]]</f>
        <v>500</v>
      </c>
      <c r="AH2519" s="69">
        <f>Raw[[#This Row],[Contractor Markup]]/Raw[[#This Row],[RegularPrice]]</f>
        <v>0</v>
      </c>
    </row>
    <row r="2520" spans="1:34" hidden="1" x14ac:dyDescent="0.25">
      <c r="A2520">
        <v>51760</v>
      </c>
      <c r="B2520" t="s">
        <v>2679</v>
      </c>
      <c r="C2520">
        <v>45</v>
      </c>
      <c r="F2520" t="s">
        <v>2726</v>
      </c>
      <c r="G2520" t="s">
        <v>2216</v>
      </c>
      <c r="H2520" t="s">
        <v>3152</v>
      </c>
      <c r="I2520" t="s">
        <v>3152</v>
      </c>
      <c r="L2520">
        <v>17</v>
      </c>
      <c r="M2520">
        <f t="shared" si="162"/>
        <v>17</v>
      </c>
      <c r="N2520">
        <v>9.5</v>
      </c>
      <c r="O2520">
        <v>9.5</v>
      </c>
      <c r="P2520" s="46" t="s">
        <v>27</v>
      </c>
      <c r="Q2520" t="s">
        <v>65</v>
      </c>
      <c r="R2520">
        <v>1000</v>
      </c>
      <c r="S2520">
        <v>0</v>
      </c>
      <c r="T2520">
        <v>2</v>
      </c>
      <c r="U2520">
        <v>500</v>
      </c>
      <c r="V2520">
        <v>1000</v>
      </c>
      <c r="W2520" t="s">
        <v>832</v>
      </c>
      <c r="X2520" t="s">
        <v>30</v>
      </c>
      <c r="Y2520" s="6">
        <f t="shared" si="163"/>
        <v>500</v>
      </c>
      <c r="Z2520" s="6">
        <f t="shared" si="164"/>
        <v>0</v>
      </c>
      <c r="AA2520" s="6">
        <f t="shared" si="165"/>
        <v>500</v>
      </c>
      <c r="AD2520" s="50">
        <f>Raw[[#This Row],[Net Contractor Cost after rebate]]+Raw[[#This Row],[TotalIncentive]]</f>
        <v>1000</v>
      </c>
      <c r="AH2520" s="69">
        <f>Raw[[#This Row],[Contractor Markup]]/Raw[[#This Row],[RegularPrice]]</f>
        <v>0</v>
      </c>
    </row>
    <row r="2521" spans="1:34" hidden="1" x14ac:dyDescent="0.25">
      <c r="A2521">
        <v>51760</v>
      </c>
      <c r="B2521" t="s">
        <v>2679</v>
      </c>
      <c r="C2521">
        <v>46</v>
      </c>
      <c r="F2521" t="s">
        <v>2727</v>
      </c>
      <c r="G2521" t="s">
        <v>2216</v>
      </c>
      <c r="H2521" t="s">
        <v>3152</v>
      </c>
      <c r="I2521" t="s">
        <v>3152</v>
      </c>
      <c r="L2521">
        <v>17</v>
      </c>
      <c r="M2521">
        <f t="shared" si="162"/>
        <v>17</v>
      </c>
      <c r="N2521">
        <v>9.5</v>
      </c>
      <c r="O2521">
        <v>9.5</v>
      </c>
      <c r="P2521" s="46" t="s">
        <v>27</v>
      </c>
      <c r="Q2521" t="s">
        <v>65</v>
      </c>
      <c r="R2521">
        <v>1000</v>
      </c>
      <c r="S2521">
        <v>0</v>
      </c>
      <c r="T2521">
        <v>2</v>
      </c>
      <c r="U2521">
        <v>500</v>
      </c>
      <c r="V2521">
        <v>1000</v>
      </c>
      <c r="W2521" t="s">
        <v>527</v>
      </c>
      <c r="X2521" t="s">
        <v>30</v>
      </c>
      <c r="Y2521" s="6">
        <f t="shared" si="163"/>
        <v>500</v>
      </c>
      <c r="Z2521" s="6">
        <f t="shared" si="164"/>
        <v>0</v>
      </c>
      <c r="AA2521" s="6">
        <f t="shared" si="165"/>
        <v>500</v>
      </c>
      <c r="AD2521" s="50">
        <f>Raw[[#This Row],[Net Contractor Cost after rebate]]+Raw[[#This Row],[TotalIncentive]]</f>
        <v>1000</v>
      </c>
      <c r="AH2521" s="69">
        <f>Raw[[#This Row],[Contractor Markup]]/Raw[[#This Row],[RegularPrice]]</f>
        <v>0</v>
      </c>
    </row>
    <row r="2522" spans="1:34" hidden="1" x14ac:dyDescent="0.25">
      <c r="A2522">
        <v>51760</v>
      </c>
      <c r="B2522" t="s">
        <v>2679</v>
      </c>
      <c r="C2522">
        <v>47</v>
      </c>
      <c r="F2522" t="s">
        <v>2728</v>
      </c>
      <c r="G2522" t="s">
        <v>2050</v>
      </c>
      <c r="H2522" t="s">
        <v>3152</v>
      </c>
      <c r="I2522" t="s">
        <v>3152</v>
      </c>
      <c r="L2522">
        <v>19</v>
      </c>
      <c r="M2522">
        <f t="shared" si="162"/>
        <v>19</v>
      </c>
      <c r="N2522">
        <v>11</v>
      </c>
      <c r="O2522">
        <v>10</v>
      </c>
      <c r="P2522" s="46" t="s">
        <v>27</v>
      </c>
      <c r="Q2522" t="s">
        <v>28</v>
      </c>
      <c r="R2522">
        <v>900</v>
      </c>
      <c r="S2522">
        <v>0</v>
      </c>
      <c r="T2522">
        <v>1.5</v>
      </c>
      <c r="U2522">
        <v>600</v>
      </c>
      <c r="V2522">
        <v>900</v>
      </c>
      <c r="W2522" t="s">
        <v>2695</v>
      </c>
      <c r="X2522" t="s">
        <v>30</v>
      </c>
      <c r="Y2522" s="6">
        <f t="shared" si="163"/>
        <v>600</v>
      </c>
      <c r="Z2522" s="6">
        <f t="shared" si="164"/>
        <v>0</v>
      </c>
      <c r="AA2522" s="6">
        <f t="shared" si="165"/>
        <v>600</v>
      </c>
      <c r="AD2522" s="50">
        <f>Raw[[#This Row],[Net Contractor Cost after rebate]]+Raw[[#This Row],[TotalIncentive]]</f>
        <v>900</v>
      </c>
      <c r="AH2522" s="69">
        <f>Raw[[#This Row],[Contractor Markup]]/Raw[[#This Row],[RegularPrice]]</f>
        <v>0</v>
      </c>
    </row>
    <row r="2523" spans="1:34" hidden="1" x14ac:dyDescent="0.25">
      <c r="A2523">
        <v>51761</v>
      </c>
      <c r="B2523" t="s">
        <v>2679</v>
      </c>
      <c r="C2523">
        <v>12</v>
      </c>
      <c r="F2523" t="s">
        <v>2729</v>
      </c>
      <c r="G2523" t="s">
        <v>2285</v>
      </c>
      <c r="H2523" t="s">
        <v>3152</v>
      </c>
      <c r="I2523" t="s">
        <v>3152</v>
      </c>
      <c r="L2523">
        <v>17</v>
      </c>
      <c r="M2523">
        <f t="shared" si="162"/>
        <v>17</v>
      </c>
      <c r="N2523">
        <v>9.5</v>
      </c>
      <c r="O2523">
        <v>9.5</v>
      </c>
      <c r="P2523" s="46" t="s">
        <v>27</v>
      </c>
      <c r="Q2523" t="s">
        <v>65</v>
      </c>
      <c r="R2523">
        <v>1000.69</v>
      </c>
      <c r="S2523">
        <v>0.69000000000005501</v>
      </c>
      <c r="T2523">
        <v>2</v>
      </c>
      <c r="U2523">
        <v>500</v>
      </c>
      <c r="V2523">
        <v>1000</v>
      </c>
      <c r="W2523" t="s">
        <v>1933</v>
      </c>
      <c r="X2523" t="s">
        <v>30</v>
      </c>
      <c r="Y2523" s="6">
        <f t="shared" si="163"/>
        <v>500.34500000000003</v>
      </c>
      <c r="Z2523" s="6">
        <f t="shared" si="164"/>
        <v>0.34500000000002751</v>
      </c>
      <c r="AA2523" s="6">
        <f t="shared" si="165"/>
        <v>500</v>
      </c>
      <c r="AD2523" s="50">
        <f>Raw[[#This Row],[Net Contractor Cost after rebate]]+Raw[[#This Row],[TotalIncentive]]</f>
        <v>1000</v>
      </c>
      <c r="AH2523" s="69">
        <f>Raw[[#This Row],[Contractor Markup]]/Raw[[#This Row],[RegularPrice]]</f>
        <v>0</v>
      </c>
    </row>
    <row r="2524" spans="1:34" hidden="1" x14ac:dyDescent="0.25">
      <c r="A2524">
        <v>51761</v>
      </c>
      <c r="B2524" t="s">
        <v>2679</v>
      </c>
      <c r="C2524">
        <v>13</v>
      </c>
      <c r="F2524" t="s">
        <v>2730</v>
      </c>
      <c r="G2524" t="s">
        <v>2285</v>
      </c>
      <c r="H2524" t="s">
        <v>3152</v>
      </c>
      <c r="I2524" t="s">
        <v>3152</v>
      </c>
      <c r="L2524">
        <v>17</v>
      </c>
      <c r="M2524">
        <f t="shared" si="162"/>
        <v>17</v>
      </c>
      <c r="N2524">
        <v>9.5</v>
      </c>
      <c r="O2524">
        <v>9.5</v>
      </c>
      <c r="P2524" s="46" t="s">
        <v>27</v>
      </c>
      <c r="Q2524" t="s">
        <v>65</v>
      </c>
      <c r="R2524">
        <v>1000.69</v>
      </c>
      <c r="S2524">
        <v>0.69000000000005501</v>
      </c>
      <c r="T2524">
        <v>2</v>
      </c>
      <c r="U2524">
        <v>500</v>
      </c>
      <c r="V2524">
        <v>1000</v>
      </c>
      <c r="W2524" t="s">
        <v>1933</v>
      </c>
      <c r="X2524" t="s">
        <v>30</v>
      </c>
      <c r="Y2524" s="6">
        <f t="shared" si="163"/>
        <v>500.34500000000003</v>
      </c>
      <c r="Z2524" s="6">
        <f t="shared" si="164"/>
        <v>0.34500000000002751</v>
      </c>
      <c r="AA2524" s="6">
        <f t="shared" si="165"/>
        <v>500</v>
      </c>
      <c r="AD2524" s="50">
        <f>Raw[[#This Row],[Net Contractor Cost after rebate]]+Raw[[#This Row],[TotalIncentive]]</f>
        <v>1000</v>
      </c>
      <c r="AH2524" s="69">
        <f>Raw[[#This Row],[Contractor Markup]]/Raw[[#This Row],[RegularPrice]]</f>
        <v>0</v>
      </c>
    </row>
    <row r="2525" spans="1:34" hidden="1" x14ac:dyDescent="0.25">
      <c r="A2525">
        <v>51761</v>
      </c>
      <c r="B2525" t="s">
        <v>2679</v>
      </c>
      <c r="C2525">
        <v>14</v>
      </c>
      <c r="F2525" t="s">
        <v>2731</v>
      </c>
      <c r="G2525" t="s">
        <v>2285</v>
      </c>
      <c r="H2525" t="s">
        <v>3152</v>
      </c>
      <c r="I2525" t="s">
        <v>3152</v>
      </c>
      <c r="L2525">
        <v>17</v>
      </c>
      <c r="M2525">
        <f t="shared" si="162"/>
        <v>17</v>
      </c>
      <c r="N2525">
        <v>9.5</v>
      </c>
      <c r="O2525">
        <v>9.5</v>
      </c>
      <c r="P2525" s="46" t="s">
        <v>27</v>
      </c>
      <c r="Q2525" t="s">
        <v>65</v>
      </c>
      <c r="R2525">
        <v>1000.69</v>
      </c>
      <c r="S2525">
        <v>0.69000000000005501</v>
      </c>
      <c r="T2525">
        <v>2</v>
      </c>
      <c r="U2525">
        <v>500</v>
      </c>
      <c r="V2525">
        <v>1000</v>
      </c>
      <c r="W2525" t="s">
        <v>636</v>
      </c>
      <c r="X2525" t="s">
        <v>30</v>
      </c>
      <c r="Y2525" s="6">
        <f t="shared" si="163"/>
        <v>500.34500000000003</v>
      </c>
      <c r="Z2525" s="6">
        <f t="shared" si="164"/>
        <v>0.34500000000002751</v>
      </c>
      <c r="AA2525" s="6">
        <f t="shared" si="165"/>
        <v>500</v>
      </c>
      <c r="AD2525" s="50">
        <f>Raw[[#This Row],[Net Contractor Cost after rebate]]+Raw[[#This Row],[TotalIncentive]]</f>
        <v>1000</v>
      </c>
      <c r="AH2525" s="69">
        <f>Raw[[#This Row],[Contractor Markup]]/Raw[[#This Row],[RegularPrice]]</f>
        <v>0</v>
      </c>
    </row>
    <row r="2526" spans="1:34" hidden="1" x14ac:dyDescent="0.25">
      <c r="A2526">
        <v>51761</v>
      </c>
      <c r="B2526" t="s">
        <v>2679</v>
      </c>
      <c r="C2526">
        <v>15</v>
      </c>
      <c r="F2526" t="s">
        <v>2732</v>
      </c>
      <c r="G2526" t="s">
        <v>2285</v>
      </c>
      <c r="H2526" t="s">
        <v>3152</v>
      </c>
      <c r="I2526" t="s">
        <v>3152</v>
      </c>
      <c r="L2526">
        <v>17</v>
      </c>
      <c r="M2526">
        <f t="shared" si="162"/>
        <v>17</v>
      </c>
      <c r="N2526">
        <v>9.5</v>
      </c>
      <c r="O2526">
        <v>9.5</v>
      </c>
      <c r="P2526" s="46" t="s">
        <v>27</v>
      </c>
      <c r="Q2526" t="s">
        <v>65</v>
      </c>
      <c r="R2526">
        <v>1000.69</v>
      </c>
      <c r="S2526">
        <v>0.69000000000005501</v>
      </c>
      <c r="T2526">
        <v>2</v>
      </c>
      <c r="U2526">
        <v>500</v>
      </c>
      <c r="V2526">
        <v>1000</v>
      </c>
      <c r="W2526" t="s">
        <v>1933</v>
      </c>
      <c r="X2526" t="s">
        <v>30</v>
      </c>
      <c r="Y2526" s="6">
        <f t="shared" si="163"/>
        <v>500.34500000000003</v>
      </c>
      <c r="Z2526" s="6">
        <f t="shared" si="164"/>
        <v>0.34500000000002751</v>
      </c>
      <c r="AA2526" s="6">
        <f t="shared" si="165"/>
        <v>500</v>
      </c>
      <c r="AD2526" s="50">
        <f>Raw[[#This Row],[Net Contractor Cost after rebate]]+Raw[[#This Row],[TotalIncentive]]</f>
        <v>1000</v>
      </c>
      <c r="AH2526" s="69">
        <f>Raw[[#This Row],[Contractor Markup]]/Raw[[#This Row],[RegularPrice]]</f>
        <v>0</v>
      </c>
    </row>
    <row r="2527" spans="1:34" hidden="1" x14ac:dyDescent="0.25">
      <c r="A2527">
        <v>51761</v>
      </c>
      <c r="B2527" t="s">
        <v>2679</v>
      </c>
      <c r="C2527">
        <v>16</v>
      </c>
      <c r="F2527" t="s">
        <v>2733</v>
      </c>
      <c r="G2527" t="s">
        <v>2285</v>
      </c>
      <c r="H2527" t="s">
        <v>3152</v>
      </c>
      <c r="I2527" t="s">
        <v>3152</v>
      </c>
      <c r="L2527">
        <v>17</v>
      </c>
      <c r="M2527">
        <f t="shared" si="162"/>
        <v>17</v>
      </c>
      <c r="N2527">
        <v>9.5</v>
      </c>
      <c r="O2527">
        <v>9.5</v>
      </c>
      <c r="P2527" s="46" t="s">
        <v>27</v>
      </c>
      <c r="Q2527" t="s">
        <v>65</v>
      </c>
      <c r="R2527">
        <v>1000.69</v>
      </c>
      <c r="S2527">
        <v>0.69000000000005501</v>
      </c>
      <c r="T2527">
        <v>2</v>
      </c>
      <c r="U2527">
        <v>500</v>
      </c>
      <c r="V2527">
        <v>1000</v>
      </c>
      <c r="W2527" t="s">
        <v>636</v>
      </c>
      <c r="X2527" t="s">
        <v>30</v>
      </c>
      <c r="Y2527" s="6">
        <f t="shared" si="163"/>
        <v>500.34500000000003</v>
      </c>
      <c r="Z2527" s="6">
        <f t="shared" si="164"/>
        <v>0.34500000000002751</v>
      </c>
      <c r="AA2527" s="6">
        <f t="shared" si="165"/>
        <v>500</v>
      </c>
      <c r="AD2527" s="50">
        <f>Raw[[#This Row],[Net Contractor Cost after rebate]]+Raw[[#This Row],[TotalIncentive]]</f>
        <v>1000</v>
      </c>
      <c r="AH2527" s="69">
        <f>Raw[[#This Row],[Contractor Markup]]/Raw[[#This Row],[RegularPrice]]</f>
        <v>0</v>
      </c>
    </row>
    <row r="2528" spans="1:34" hidden="1" x14ac:dyDescent="0.25">
      <c r="A2528">
        <v>51761</v>
      </c>
      <c r="B2528" t="s">
        <v>2679</v>
      </c>
      <c r="C2528">
        <v>17</v>
      </c>
      <c r="F2528" t="s">
        <v>2734</v>
      </c>
      <c r="G2528" t="s">
        <v>2285</v>
      </c>
      <c r="H2528" t="s">
        <v>3152</v>
      </c>
      <c r="I2528" t="s">
        <v>3152</v>
      </c>
      <c r="L2528">
        <v>17</v>
      </c>
      <c r="M2528">
        <f t="shared" si="162"/>
        <v>17</v>
      </c>
      <c r="N2528">
        <v>9.5</v>
      </c>
      <c r="O2528">
        <v>9.5</v>
      </c>
      <c r="P2528" s="46" t="s">
        <v>27</v>
      </c>
      <c r="Q2528" t="s">
        <v>65</v>
      </c>
      <c r="R2528">
        <v>1000</v>
      </c>
      <c r="S2528">
        <v>0</v>
      </c>
      <c r="T2528">
        <v>2</v>
      </c>
      <c r="U2528">
        <v>500</v>
      </c>
      <c r="V2528">
        <v>1000</v>
      </c>
      <c r="W2528" t="s">
        <v>2190</v>
      </c>
      <c r="X2528" t="s">
        <v>30</v>
      </c>
      <c r="Y2528" s="6">
        <f t="shared" si="163"/>
        <v>500</v>
      </c>
      <c r="Z2528" s="6">
        <f t="shared" si="164"/>
        <v>0</v>
      </c>
      <c r="AA2528" s="6">
        <f t="shared" si="165"/>
        <v>500</v>
      </c>
      <c r="AD2528" s="50">
        <f>Raw[[#This Row],[Net Contractor Cost after rebate]]+Raw[[#This Row],[TotalIncentive]]</f>
        <v>1000</v>
      </c>
      <c r="AH2528" s="69">
        <f>Raw[[#This Row],[Contractor Markup]]/Raw[[#This Row],[RegularPrice]]</f>
        <v>0</v>
      </c>
    </row>
    <row r="2529" spans="1:34" hidden="1" x14ac:dyDescent="0.25">
      <c r="A2529">
        <v>51761</v>
      </c>
      <c r="B2529" t="s">
        <v>2679</v>
      </c>
      <c r="C2529">
        <v>18</v>
      </c>
      <c r="F2529" t="s">
        <v>2735</v>
      </c>
      <c r="G2529" t="s">
        <v>2285</v>
      </c>
      <c r="H2529" t="s">
        <v>3152</v>
      </c>
      <c r="I2529" t="s">
        <v>3152</v>
      </c>
      <c r="L2529">
        <v>17</v>
      </c>
      <c r="M2529">
        <f t="shared" si="162"/>
        <v>17</v>
      </c>
      <c r="N2529">
        <v>9.5</v>
      </c>
      <c r="O2529">
        <v>9.5</v>
      </c>
      <c r="P2529" s="46" t="s">
        <v>27</v>
      </c>
      <c r="Q2529" t="s">
        <v>65</v>
      </c>
      <c r="R2529">
        <v>1000</v>
      </c>
      <c r="S2529">
        <v>0</v>
      </c>
      <c r="T2529">
        <v>2</v>
      </c>
      <c r="U2529">
        <v>500</v>
      </c>
      <c r="V2529">
        <v>1000</v>
      </c>
      <c r="W2529" t="s">
        <v>2190</v>
      </c>
      <c r="X2529" t="s">
        <v>30</v>
      </c>
      <c r="Y2529" s="6">
        <f t="shared" si="163"/>
        <v>500</v>
      </c>
      <c r="Z2529" s="6">
        <f t="shared" si="164"/>
        <v>0</v>
      </c>
      <c r="AA2529" s="6">
        <f t="shared" si="165"/>
        <v>500</v>
      </c>
      <c r="AD2529" s="50">
        <f>Raw[[#This Row],[Net Contractor Cost after rebate]]+Raw[[#This Row],[TotalIncentive]]</f>
        <v>1000</v>
      </c>
      <c r="AH2529" s="69">
        <f>Raw[[#This Row],[Contractor Markup]]/Raw[[#This Row],[RegularPrice]]</f>
        <v>0</v>
      </c>
    </row>
    <row r="2530" spans="1:34" hidden="1" x14ac:dyDescent="0.25">
      <c r="A2530">
        <v>51761</v>
      </c>
      <c r="B2530" t="s">
        <v>2679</v>
      </c>
      <c r="C2530">
        <v>21</v>
      </c>
      <c r="F2530" t="s">
        <v>2736</v>
      </c>
      <c r="G2530" t="s">
        <v>2285</v>
      </c>
      <c r="H2530" t="s">
        <v>3152</v>
      </c>
      <c r="I2530" t="s">
        <v>3152</v>
      </c>
      <c r="L2530">
        <v>17</v>
      </c>
      <c r="M2530">
        <f t="shared" si="162"/>
        <v>17</v>
      </c>
      <c r="N2530">
        <v>9.5</v>
      </c>
      <c r="O2530">
        <v>9.5</v>
      </c>
      <c r="P2530" s="46" t="s">
        <v>27</v>
      </c>
      <c r="Q2530" t="s">
        <v>65</v>
      </c>
      <c r="R2530">
        <v>1000.69</v>
      </c>
      <c r="S2530">
        <v>0.69000000000005501</v>
      </c>
      <c r="T2530">
        <v>2</v>
      </c>
      <c r="U2530">
        <v>500</v>
      </c>
      <c r="V2530">
        <v>1000</v>
      </c>
      <c r="W2530" t="s">
        <v>142</v>
      </c>
      <c r="X2530" t="s">
        <v>30</v>
      </c>
      <c r="Y2530" s="6">
        <f t="shared" si="163"/>
        <v>500.34500000000003</v>
      </c>
      <c r="Z2530" s="6">
        <f t="shared" si="164"/>
        <v>0.34500000000002751</v>
      </c>
      <c r="AA2530" s="6">
        <f t="shared" si="165"/>
        <v>500</v>
      </c>
      <c r="AD2530" s="50">
        <f>Raw[[#This Row],[Net Contractor Cost after rebate]]+Raw[[#This Row],[TotalIncentive]]</f>
        <v>1000</v>
      </c>
      <c r="AH2530" s="69">
        <f>Raw[[#This Row],[Contractor Markup]]/Raw[[#This Row],[RegularPrice]]</f>
        <v>0</v>
      </c>
    </row>
    <row r="2531" spans="1:34" hidden="1" x14ac:dyDescent="0.25">
      <c r="A2531">
        <v>51761</v>
      </c>
      <c r="B2531" t="s">
        <v>2679</v>
      </c>
      <c r="C2531">
        <v>22</v>
      </c>
      <c r="F2531" t="s">
        <v>2737</v>
      </c>
      <c r="G2531" t="s">
        <v>2285</v>
      </c>
      <c r="H2531" t="s">
        <v>3152</v>
      </c>
      <c r="I2531" t="s">
        <v>3152</v>
      </c>
      <c r="L2531">
        <v>17</v>
      </c>
      <c r="M2531">
        <f t="shared" si="162"/>
        <v>17</v>
      </c>
      <c r="N2531">
        <v>9.5</v>
      </c>
      <c r="O2531">
        <v>9.5</v>
      </c>
      <c r="P2531" s="46" t="s">
        <v>27</v>
      </c>
      <c r="Q2531" t="s">
        <v>65</v>
      </c>
      <c r="R2531">
        <v>1000.69</v>
      </c>
      <c r="S2531">
        <v>0.69000000000005501</v>
      </c>
      <c r="T2531">
        <v>2</v>
      </c>
      <c r="U2531">
        <v>500</v>
      </c>
      <c r="V2531">
        <v>1000</v>
      </c>
      <c r="W2531" t="s">
        <v>142</v>
      </c>
      <c r="X2531" t="s">
        <v>30</v>
      </c>
      <c r="Y2531" s="6">
        <f t="shared" si="163"/>
        <v>500.34500000000003</v>
      </c>
      <c r="Z2531" s="6">
        <f t="shared" si="164"/>
        <v>0.34500000000002751</v>
      </c>
      <c r="AA2531" s="6">
        <f t="shared" si="165"/>
        <v>500</v>
      </c>
      <c r="AD2531" s="50">
        <f>Raw[[#This Row],[Net Contractor Cost after rebate]]+Raw[[#This Row],[TotalIncentive]]</f>
        <v>1000</v>
      </c>
      <c r="AH2531" s="69">
        <f>Raw[[#This Row],[Contractor Markup]]/Raw[[#This Row],[RegularPrice]]</f>
        <v>0</v>
      </c>
    </row>
    <row r="2532" spans="1:34" hidden="1" x14ac:dyDescent="0.25">
      <c r="A2532">
        <v>51761</v>
      </c>
      <c r="B2532" t="s">
        <v>2679</v>
      </c>
      <c r="C2532">
        <v>23</v>
      </c>
      <c r="F2532" t="s">
        <v>2738</v>
      </c>
      <c r="G2532" t="s">
        <v>2285</v>
      </c>
      <c r="H2532" t="s">
        <v>3152</v>
      </c>
      <c r="I2532" t="s">
        <v>3152</v>
      </c>
      <c r="L2532">
        <v>17</v>
      </c>
      <c r="M2532">
        <f t="shared" si="162"/>
        <v>17</v>
      </c>
      <c r="N2532">
        <v>9.5</v>
      </c>
      <c r="O2532">
        <v>9.5</v>
      </c>
      <c r="P2532" s="46" t="s">
        <v>27</v>
      </c>
      <c r="Q2532" t="s">
        <v>65</v>
      </c>
      <c r="R2532">
        <v>1000.25</v>
      </c>
      <c r="S2532">
        <v>0.25</v>
      </c>
      <c r="T2532">
        <v>2</v>
      </c>
      <c r="U2532">
        <v>500</v>
      </c>
      <c r="V2532">
        <v>1000</v>
      </c>
      <c r="W2532" t="s">
        <v>409</v>
      </c>
      <c r="X2532" t="s">
        <v>30</v>
      </c>
      <c r="Y2532" s="6">
        <f t="shared" si="163"/>
        <v>500.125</v>
      </c>
      <c r="Z2532" s="6">
        <f t="shared" si="164"/>
        <v>0.125</v>
      </c>
      <c r="AA2532" s="6">
        <f t="shared" si="165"/>
        <v>500</v>
      </c>
      <c r="AD2532" s="50">
        <f>Raw[[#This Row],[Net Contractor Cost after rebate]]+Raw[[#This Row],[TotalIncentive]]</f>
        <v>1000</v>
      </c>
      <c r="AH2532" s="69">
        <f>Raw[[#This Row],[Contractor Markup]]/Raw[[#This Row],[RegularPrice]]</f>
        <v>0</v>
      </c>
    </row>
    <row r="2533" spans="1:34" hidden="1" x14ac:dyDescent="0.25">
      <c r="A2533">
        <v>51761</v>
      </c>
      <c r="B2533" t="s">
        <v>2679</v>
      </c>
      <c r="C2533">
        <v>24</v>
      </c>
      <c r="F2533" t="s">
        <v>2739</v>
      </c>
      <c r="G2533" t="s">
        <v>2285</v>
      </c>
      <c r="H2533" t="s">
        <v>3152</v>
      </c>
      <c r="I2533" t="s">
        <v>3152</v>
      </c>
      <c r="L2533">
        <v>19</v>
      </c>
      <c r="M2533">
        <f t="shared" si="162"/>
        <v>19</v>
      </c>
      <c r="N2533">
        <v>10.5</v>
      </c>
      <c r="O2533">
        <v>9.5</v>
      </c>
      <c r="P2533" s="46" t="s">
        <v>27</v>
      </c>
      <c r="Q2533" t="s">
        <v>65</v>
      </c>
      <c r="R2533">
        <v>582.28</v>
      </c>
      <c r="S2533">
        <v>82.28</v>
      </c>
      <c r="T2533">
        <v>1</v>
      </c>
      <c r="U2533">
        <v>500</v>
      </c>
      <c r="V2533">
        <v>500</v>
      </c>
      <c r="W2533" t="s">
        <v>313</v>
      </c>
      <c r="X2533" t="s">
        <v>30</v>
      </c>
      <c r="Y2533" s="6">
        <f t="shared" si="163"/>
        <v>582.28</v>
      </c>
      <c r="Z2533" s="6">
        <f t="shared" si="164"/>
        <v>82.28</v>
      </c>
      <c r="AA2533" s="6">
        <f t="shared" si="165"/>
        <v>500</v>
      </c>
      <c r="AD2533" s="50">
        <f>Raw[[#This Row],[Net Contractor Cost after rebate]]+Raw[[#This Row],[TotalIncentive]]</f>
        <v>500</v>
      </c>
      <c r="AH2533" s="69">
        <f>Raw[[#This Row],[Contractor Markup]]/Raw[[#This Row],[RegularPrice]]</f>
        <v>0</v>
      </c>
    </row>
    <row r="2534" spans="1:34" hidden="1" x14ac:dyDescent="0.25">
      <c r="A2534">
        <v>51761</v>
      </c>
      <c r="B2534" t="s">
        <v>2679</v>
      </c>
      <c r="C2534">
        <v>25</v>
      </c>
      <c r="F2534" t="s">
        <v>2740</v>
      </c>
      <c r="G2534" t="s">
        <v>2285</v>
      </c>
      <c r="H2534" t="s">
        <v>3152</v>
      </c>
      <c r="I2534" t="s">
        <v>3152</v>
      </c>
      <c r="L2534">
        <v>19</v>
      </c>
      <c r="M2534">
        <f t="shared" si="162"/>
        <v>19</v>
      </c>
      <c r="N2534">
        <v>10.5</v>
      </c>
      <c r="O2534">
        <v>9.5</v>
      </c>
      <c r="P2534" s="46" t="s">
        <v>27</v>
      </c>
      <c r="Q2534" t="s">
        <v>65</v>
      </c>
      <c r="R2534">
        <v>582.28</v>
      </c>
      <c r="S2534">
        <v>82.28</v>
      </c>
      <c r="T2534">
        <v>1</v>
      </c>
      <c r="U2534">
        <v>500</v>
      </c>
      <c r="V2534">
        <v>500</v>
      </c>
      <c r="W2534" t="s">
        <v>2741</v>
      </c>
      <c r="X2534" t="s">
        <v>30</v>
      </c>
      <c r="Y2534" s="6">
        <f t="shared" si="163"/>
        <v>582.28</v>
      </c>
      <c r="Z2534" s="6">
        <f t="shared" si="164"/>
        <v>82.28</v>
      </c>
      <c r="AA2534" s="6">
        <f t="shared" si="165"/>
        <v>500</v>
      </c>
      <c r="AD2534" s="50">
        <f>Raw[[#This Row],[Net Contractor Cost after rebate]]+Raw[[#This Row],[TotalIncentive]]</f>
        <v>500</v>
      </c>
      <c r="AH2534" s="69">
        <f>Raw[[#This Row],[Contractor Markup]]/Raw[[#This Row],[RegularPrice]]</f>
        <v>0</v>
      </c>
    </row>
    <row r="2535" spans="1:34" hidden="1" x14ac:dyDescent="0.25">
      <c r="A2535">
        <v>51761</v>
      </c>
      <c r="B2535" t="s">
        <v>2679</v>
      </c>
      <c r="C2535">
        <v>26</v>
      </c>
      <c r="F2535" t="s">
        <v>2742</v>
      </c>
      <c r="G2535" t="s">
        <v>2285</v>
      </c>
      <c r="H2535" t="s">
        <v>3152</v>
      </c>
      <c r="I2535" t="s">
        <v>3152</v>
      </c>
      <c r="L2535">
        <v>17</v>
      </c>
      <c r="M2535">
        <f t="shared" si="162"/>
        <v>17</v>
      </c>
      <c r="N2535">
        <v>9.5</v>
      </c>
      <c r="O2535">
        <v>9.5</v>
      </c>
      <c r="P2535" s="46" t="s">
        <v>27</v>
      </c>
      <c r="Q2535" t="s">
        <v>65</v>
      </c>
      <c r="R2535">
        <v>1000</v>
      </c>
      <c r="S2535">
        <v>0</v>
      </c>
      <c r="T2535">
        <v>2</v>
      </c>
      <c r="U2535">
        <v>500</v>
      </c>
      <c r="V2535">
        <v>1000</v>
      </c>
      <c r="W2535" t="s">
        <v>888</v>
      </c>
      <c r="X2535" t="s">
        <v>30</v>
      </c>
      <c r="Y2535" s="6">
        <f t="shared" si="163"/>
        <v>500</v>
      </c>
      <c r="Z2535" s="6">
        <f t="shared" si="164"/>
        <v>0</v>
      </c>
      <c r="AA2535" s="6">
        <f t="shared" si="165"/>
        <v>500</v>
      </c>
      <c r="AD2535" s="50">
        <f>Raw[[#This Row],[Net Contractor Cost after rebate]]+Raw[[#This Row],[TotalIncentive]]</f>
        <v>1000</v>
      </c>
      <c r="AH2535" s="69">
        <f>Raw[[#This Row],[Contractor Markup]]/Raw[[#This Row],[RegularPrice]]</f>
        <v>0</v>
      </c>
    </row>
    <row r="2536" spans="1:34" hidden="1" x14ac:dyDescent="0.25">
      <c r="A2536">
        <v>51761</v>
      </c>
      <c r="B2536" t="s">
        <v>2679</v>
      </c>
      <c r="C2536">
        <v>27</v>
      </c>
      <c r="F2536" t="s">
        <v>2743</v>
      </c>
      <c r="G2536" t="s">
        <v>2285</v>
      </c>
      <c r="H2536" t="s">
        <v>3152</v>
      </c>
      <c r="I2536" t="s">
        <v>3152</v>
      </c>
      <c r="L2536">
        <v>17</v>
      </c>
      <c r="M2536">
        <f t="shared" si="162"/>
        <v>17</v>
      </c>
      <c r="N2536">
        <v>9.5</v>
      </c>
      <c r="O2536">
        <v>9.5</v>
      </c>
      <c r="P2536" s="46" t="s">
        <v>27</v>
      </c>
      <c r="Q2536" t="s">
        <v>65</v>
      </c>
      <c r="R2536">
        <v>1000</v>
      </c>
      <c r="S2536">
        <v>0</v>
      </c>
      <c r="T2536">
        <v>2</v>
      </c>
      <c r="U2536">
        <v>500</v>
      </c>
      <c r="V2536">
        <v>1000</v>
      </c>
      <c r="W2536" t="s">
        <v>888</v>
      </c>
      <c r="X2536" t="s">
        <v>30</v>
      </c>
      <c r="Y2536" s="6">
        <f t="shared" si="163"/>
        <v>500</v>
      </c>
      <c r="Z2536" s="6">
        <f t="shared" si="164"/>
        <v>0</v>
      </c>
      <c r="AA2536" s="6">
        <f t="shared" si="165"/>
        <v>500</v>
      </c>
      <c r="AD2536" s="50">
        <f>Raw[[#This Row],[Net Contractor Cost after rebate]]+Raw[[#This Row],[TotalIncentive]]</f>
        <v>1000</v>
      </c>
      <c r="AH2536" s="69">
        <f>Raw[[#This Row],[Contractor Markup]]/Raw[[#This Row],[RegularPrice]]</f>
        <v>0</v>
      </c>
    </row>
    <row r="2537" spans="1:34" hidden="1" x14ac:dyDescent="0.25">
      <c r="A2537">
        <v>51761</v>
      </c>
      <c r="B2537" t="s">
        <v>2679</v>
      </c>
      <c r="C2537">
        <v>28</v>
      </c>
      <c r="F2537" t="s">
        <v>2744</v>
      </c>
      <c r="G2537" t="s">
        <v>2285</v>
      </c>
      <c r="H2537" t="s">
        <v>3152</v>
      </c>
      <c r="I2537" t="s">
        <v>3152</v>
      </c>
      <c r="L2537">
        <v>19</v>
      </c>
      <c r="M2537">
        <f t="shared" si="162"/>
        <v>19</v>
      </c>
      <c r="N2537">
        <v>10.5</v>
      </c>
      <c r="O2537">
        <v>9.5</v>
      </c>
      <c r="P2537" s="46" t="s">
        <v>27</v>
      </c>
      <c r="Q2537" t="s">
        <v>65</v>
      </c>
      <c r="R2537">
        <v>582.28</v>
      </c>
      <c r="S2537">
        <v>82.28</v>
      </c>
      <c r="T2537">
        <v>1</v>
      </c>
      <c r="U2537">
        <v>500</v>
      </c>
      <c r="V2537">
        <v>500</v>
      </c>
      <c r="W2537" t="s">
        <v>1216</v>
      </c>
      <c r="X2537" t="s">
        <v>30</v>
      </c>
      <c r="Y2537" s="6">
        <f t="shared" si="163"/>
        <v>582.28</v>
      </c>
      <c r="Z2537" s="6">
        <f t="shared" si="164"/>
        <v>82.28</v>
      </c>
      <c r="AA2537" s="6">
        <f t="shared" si="165"/>
        <v>500</v>
      </c>
      <c r="AD2537" s="50">
        <f>Raw[[#This Row],[Net Contractor Cost after rebate]]+Raw[[#This Row],[TotalIncentive]]</f>
        <v>500</v>
      </c>
      <c r="AH2537" s="69">
        <f>Raw[[#This Row],[Contractor Markup]]/Raw[[#This Row],[RegularPrice]]</f>
        <v>0</v>
      </c>
    </row>
    <row r="2538" spans="1:34" hidden="1" x14ac:dyDescent="0.25">
      <c r="A2538">
        <v>51761</v>
      </c>
      <c r="B2538" t="s">
        <v>2679</v>
      </c>
      <c r="C2538">
        <v>29</v>
      </c>
      <c r="F2538" t="s">
        <v>2745</v>
      </c>
      <c r="G2538" t="s">
        <v>2285</v>
      </c>
      <c r="H2538" t="s">
        <v>3152</v>
      </c>
      <c r="I2538" t="s">
        <v>3152</v>
      </c>
      <c r="L2538">
        <v>17</v>
      </c>
      <c r="M2538">
        <f t="shared" si="162"/>
        <v>17</v>
      </c>
      <c r="N2538">
        <v>9.5</v>
      </c>
      <c r="O2538">
        <v>9.5</v>
      </c>
      <c r="P2538" s="46" t="s">
        <v>27</v>
      </c>
      <c r="Q2538" t="s">
        <v>65</v>
      </c>
      <c r="R2538">
        <v>1000.69</v>
      </c>
      <c r="S2538">
        <v>0.69000000000005501</v>
      </c>
      <c r="T2538">
        <v>2</v>
      </c>
      <c r="U2538">
        <v>500</v>
      </c>
      <c r="V2538">
        <v>1000</v>
      </c>
      <c r="W2538" t="s">
        <v>916</v>
      </c>
      <c r="X2538" t="s">
        <v>30</v>
      </c>
      <c r="Y2538" s="6">
        <f t="shared" si="163"/>
        <v>500.34500000000003</v>
      </c>
      <c r="Z2538" s="6">
        <f t="shared" si="164"/>
        <v>0.34500000000002751</v>
      </c>
      <c r="AA2538" s="6">
        <f t="shared" si="165"/>
        <v>500</v>
      </c>
      <c r="AD2538" s="50">
        <f>Raw[[#This Row],[Net Contractor Cost after rebate]]+Raw[[#This Row],[TotalIncentive]]</f>
        <v>1000</v>
      </c>
      <c r="AH2538" s="69">
        <f>Raw[[#This Row],[Contractor Markup]]/Raw[[#This Row],[RegularPrice]]</f>
        <v>0</v>
      </c>
    </row>
    <row r="2539" spans="1:34" hidden="1" x14ac:dyDescent="0.25">
      <c r="A2539">
        <v>51761</v>
      </c>
      <c r="B2539" t="s">
        <v>2679</v>
      </c>
      <c r="C2539">
        <v>30</v>
      </c>
      <c r="F2539" t="s">
        <v>2746</v>
      </c>
      <c r="G2539" t="s">
        <v>2285</v>
      </c>
      <c r="H2539" t="s">
        <v>3152</v>
      </c>
      <c r="I2539" t="s">
        <v>3152</v>
      </c>
      <c r="L2539">
        <v>17</v>
      </c>
      <c r="M2539">
        <f t="shared" si="162"/>
        <v>17</v>
      </c>
      <c r="N2539">
        <v>9.5</v>
      </c>
      <c r="O2539">
        <v>9.5</v>
      </c>
      <c r="P2539" s="46" t="s">
        <v>27</v>
      </c>
      <c r="Q2539" t="s">
        <v>65</v>
      </c>
      <c r="R2539">
        <v>1000.69</v>
      </c>
      <c r="S2539">
        <v>0.69000000000005501</v>
      </c>
      <c r="T2539">
        <v>2</v>
      </c>
      <c r="U2539">
        <v>500</v>
      </c>
      <c r="V2539">
        <v>1000</v>
      </c>
      <c r="W2539" t="s">
        <v>916</v>
      </c>
      <c r="X2539" t="s">
        <v>30</v>
      </c>
      <c r="Y2539" s="6">
        <f t="shared" si="163"/>
        <v>500.34500000000003</v>
      </c>
      <c r="Z2539" s="6">
        <f t="shared" si="164"/>
        <v>0.34500000000002751</v>
      </c>
      <c r="AA2539" s="6">
        <f t="shared" si="165"/>
        <v>500</v>
      </c>
      <c r="AD2539" s="50">
        <f>Raw[[#This Row],[Net Contractor Cost after rebate]]+Raw[[#This Row],[TotalIncentive]]</f>
        <v>1000</v>
      </c>
      <c r="AH2539" s="69">
        <f>Raw[[#This Row],[Contractor Markup]]/Raw[[#This Row],[RegularPrice]]</f>
        <v>0</v>
      </c>
    </row>
    <row r="2540" spans="1:34" hidden="1" x14ac:dyDescent="0.25">
      <c r="A2540">
        <v>51761</v>
      </c>
      <c r="B2540" t="s">
        <v>2679</v>
      </c>
      <c r="C2540">
        <v>31</v>
      </c>
      <c r="F2540" t="s">
        <v>2747</v>
      </c>
      <c r="G2540" t="s">
        <v>2285</v>
      </c>
      <c r="H2540" t="s">
        <v>3152</v>
      </c>
      <c r="I2540" t="s">
        <v>3152</v>
      </c>
      <c r="L2540">
        <v>17</v>
      </c>
      <c r="M2540">
        <f t="shared" si="162"/>
        <v>17</v>
      </c>
      <c r="N2540">
        <v>9.5</v>
      </c>
      <c r="O2540">
        <v>9.5</v>
      </c>
      <c r="P2540" s="46" t="s">
        <v>27</v>
      </c>
      <c r="Q2540" t="s">
        <v>65</v>
      </c>
      <c r="R2540">
        <v>1000.69</v>
      </c>
      <c r="S2540">
        <v>0.69000000000005501</v>
      </c>
      <c r="T2540">
        <v>2</v>
      </c>
      <c r="U2540">
        <v>500</v>
      </c>
      <c r="V2540">
        <v>1000</v>
      </c>
      <c r="W2540" t="s">
        <v>916</v>
      </c>
      <c r="X2540" t="s">
        <v>30</v>
      </c>
      <c r="Y2540" s="6">
        <f t="shared" si="163"/>
        <v>500.34500000000003</v>
      </c>
      <c r="Z2540" s="6">
        <f t="shared" si="164"/>
        <v>0.34500000000002751</v>
      </c>
      <c r="AA2540" s="6">
        <f t="shared" si="165"/>
        <v>500</v>
      </c>
      <c r="AD2540" s="50">
        <f>Raw[[#This Row],[Net Contractor Cost after rebate]]+Raw[[#This Row],[TotalIncentive]]</f>
        <v>1000</v>
      </c>
      <c r="AH2540" s="69">
        <f>Raw[[#This Row],[Contractor Markup]]/Raw[[#This Row],[RegularPrice]]</f>
        <v>0</v>
      </c>
    </row>
    <row r="2541" spans="1:34" hidden="1" x14ac:dyDescent="0.25">
      <c r="A2541">
        <v>51761</v>
      </c>
      <c r="B2541" t="s">
        <v>2679</v>
      </c>
      <c r="C2541">
        <v>32</v>
      </c>
      <c r="F2541" t="s">
        <v>2748</v>
      </c>
      <c r="G2541" t="s">
        <v>2285</v>
      </c>
      <c r="H2541" t="s">
        <v>3152</v>
      </c>
      <c r="I2541" t="s">
        <v>3152</v>
      </c>
      <c r="L2541">
        <v>19</v>
      </c>
      <c r="M2541">
        <f t="shared" ref="M2541:M2604" si="166">ROUNDUP(L2541,0)</f>
        <v>19</v>
      </c>
      <c r="N2541">
        <v>10.5</v>
      </c>
      <c r="O2541">
        <v>9.5</v>
      </c>
      <c r="P2541" s="46" t="s">
        <v>27</v>
      </c>
      <c r="Q2541" t="s">
        <v>65</v>
      </c>
      <c r="R2541">
        <v>582.28</v>
      </c>
      <c r="S2541">
        <v>82.28</v>
      </c>
      <c r="T2541">
        <v>1</v>
      </c>
      <c r="U2541">
        <v>500</v>
      </c>
      <c r="V2541">
        <v>500</v>
      </c>
      <c r="W2541" t="s">
        <v>369</v>
      </c>
      <c r="X2541" t="s">
        <v>30</v>
      </c>
      <c r="Y2541" s="6">
        <f t="shared" ref="Y2541:Y2604" si="167">R2541/T2541</f>
        <v>582.28</v>
      </c>
      <c r="Z2541" s="6">
        <f t="shared" ref="Z2541:Z2604" si="168">S2541/T2541</f>
        <v>82.28</v>
      </c>
      <c r="AA2541" s="6">
        <f t="shared" ref="AA2541:AA2604" si="169">Y2541-Z2541</f>
        <v>500</v>
      </c>
      <c r="AD2541" s="50">
        <f>Raw[[#This Row],[Net Contractor Cost after rebate]]+Raw[[#This Row],[TotalIncentive]]</f>
        <v>500</v>
      </c>
      <c r="AH2541" s="69">
        <f>Raw[[#This Row],[Contractor Markup]]/Raw[[#This Row],[RegularPrice]]</f>
        <v>0</v>
      </c>
    </row>
    <row r="2542" spans="1:34" hidden="1" x14ac:dyDescent="0.25">
      <c r="A2542">
        <v>51761</v>
      </c>
      <c r="B2542" t="s">
        <v>2679</v>
      </c>
      <c r="C2542">
        <v>33</v>
      </c>
      <c r="F2542" t="s">
        <v>2749</v>
      </c>
      <c r="G2542" t="s">
        <v>2285</v>
      </c>
      <c r="H2542" t="s">
        <v>3152</v>
      </c>
      <c r="I2542" t="s">
        <v>3152</v>
      </c>
      <c r="L2542">
        <v>19</v>
      </c>
      <c r="M2542">
        <f t="shared" si="166"/>
        <v>19</v>
      </c>
      <c r="N2542">
        <v>10.5</v>
      </c>
      <c r="O2542">
        <v>9.5</v>
      </c>
      <c r="P2542" s="46" t="s">
        <v>27</v>
      </c>
      <c r="Q2542" t="s">
        <v>65</v>
      </c>
      <c r="R2542">
        <v>582.28</v>
      </c>
      <c r="S2542">
        <v>82.28</v>
      </c>
      <c r="T2542">
        <v>1</v>
      </c>
      <c r="U2542">
        <v>500</v>
      </c>
      <c r="V2542">
        <v>500</v>
      </c>
      <c r="W2542" t="s">
        <v>369</v>
      </c>
      <c r="X2542" t="s">
        <v>30</v>
      </c>
      <c r="Y2542" s="6">
        <f t="shared" si="167"/>
        <v>582.28</v>
      </c>
      <c r="Z2542" s="6">
        <f t="shared" si="168"/>
        <v>82.28</v>
      </c>
      <c r="AA2542" s="6">
        <f t="shared" si="169"/>
        <v>500</v>
      </c>
      <c r="AD2542" s="50">
        <f>Raw[[#This Row],[Net Contractor Cost after rebate]]+Raw[[#This Row],[TotalIncentive]]</f>
        <v>500</v>
      </c>
      <c r="AH2542" s="69">
        <f>Raw[[#This Row],[Contractor Markup]]/Raw[[#This Row],[RegularPrice]]</f>
        <v>0</v>
      </c>
    </row>
    <row r="2543" spans="1:34" hidden="1" x14ac:dyDescent="0.25">
      <c r="A2543">
        <v>51761</v>
      </c>
      <c r="B2543" t="s">
        <v>2679</v>
      </c>
      <c r="C2543">
        <v>19</v>
      </c>
      <c r="F2543" t="s">
        <v>2750</v>
      </c>
      <c r="G2543" t="s">
        <v>2285</v>
      </c>
      <c r="H2543" t="s">
        <v>3152</v>
      </c>
      <c r="I2543" t="s">
        <v>3152</v>
      </c>
      <c r="L2543">
        <v>17</v>
      </c>
      <c r="M2543">
        <f t="shared" si="166"/>
        <v>17</v>
      </c>
      <c r="N2543">
        <v>9.5</v>
      </c>
      <c r="O2543">
        <v>9.5</v>
      </c>
      <c r="P2543" s="46" t="s">
        <v>27</v>
      </c>
      <c r="Q2543" t="s">
        <v>65</v>
      </c>
      <c r="R2543">
        <v>1000.69</v>
      </c>
      <c r="S2543">
        <v>0.69000000000005501</v>
      </c>
      <c r="T2543">
        <v>2</v>
      </c>
      <c r="U2543">
        <v>500</v>
      </c>
      <c r="V2543">
        <v>1000</v>
      </c>
      <c r="W2543" t="s">
        <v>142</v>
      </c>
      <c r="X2543" t="s">
        <v>30</v>
      </c>
      <c r="Y2543" s="6">
        <f t="shared" si="167"/>
        <v>500.34500000000003</v>
      </c>
      <c r="Z2543" s="6">
        <f t="shared" si="168"/>
        <v>0.34500000000002751</v>
      </c>
      <c r="AA2543" s="6">
        <f t="shared" si="169"/>
        <v>500</v>
      </c>
      <c r="AD2543" s="50">
        <f>Raw[[#This Row],[Net Contractor Cost after rebate]]+Raw[[#This Row],[TotalIncentive]]</f>
        <v>1000</v>
      </c>
      <c r="AH2543" s="69">
        <f>Raw[[#This Row],[Contractor Markup]]/Raw[[#This Row],[RegularPrice]]</f>
        <v>0</v>
      </c>
    </row>
    <row r="2544" spans="1:34" hidden="1" x14ac:dyDescent="0.25">
      <c r="A2544">
        <v>51761</v>
      </c>
      <c r="B2544" t="s">
        <v>2679</v>
      </c>
      <c r="C2544">
        <v>20</v>
      </c>
      <c r="F2544" t="s">
        <v>2751</v>
      </c>
      <c r="G2544" t="s">
        <v>2285</v>
      </c>
      <c r="H2544" t="s">
        <v>3152</v>
      </c>
      <c r="I2544" t="s">
        <v>3152</v>
      </c>
      <c r="L2544">
        <v>19</v>
      </c>
      <c r="M2544">
        <f t="shared" si="166"/>
        <v>19</v>
      </c>
      <c r="N2544">
        <v>10.5</v>
      </c>
      <c r="O2544">
        <v>9.5</v>
      </c>
      <c r="P2544" s="46" t="s">
        <v>27</v>
      </c>
      <c r="Q2544" t="s">
        <v>65</v>
      </c>
      <c r="R2544">
        <v>582.28</v>
      </c>
      <c r="S2544">
        <v>82.28</v>
      </c>
      <c r="T2544">
        <v>1</v>
      </c>
      <c r="U2544">
        <v>500</v>
      </c>
      <c r="V2544">
        <v>500</v>
      </c>
      <c r="W2544" t="s">
        <v>2752</v>
      </c>
      <c r="X2544" t="s">
        <v>30</v>
      </c>
      <c r="Y2544" s="6">
        <f t="shared" si="167"/>
        <v>582.28</v>
      </c>
      <c r="Z2544" s="6">
        <f t="shared" si="168"/>
        <v>82.28</v>
      </c>
      <c r="AA2544" s="6">
        <f t="shared" si="169"/>
        <v>500</v>
      </c>
      <c r="AD2544" s="50">
        <f>Raw[[#This Row],[Net Contractor Cost after rebate]]+Raw[[#This Row],[TotalIncentive]]</f>
        <v>500</v>
      </c>
      <c r="AH2544" s="69">
        <f>Raw[[#This Row],[Contractor Markup]]/Raw[[#This Row],[RegularPrice]]</f>
        <v>0</v>
      </c>
    </row>
    <row r="2545" spans="1:34" hidden="1" x14ac:dyDescent="0.25">
      <c r="A2545">
        <v>51761</v>
      </c>
      <c r="B2545" t="s">
        <v>2679</v>
      </c>
      <c r="C2545">
        <v>34</v>
      </c>
      <c r="F2545" t="s">
        <v>2753</v>
      </c>
      <c r="G2545" t="s">
        <v>2285</v>
      </c>
      <c r="H2545" t="s">
        <v>3152</v>
      </c>
      <c r="I2545" t="s">
        <v>3152</v>
      </c>
      <c r="L2545">
        <v>19</v>
      </c>
      <c r="M2545">
        <f t="shared" si="166"/>
        <v>19</v>
      </c>
      <c r="N2545">
        <v>10.5</v>
      </c>
      <c r="O2545">
        <v>9.5</v>
      </c>
      <c r="P2545" s="46" t="s">
        <v>27</v>
      </c>
      <c r="Q2545" t="s">
        <v>65</v>
      </c>
      <c r="R2545">
        <v>582.28</v>
      </c>
      <c r="S2545">
        <v>82.28</v>
      </c>
      <c r="T2545">
        <v>1</v>
      </c>
      <c r="U2545">
        <v>500</v>
      </c>
      <c r="V2545">
        <v>500</v>
      </c>
      <c r="W2545" t="s">
        <v>369</v>
      </c>
      <c r="X2545" t="s">
        <v>30</v>
      </c>
      <c r="Y2545" s="6">
        <f t="shared" si="167"/>
        <v>582.28</v>
      </c>
      <c r="Z2545" s="6">
        <f t="shared" si="168"/>
        <v>82.28</v>
      </c>
      <c r="AA2545" s="6">
        <f t="shared" si="169"/>
        <v>500</v>
      </c>
      <c r="AD2545" s="50">
        <f>Raw[[#This Row],[Net Contractor Cost after rebate]]+Raw[[#This Row],[TotalIncentive]]</f>
        <v>500</v>
      </c>
      <c r="AH2545" s="69">
        <f>Raw[[#This Row],[Contractor Markup]]/Raw[[#This Row],[RegularPrice]]</f>
        <v>0</v>
      </c>
    </row>
    <row r="2546" spans="1:34" hidden="1" x14ac:dyDescent="0.25">
      <c r="A2546">
        <v>51761</v>
      </c>
      <c r="B2546" t="s">
        <v>2679</v>
      </c>
      <c r="C2546">
        <v>35</v>
      </c>
      <c r="F2546" t="s">
        <v>2754</v>
      </c>
      <c r="G2546" t="s">
        <v>2359</v>
      </c>
      <c r="H2546" t="s">
        <v>3152</v>
      </c>
      <c r="I2546" t="s">
        <v>3152</v>
      </c>
      <c r="L2546">
        <v>19</v>
      </c>
      <c r="M2546">
        <f t="shared" si="166"/>
        <v>19</v>
      </c>
      <c r="N2546">
        <v>11</v>
      </c>
      <c r="O2546">
        <v>10</v>
      </c>
      <c r="P2546" s="46" t="s">
        <v>27</v>
      </c>
      <c r="Q2546" t="s">
        <v>28</v>
      </c>
      <c r="R2546">
        <v>900</v>
      </c>
      <c r="S2546">
        <v>-2.8421709430404001E-14</v>
      </c>
      <c r="T2546">
        <v>1.5</v>
      </c>
      <c r="U2546">
        <v>600</v>
      </c>
      <c r="V2546">
        <v>900</v>
      </c>
      <c r="W2546" t="s">
        <v>636</v>
      </c>
      <c r="X2546" t="s">
        <v>30</v>
      </c>
      <c r="Y2546" s="6">
        <f t="shared" si="167"/>
        <v>600</v>
      </c>
      <c r="Z2546" s="6">
        <f t="shared" si="168"/>
        <v>-1.8947806286936001E-14</v>
      </c>
      <c r="AA2546" s="6">
        <f t="shared" si="169"/>
        <v>600</v>
      </c>
      <c r="AD2546" s="50">
        <f>Raw[[#This Row],[Net Contractor Cost after rebate]]+Raw[[#This Row],[TotalIncentive]]</f>
        <v>900</v>
      </c>
      <c r="AH2546" s="69">
        <f>Raw[[#This Row],[Contractor Markup]]/Raw[[#This Row],[RegularPrice]]</f>
        <v>0</v>
      </c>
    </row>
    <row r="2547" spans="1:34" hidden="1" x14ac:dyDescent="0.25">
      <c r="A2547">
        <v>51761</v>
      </c>
      <c r="B2547" t="s">
        <v>2679</v>
      </c>
      <c r="C2547">
        <v>36</v>
      </c>
      <c r="F2547" t="s">
        <v>2755</v>
      </c>
      <c r="G2547" t="s">
        <v>2359</v>
      </c>
      <c r="H2547" t="s">
        <v>3152</v>
      </c>
      <c r="I2547" t="s">
        <v>3152</v>
      </c>
      <c r="L2547">
        <v>17</v>
      </c>
      <c r="M2547">
        <f t="shared" si="166"/>
        <v>17</v>
      </c>
      <c r="N2547">
        <v>9.5</v>
      </c>
      <c r="O2547">
        <v>9.5</v>
      </c>
      <c r="P2547" s="46" t="s">
        <v>27</v>
      </c>
      <c r="Q2547" t="s">
        <v>65</v>
      </c>
      <c r="R2547">
        <v>1000.69</v>
      </c>
      <c r="S2547">
        <v>0.69000000000005501</v>
      </c>
      <c r="T2547">
        <v>2</v>
      </c>
      <c r="U2547">
        <v>500</v>
      </c>
      <c r="V2547">
        <v>1000</v>
      </c>
      <c r="W2547" t="s">
        <v>842</v>
      </c>
      <c r="X2547" t="s">
        <v>30</v>
      </c>
      <c r="Y2547" s="6">
        <f t="shared" si="167"/>
        <v>500.34500000000003</v>
      </c>
      <c r="Z2547" s="6">
        <f t="shared" si="168"/>
        <v>0.34500000000002751</v>
      </c>
      <c r="AA2547" s="6">
        <f t="shared" si="169"/>
        <v>500</v>
      </c>
      <c r="AD2547" s="50">
        <f>Raw[[#This Row],[Net Contractor Cost after rebate]]+Raw[[#This Row],[TotalIncentive]]</f>
        <v>1000</v>
      </c>
      <c r="AH2547" s="69">
        <f>Raw[[#This Row],[Contractor Markup]]/Raw[[#This Row],[RegularPrice]]</f>
        <v>0</v>
      </c>
    </row>
    <row r="2548" spans="1:34" hidden="1" x14ac:dyDescent="0.25">
      <c r="A2548">
        <v>51761</v>
      </c>
      <c r="B2548" t="s">
        <v>2679</v>
      </c>
      <c r="C2548">
        <v>37</v>
      </c>
      <c r="F2548" t="s">
        <v>2756</v>
      </c>
      <c r="G2548" t="s">
        <v>2359</v>
      </c>
      <c r="H2548" t="s">
        <v>3152</v>
      </c>
      <c r="I2548" t="s">
        <v>3152</v>
      </c>
      <c r="L2548">
        <v>17</v>
      </c>
      <c r="M2548">
        <f t="shared" si="166"/>
        <v>17</v>
      </c>
      <c r="N2548">
        <v>9.5</v>
      </c>
      <c r="O2548">
        <v>9.5</v>
      </c>
      <c r="P2548" s="46" t="s">
        <v>27</v>
      </c>
      <c r="Q2548" t="s">
        <v>65</v>
      </c>
      <c r="R2548">
        <v>1000.69</v>
      </c>
      <c r="S2548">
        <v>0.69000000000005501</v>
      </c>
      <c r="T2548">
        <v>2</v>
      </c>
      <c r="U2548">
        <v>500</v>
      </c>
      <c r="V2548">
        <v>1000</v>
      </c>
      <c r="W2548" t="s">
        <v>842</v>
      </c>
      <c r="X2548" t="s">
        <v>30</v>
      </c>
      <c r="Y2548" s="6">
        <f t="shared" si="167"/>
        <v>500.34500000000003</v>
      </c>
      <c r="Z2548" s="6">
        <f t="shared" si="168"/>
        <v>0.34500000000002751</v>
      </c>
      <c r="AA2548" s="6">
        <f t="shared" si="169"/>
        <v>500</v>
      </c>
      <c r="AD2548" s="50">
        <f>Raw[[#This Row],[Net Contractor Cost after rebate]]+Raw[[#This Row],[TotalIncentive]]</f>
        <v>1000</v>
      </c>
      <c r="AH2548" s="69">
        <f>Raw[[#This Row],[Contractor Markup]]/Raw[[#This Row],[RegularPrice]]</f>
        <v>0</v>
      </c>
    </row>
    <row r="2549" spans="1:34" hidden="1" x14ac:dyDescent="0.25">
      <c r="A2549">
        <v>51761</v>
      </c>
      <c r="B2549" t="s">
        <v>2679</v>
      </c>
      <c r="C2549">
        <v>38</v>
      </c>
      <c r="F2549" t="s">
        <v>2757</v>
      </c>
      <c r="G2549" t="s">
        <v>2359</v>
      </c>
      <c r="H2549" t="s">
        <v>3152</v>
      </c>
      <c r="I2549" t="s">
        <v>3152</v>
      </c>
      <c r="L2549">
        <v>17</v>
      </c>
      <c r="M2549">
        <f t="shared" si="166"/>
        <v>17</v>
      </c>
      <c r="N2549">
        <v>9.5</v>
      </c>
      <c r="O2549">
        <v>9.5</v>
      </c>
      <c r="P2549" s="46" t="s">
        <v>27</v>
      </c>
      <c r="Q2549" t="s">
        <v>65</v>
      </c>
      <c r="R2549">
        <v>1000.69</v>
      </c>
      <c r="S2549">
        <v>0.69000000000005501</v>
      </c>
      <c r="T2549">
        <v>2</v>
      </c>
      <c r="U2549">
        <v>500</v>
      </c>
      <c r="V2549">
        <v>1000</v>
      </c>
      <c r="W2549" t="s">
        <v>401</v>
      </c>
      <c r="X2549" t="s">
        <v>30</v>
      </c>
      <c r="Y2549" s="6">
        <f t="shared" si="167"/>
        <v>500.34500000000003</v>
      </c>
      <c r="Z2549" s="6">
        <f t="shared" si="168"/>
        <v>0.34500000000002751</v>
      </c>
      <c r="AA2549" s="6">
        <f t="shared" si="169"/>
        <v>500</v>
      </c>
      <c r="AD2549" s="50">
        <f>Raw[[#This Row],[Net Contractor Cost after rebate]]+Raw[[#This Row],[TotalIncentive]]</f>
        <v>1000</v>
      </c>
      <c r="AH2549" s="69">
        <f>Raw[[#This Row],[Contractor Markup]]/Raw[[#This Row],[RegularPrice]]</f>
        <v>0</v>
      </c>
    </row>
    <row r="2550" spans="1:34" hidden="1" x14ac:dyDescent="0.25">
      <c r="A2550">
        <v>51761</v>
      </c>
      <c r="B2550" t="s">
        <v>2679</v>
      </c>
      <c r="C2550">
        <v>39</v>
      </c>
      <c r="F2550" t="s">
        <v>2758</v>
      </c>
      <c r="G2550" t="s">
        <v>2359</v>
      </c>
      <c r="H2550" t="s">
        <v>3152</v>
      </c>
      <c r="I2550" t="s">
        <v>3152</v>
      </c>
      <c r="L2550">
        <v>17</v>
      </c>
      <c r="M2550">
        <f t="shared" si="166"/>
        <v>17</v>
      </c>
      <c r="N2550">
        <v>9.5</v>
      </c>
      <c r="O2550">
        <v>9.5</v>
      </c>
      <c r="P2550" s="46" t="s">
        <v>27</v>
      </c>
      <c r="Q2550" t="s">
        <v>65</v>
      </c>
      <c r="R2550">
        <v>1000.69</v>
      </c>
      <c r="S2550">
        <v>0.69000000000005501</v>
      </c>
      <c r="T2550">
        <v>2</v>
      </c>
      <c r="U2550">
        <v>500</v>
      </c>
      <c r="V2550">
        <v>1000</v>
      </c>
      <c r="W2550" t="s">
        <v>842</v>
      </c>
      <c r="X2550" t="s">
        <v>30</v>
      </c>
      <c r="Y2550" s="6">
        <f t="shared" si="167"/>
        <v>500.34500000000003</v>
      </c>
      <c r="Z2550" s="6">
        <f t="shared" si="168"/>
        <v>0.34500000000002751</v>
      </c>
      <c r="AA2550" s="6">
        <f t="shared" si="169"/>
        <v>500</v>
      </c>
      <c r="AD2550" s="50">
        <f>Raw[[#This Row],[Net Contractor Cost after rebate]]+Raw[[#This Row],[TotalIncentive]]</f>
        <v>1000</v>
      </c>
      <c r="AH2550" s="69">
        <f>Raw[[#This Row],[Contractor Markup]]/Raw[[#This Row],[RegularPrice]]</f>
        <v>0</v>
      </c>
    </row>
    <row r="2551" spans="1:34" hidden="1" x14ac:dyDescent="0.25">
      <c r="A2551">
        <v>51761</v>
      </c>
      <c r="B2551" t="s">
        <v>2679</v>
      </c>
      <c r="C2551">
        <v>40</v>
      </c>
      <c r="F2551" t="s">
        <v>2759</v>
      </c>
      <c r="G2551" t="s">
        <v>2366</v>
      </c>
      <c r="H2551" t="s">
        <v>3152</v>
      </c>
      <c r="I2551" t="s">
        <v>3152</v>
      </c>
      <c r="L2551">
        <v>19</v>
      </c>
      <c r="M2551">
        <f t="shared" si="166"/>
        <v>19</v>
      </c>
      <c r="N2551">
        <v>11</v>
      </c>
      <c r="O2551">
        <v>10</v>
      </c>
      <c r="P2551" s="46" t="s">
        <v>27</v>
      </c>
      <c r="Q2551" t="s">
        <v>28</v>
      </c>
      <c r="R2551">
        <v>900</v>
      </c>
      <c r="S2551">
        <v>0</v>
      </c>
      <c r="T2551">
        <v>1.5</v>
      </c>
      <c r="U2551">
        <v>600</v>
      </c>
      <c r="V2551">
        <v>900</v>
      </c>
      <c r="W2551" t="s">
        <v>145</v>
      </c>
      <c r="X2551" t="s">
        <v>30</v>
      </c>
      <c r="Y2551" s="6">
        <f t="shared" si="167"/>
        <v>600</v>
      </c>
      <c r="Z2551" s="6">
        <f t="shared" si="168"/>
        <v>0</v>
      </c>
      <c r="AA2551" s="6">
        <f t="shared" si="169"/>
        <v>600</v>
      </c>
      <c r="AD2551" s="50">
        <f>Raw[[#This Row],[Net Contractor Cost after rebate]]+Raw[[#This Row],[TotalIncentive]]</f>
        <v>900</v>
      </c>
      <c r="AH2551" s="69">
        <f>Raw[[#This Row],[Contractor Markup]]/Raw[[#This Row],[RegularPrice]]</f>
        <v>0</v>
      </c>
    </row>
    <row r="2552" spans="1:34" hidden="1" x14ac:dyDescent="0.25">
      <c r="A2552">
        <v>51761</v>
      </c>
      <c r="B2552" t="s">
        <v>2679</v>
      </c>
      <c r="C2552">
        <v>41</v>
      </c>
      <c r="F2552" t="s">
        <v>2760</v>
      </c>
      <c r="G2552" t="s">
        <v>2366</v>
      </c>
      <c r="H2552" t="s">
        <v>3152</v>
      </c>
      <c r="I2552" t="s">
        <v>3152</v>
      </c>
      <c r="L2552">
        <v>19</v>
      </c>
      <c r="M2552">
        <f t="shared" si="166"/>
        <v>19</v>
      </c>
      <c r="N2552">
        <v>11</v>
      </c>
      <c r="O2552">
        <v>10</v>
      </c>
      <c r="P2552" s="46" t="s">
        <v>27</v>
      </c>
      <c r="Q2552" t="s">
        <v>28</v>
      </c>
      <c r="R2552">
        <v>900</v>
      </c>
      <c r="S2552">
        <v>0</v>
      </c>
      <c r="T2552">
        <v>1.5</v>
      </c>
      <c r="U2552">
        <v>600</v>
      </c>
      <c r="V2552">
        <v>900</v>
      </c>
      <c r="W2552" t="s">
        <v>145</v>
      </c>
      <c r="X2552" t="s">
        <v>30</v>
      </c>
      <c r="Y2552" s="6">
        <f t="shared" si="167"/>
        <v>600</v>
      </c>
      <c r="Z2552" s="6">
        <f t="shared" si="168"/>
        <v>0</v>
      </c>
      <c r="AA2552" s="6">
        <f t="shared" si="169"/>
        <v>600</v>
      </c>
      <c r="AD2552" s="50">
        <f>Raw[[#This Row],[Net Contractor Cost after rebate]]+Raw[[#This Row],[TotalIncentive]]</f>
        <v>900</v>
      </c>
      <c r="AH2552" s="69">
        <f>Raw[[#This Row],[Contractor Markup]]/Raw[[#This Row],[RegularPrice]]</f>
        <v>0</v>
      </c>
    </row>
    <row r="2553" spans="1:34" hidden="1" x14ac:dyDescent="0.25">
      <c r="A2553">
        <v>51761</v>
      </c>
      <c r="B2553" t="s">
        <v>2679</v>
      </c>
      <c r="C2553">
        <v>1</v>
      </c>
      <c r="F2553" t="s">
        <v>2761</v>
      </c>
      <c r="G2553" t="s">
        <v>2359</v>
      </c>
      <c r="H2553" t="s">
        <v>3152</v>
      </c>
      <c r="I2553" t="s">
        <v>3152</v>
      </c>
      <c r="L2553">
        <v>17</v>
      </c>
      <c r="M2553">
        <f t="shared" si="166"/>
        <v>17</v>
      </c>
      <c r="N2553">
        <v>9.5</v>
      </c>
      <c r="O2553">
        <v>9.5</v>
      </c>
      <c r="P2553" s="46" t="s">
        <v>27</v>
      </c>
      <c r="Q2553" t="s">
        <v>65</v>
      </c>
      <c r="R2553">
        <v>1000.69</v>
      </c>
      <c r="S2553">
        <v>0.69000000000005501</v>
      </c>
      <c r="T2553">
        <v>2</v>
      </c>
      <c r="U2553">
        <v>500</v>
      </c>
      <c r="V2553">
        <v>1000</v>
      </c>
      <c r="W2553" t="s">
        <v>374</v>
      </c>
      <c r="X2553" t="s">
        <v>30</v>
      </c>
      <c r="Y2553" s="6">
        <f t="shared" si="167"/>
        <v>500.34500000000003</v>
      </c>
      <c r="Z2553" s="6">
        <f t="shared" si="168"/>
        <v>0.34500000000002751</v>
      </c>
      <c r="AA2553" s="6">
        <f t="shared" si="169"/>
        <v>500</v>
      </c>
      <c r="AD2553" s="50">
        <f>Raw[[#This Row],[Net Contractor Cost after rebate]]+Raw[[#This Row],[TotalIncentive]]</f>
        <v>1000</v>
      </c>
      <c r="AH2553" s="69">
        <f>Raw[[#This Row],[Contractor Markup]]/Raw[[#This Row],[RegularPrice]]</f>
        <v>0</v>
      </c>
    </row>
    <row r="2554" spans="1:34" hidden="1" x14ac:dyDescent="0.25">
      <c r="A2554">
        <v>51761</v>
      </c>
      <c r="B2554" t="s">
        <v>2679</v>
      </c>
      <c r="C2554">
        <v>2</v>
      </c>
      <c r="F2554" t="s">
        <v>2762</v>
      </c>
      <c r="G2554" t="s">
        <v>2359</v>
      </c>
      <c r="H2554" t="s">
        <v>3152</v>
      </c>
      <c r="I2554" t="s">
        <v>3152</v>
      </c>
      <c r="L2554">
        <v>17</v>
      </c>
      <c r="M2554">
        <f t="shared" si="166"/>
        <v>17</v>
      </c>
      <c r="N2554">
        <v>9.5</v>
      </c>
      <c r="O2554">
        <v>9.5</v>
      </c>
      <c r="P2554" s="46" t="s">
        <v>27</v>
      </c>
      <c r="Q2554" t="s">
        <v>65</v>
      </c>
      <c r="R2554">
        <v>1000.69</v>
      </c>
      <c r="S2554">
        <v>0.69000000000005501</v>
      </c>
      <c r="T2554">
        <v>2</v>
      </c>
      <c r="U2554">
        <v>500</v>
      </c>
      <c r="V2554">
        <v>1000</v>
      </c>
      <c r="W2554" t="s">
        <v>374</v>
      </c>
      <c r="X2554" t="s">
        <v>30</v>
      </c>
      <c r="Y2554" s="6">
        <f t="shared" si="167"/>
        <v>500.34500000000003</v>
      </c>
      <c r="Z2554" s="6">
        <f t="shared" si="168"/>
        <v>0.34500000000002751</v>
      </c>
      <c r="AA2554" s="6">
        <f t="shared" si="169"/>
        <v>500</v>
      </c>
      <c r="AD2554" s="50">
        <f>Raw[[#This Row],[Net Contractor Cost after rebate]]+Raw[[#This Row],[TotalIncentive]]</f>
        <v>1000</v>
      </c>
      <c r="AH2554" s="69">
        <f>Raw[[#This Row],[Contractor Markup]]/Raw[[#This Row],[RegularPrice]]</f>
        <v>0</v>
      </c>
    </row>
    <row r="2555" spans="1:34" hidden="1" x14ac:dyDescent="0.25">
      <c r="A2555">
        <v>51761</v>
      </c>
      <c r="B2555" t="s">
        <v>2679</v>
      </c>
      <c r="C2555">
        <v>3</v>
      </c>
      <c r="F2555" t="s">
        <v>2763</v>
      </c>
      <c r="G2555" t="s">
        <v>2359</v>
      </c>
      <c r="H2555" t="s">
        <v>3152</v>
      </c>
      <c r="I2555" t="s">
        <v>3152</v>
      </c>
      <c r="L2555">
        <v>17</v>
      </c>
      <c r="M2555">
        <f t="shared" si="166"/>
        <v>17</v>
      </c>
      <c r="N2555">
        <v>9.5</v>
      </c>
      <c r="O2555">
        <v>9.5</v>
      </c>
      <c r="P2555" s="46" t="s">
        <v>27</v>
      </c>
      <c r="Q2555" t="s">
        <v>65</v>
      </c>
      <c r="R2555">
        <v>1000.69</v>
      </c>
      <c r="S2555">
        <v>0.69000000000005501</v>
      </c>
      <c r="T2555">
        <v>2</v>
      </c>
      <c r="U2555">
        <v>500</v>
      </c>
      <c r="V2555">
        <v>1000</v>
      </c>
      <c r="W2555" t="s">
        <v>374</v>
      </c>
      <c r="X2555" t="s">
        <v>30</v>
      </c>
      <c r="Y2555" s="6">
        <f t="shared" si="167"/>
        <v>500.34500000000003</v>
      </c>
      <c r="Z2555" s="6">
        <f t="shared" si="168"/>
        <v>0.34500000000002751</v>
      </c>
      <c r="AA2555" s="6">
        <f t="shared" si="169"/>
        <v>500</v>
      </c>
      <c r="AD2555" s="50">
        <f>Raw[[#This Row],[Net Contractor Cost after rebate]]+Raw[[#This Row],[TotalIncentive]]</f>
        <v>1000</v>
      </c>
      <c r="AH2555" s="69">
        <f>Raw[[#This Row],[Contractor Markup]]/Raw[[#This Row],[RegularPrice]]</f>
        <v>0</v>
      </c>
    </row>
    <row r="2556" spans="1:34" hidden="1" x14ac:dyDescent="0.25">
      <c r="A2556">
        <v>51761</v>
      </c>
      <c r="B2556" t="s">
        <v>2679</v>
      </c>
      <c r="C2556">
        <v>4</v>
      </c>
      <c r="F2556" t="s">
        <v>2764</v>
      </c>
      <c r="G2556" t="s">
        <v>2359</v>
      </c>
      <c r="H2556" t="s">
        <v>3152</v>
      </c>
      <c r="I2556" t="s">
        <v>3152</v>
      </c>
      <c r="L2556">
        <v>17</v>
      </c>
      <c r="M2556">
        <f t="shared" si="166"/>
        <v>17</v>
      </c>
      <c r="N2556">
        <v>9.5</v>
      </c>
      <c r="O2556">
        <v>9.5</v>
      </c>
      <c r="P2556" s="46" t="s">
        <v>27</v>
      </c>
      <c r="Q2556" t="s">
        <v>65</v>
      </c>
      <c r="R2556">
        <v>1000.69</v>
      </c>
      <c r="S2556">
        <v>0.69000000000005501</v>
      </c>
      <c r="T2556">
        <v>2</v>
      </c>
      <c r="U2556">
        <v>500</v>
      </c>
      <c r="V2556">
        <v>1000</v>
      </c>
      <c r="W2556" t="s">
        <v>374</v>
      </c>
      <c r="X2556" t="s">
        <v>30</v>
      </c>
      <c r="Y2556" s="6">
        <f t="shared" si="167"/>
        <v>500.34500000000003</v>
      </c>
      <c r="Z2556" s="6">
        <f t="shared" si="168"/>
        <v>0.34500000000002751</v>
      </c>
      <c r="AA2556" s="6">
        <f t="shared" si="169"/>
        <v>500</v>
      </c>
      <c r="AD2556" s="50">
        <f>Raw[[#This Row],[Net Contractor Cost after rebate]]+Raw[[#This Row],[TotalIncentive]]</f>
        <v>1000</v>
      </c>
      <c r="AH2556" s="69">
        <f>Raw[[#This Row],[Contractor Markup]]/Raw[[#This Row],[RegularPrice]]</f>
        <v>0</v>
      </c>
    </row>
    <row r="2557" spans="1:34" hidden="1" x14ac:dyDescent="0.25">
      <c r="A2557">
        <v>51761</v>
      </c>
      <c r="B2557" t="s">
        <v>2679</v>
      </c>
      <c r="C2557">
        <v>5</v>
      </c>
      <c r="F2557" t="s">
        <v>2765</v>
      </c>
      <c r="G2557" t="s">
        <v>2283</v>
      </c>
      <c r="H2557" t="s">
        <v>3152</v>
      </c>
      <c r="I2557" t="s">
        <v>3152</v>
      </c>
      <c r="L2557">
        <v>17</v>
      </c>
      <c r="M2557">
        <f t="shared" si="166"/>
        <v>17</v>
      </c>
      <c r="N2557">
        <v>9.5</v>
      </c>
      <c r="O2557">
        <v>9.5</v>
      </c>
      <c r="P2557" s="46" t="s">
        <v>27</v>
      </c>
      <c r="Q2557" t="s">
        <v>65</v>
      </c>
      <c r="R2557">
        <v>1000</v>
      </c>
      <c r="S2557">
        <v>0</v>
      </c>
      <c r="T2557">
        <v>2</v>
      </c>
      <c r="U2557">
        <v>500</v>
      </c>
      <c r="V2557">
        <v>1000</v>
      </c>
      <c r="W2557" t="s">
        <v>2495</v>
      </c>
      <c r="X2557" t="s">
        <v>30</v>
      </c>
      <c r="Y2557" s="6">
        <f t="shared" si="167"/>
        <v>500</v>
      </c>
      <c r="Z2557" s="6">
        <f t="shared" si="168"/>
        <v>0</v>
      </c>
      <c r="AA2557" s="6">
        <f t="shared" si="169"/>
        <v>500</v>
      </c>
      <c r="AD2557" s="50">
        <f>Raw[[#This Row],[Net Contractor Cost after rebate]]+Raw[[#This Row],[TotalIncentive]]</f>
        <v>1000</v>
      </c>
      <c r="AH2557" s="69">
        <f>Raw[[#This Row],[Contractor Markup]]/Raw[[#This Row],[RegularPrice]]</f>
        <v>0</v>
      </c>
    </row>
    <row r="2558" spans="1:34" hidden="1" x14ac:dyDescent="0.25">
      <c r="A2558">
        <v>51761</v>
      </c>
      <c r="B2558" t="s">
        <v>2679</v>
      </c>
      <c r="C2558">
        <v>6</v>
      </c>
      <c r="F2558" t="s">
        <v>2766</v>
      </c>
      <c r="G2558" t="s">
        <v>2283</v>
      </c>
      <c r="H2558" t="s">
        <v>3152</v>
      </c>
      <c r="I2558" t="s">
        <v>3152</v>
      </c>
      <c r="L2558">
        <v>17</v>
      </c>
      <c r="M2558">
        <f t="shared" si="166"/>
        <v>17</v>
      </c>
      <c r="N2558">
        <v>9.5</v>
      </c>
      <c r="O2558">
        <v>9.5</v>
      </c>
      <c r="P2558" s="46" t="s">
        <v>27</v>
      </c>
      <c r="Q2558" t="s">
        <v>65</v>
      </c>
      <c r="R2558">
        <v>1000</v>
      </c>
      <c r="S2558">
        <v>0</v>
      </c>
      <c r="T2558">
        <v>2</v>
      </c>
      <c r="U2558">
        <v>500</v>
      </c>
      <c r="V2558">
        <v>1000</v>
      </c>
      <c r="W2558" t="s">
        <v>2495</v>
      </c>
      <c r="X2558" t="s">
        <v>30</v>
      </c>
      <c r="Y2558" s="6">
        <f t="shared" si="167"/>
        <v>500</v>
      </c>
      <c r="Z2558" s="6">
        <f t="shared" si="168"/>
        <v>0</v>
      </c>
      <c r="AA2558" s="6">
        <f t="shared" si="169"/>
        <v>500</v>
      </c>
      <c r="AD2558" s="50">
        <f>Raw[[#This Row],[Net Contractor Cost after rebate]]+Raw[[#This Row],[TotalIncentive]]</f>
        <v>1000</v>
      </c>
      <c r="AH2558" s="69">
        <f>Raw[[#This Row],[Contractor Markup]]/Raw[[#This Row],[RegularPrice]]</f>
        <v>0</v>
      </c>
    </row>
    <row r="2559" spans="1:34" hidden="1" x14ac:dyDescent="0.25">
      <c r="A2559">
        <v>51761</v>
      </c>
      <c r="B2559" t="s">
        <v>2679</v>
      </c>
      <c r="C2559">
        <v>7</v>
      </c>
      <c r="F2559" t="s">
        <v>2767</v>
      </c>
      <c r="G2559" t="s">
        <v>2366</v>
      </c>
      <c r="H2559" t="s">
        <v>3144</v>
      </c>
      <c r="I2559" t="s">
        <v>3144</v>
      </c>
      <c r="L2559">
        <v>17</v>
      </c>
      <c r="M2559">
        <f t="shared" si="166"/>
        <v>17</v>
      </c>
      <c r="N2559">
        <v>11</v>
      </c>
      <c r="O2559">
        <v>9</v>
      </c>
      <c r="P2559" s="46" t="s">
        <v>27</v>
      </c>
      <c r="Q2559" t="s">
        <v>40</v>
      </c>
      <c r="R2559">
        <v>1098.6500000000001</v>
      </c>
      <c r="S2559">
        <v>394.65</v>
      </c>
      <c r="T2559">
        <v>1.77</v>
      </c>
      <c r="U2559">
        <v>400</v>
      </c>
      <c r="V2559">
        <v>708</v>
      </c>
      <c r="W2559" t="s">
        <v>520</v>
      </c>
      <c r="X2559" t="s">
        <v>30</v>
      </c>
      <c r="Y2559" s="6">
        <f t="shared" si="167"/>
        <v>620.70621468926561</v>
      </c>
      <c r="Z2559" s="6">
        <f t="shared" si="168"/>
        <v>222.96610169491524</v>
      </c>
      <c r="AA2559" s="6">
        <f t="shared" si="169"/>
        <v>397.7401129943504</v>
      </c>
      <c r="AD2559" s="50">
        <f>Raw[[#This Row],[Net Contractor Cost after rebate]]+Raw[[#This Row],[TotalIncentive]]</f>
        <v>708</v>
      </c>
      <c r="AH2559" s="69">
        <f>Raw[[#This Row],[Contractor Markup]]/Raw[[#This Row],[RegularPrice]]</f>
        <v>0</v>
      </c>
    </row>
    <row r="2560" spans="1:34" hidden="1" x14ac:dyDescent="0.25">
      <c r="A2560">
        <v>51761</v>
      </c>
      <c r="B2560" t="s">
        <v>2679</v>
      </c>
      <c r="C2560">
        <v>8</v>
      </c>
      <c r="F2560" t="s">
        <v>2768</v>
      </c>
      <c r="G2560" t="s">
        <v>2283</v>
      </c>
      <c r="H2560" t="s">
        <v>3152</v>
      </c>
      <c r="I2560" t="s">
        <v>3152</v>
      </c>
      <c r="L2560">
        <v>17</v>
      </c>
      <c r="M2560">
        <f t="shared" si="166"/>
        <v>17</v>
      </c>
      <c r="N2560">
        <v>9.5</v>
      </c>
      <c r="O2560">
        <v>9.5</v>
      </c>
      <c r="P2560" s="46" t="s">
        <v>27</v>
      </c>
      <c r="Q2560" t="s">
        <v>65</v>
      </c>
      <c r="R2560">
        <v>1000</v>
      </c>
      <c r="S2560">
        <v>0</v>
      </c>
      <c r="T2560">
        <v>2</v>
      </c>
      <c r="U2560">
        <v>500</v>
      </c>
      <c r="V2560">
        <v>1000</v>
      </c>
      <c r="W2560" t="s">
        <v>207</v>
      </c>
      <c r="X2560" t="s">
        <v>30</v>
      </c>
      <c r="Y2560" s="6">
        <f t="shared" si="167"/>
        <v>500</v>
      </c>
      <c r="Z2560" s="6">
        <f t="shared" si="168"/>
        <v>0</v>
      </c>
      <c r="AA2560" s="6">
        <f t="shared" si="169"/>
        <v>500</v>
      </c>
      <c r="AD2560" s="50">
        <f>Raw[[#This Row],[Net Contractor Cost after rebate]]+Raw[[#This Row],[TotalIncentive]]</f>
        <v>1000</v>
      </c>
      <c r="AH2560" s="69">
        <f>Raw[[#This Row],[Contractor Markup]]/Raw[[#This Row],[RegularPrice]]</f>
        <v>0</v>
      </c>
    </row>
    <row r="2561" spans="1:34" hidden="1" x14ac:dyDescent="0.25">
      <c r="A2561">
        <v>51761</v>
      </c>
      <c r="B2561" t="s">
        <v>2679</v>
      </c>
      <c r="C2561">
        <v>9</v>
      </c>
      <c r="F2561" t="s">
        <v>2769</v>
      </c>
      <c r="G2561" t="s">
        <v>2283</v>
      </c>
      <c r="H2561" t="s">
        <v>3152</v>
      </c>
      <c r="I2561" t="s">
        <v>3152</v>
      </c>
      <c r="L2561">
        <v>19</v>
      </c>
      <c r="M2561">
        <f t="shared" si="166"/>
        <v>19</v>
      </c>
      <c r="N2561">
        <v>11</v>
      </c>
      <c r="O2561">
        <v>10</v>
      </c>
      <c r="P2561" s="46" t="s">
        <v>27</v>
      </c>
      <c r="Q2561" t="s">
        <v>28</v>
      </c>
      <c r="R2561">
        <v>900</v>
      </c>
      <c r="S2561">
        <v>0</v>
      </c>
      <c r="T2561">
        <v>1.5</v>
      </c>
      <c r="U2561">
        <v>600</v>
      </c>
      <c r="V2561">
        <v>900</v>
      </c>
      <c r="W2561" t="s">
        <v>207</v>
      </c>
      <c r="X2561" t="s">
        <v>30</v>
      </c>
      <c r="Y2561" s="6">
        <f t="shared" si="167"/>
        <v>600</v>
      </c>
      <c r="Z2561" s="6">
        <f t="shared" si="168"/>
        <v>0</v>
      </c>
      <c r="AA2561" s="6">
        <f t="shared" si="169"/>
        <v>600</v>
      </c>
      <c r="AD2561" s="50">
        <f>Raw[[#This Row],[Net Contractor Cost after rebate]]+Raw[[#This Row],[TotalIncentive]]</f>
        <v>900</v>
      </c>
      <c r="AH2561" s="69">
        <f>Raw[[#This Row],[Contractor Markup]]/Raw[[#This Row],[RegularPrice]]</f>
        <v>0</v>
      </c>
    </row>
    <row r="2562" spans="1:34" hidden="1" x14ac:dyDescent="0.25">
      <c r="A2562">
        <v>51761</v>
      </c>
      <c r="B2562" t="s">
        <v>2679</v>
      </c>
      <c r="C2562">
        <v>10</v>
      </c>
      <c r="F2562" t="s">
        <v>2770</v>
      </c>
      <c r="G2562" t="s">
        <v>2283</v>
      </c>
      <c r="H2562" t="s">
        <v>3144</v>
      </c>
      <c r="I2562" t="s">
        <v>3144</v>
      </c>
      <c r="L2562">
        <v>17</v>
      </c>
      <c r="M2562">
        <f t="shared" si="166"/>
        <v>17</v>
      </c>
      <c r="N2562">
        <v>11</v>
      </c>
      <c r="O2562">
        <v>9</v>
      </c>
      <c r="P2562" s="46" t="s">
        <v>27</v>
      </c>
      <c r="Q2562" t="s">
        <v>40</v>
      </c>
      <c r="R2562">
        <v>1098.6500000000001</v>
      </c>
      <c r="S2562">
        <v>394.65</v>
      </c>
      <c r="T2562">
        <v>1.77</v>
      </c>
      <c r="U2562">
        <v>400</v>
      </c>
      <c r="V2562">
        <v>708</v>
      </c>
      <c r="W2562" t="s">
        <v>1208</v>
      </c>
      <c r="X2562" t="s">
        <v>30</v>
      </c>
      <c r="Y2562" s="6">
        <f t="shared" si="167"/>
        <v>620.70621468926561</v>
      </c>
      <c r="Z2562" s="6">
        <f t="shared" si="168"/>
        <v>222.96610169491524</v>
      </c>
      <c r="AA2562" s="6">
        <f t="shared" si="169"/>
        <v>397.7401129943504</v>
      </c>
      <c r="AD2562" s="50">
        <f>Raw[[#This Row],[Net Contractor Cost after rebate]]+Raw[[#This Row],[TotalIncentive]]</f>
        <v>708</v>
      </c>
      <c r="AH2562" s="69">
        <f>Raw[[#This Row],[Contractor Markup]]/Raw[[#This Row],[RegularPrice]]</f>
        <v>0</v>
      </c>
    </row>
    <row r="2563" spans="1:34" hidden="1" x14ac:dyDescent="0.25">
      <c r="A2563">
        <v>51761</v>
      </c>
      <c r="B2563" t="s">
        <v>2679</v>
      </c>
      <c r="C2563">
        <v>11</v>
      </c>
      <c r="F2563" t="s">
        <v>2771</v>
      </c>
      <c r="G2563" t="s">
        <v>2366</v>
      </c>
      <c r="H2563" t="s">
        <v>3152</v>
      </c>
      <c r="I2563" t="s">
        <v>3152</v>
      </c>
      <c r="L2563">
        <v>17</v>
      </c>
      <c r="M2563">
        <f t="shared" si="166"/>
        <v>17</v>
      </c>
      <c r="N2563">
        <v>9.5</v>
      </c>
      <c r="O2563">
        <v>9.5</v>
      </c>
      <c r="P2563" s="46" t="s">
        <v>27</v>
      </c>
      <c r="Q2563" t="s">
        <v>65</v>
      </c>
      <c r="R2563">
        <v>1000</v>
      </c>
      <c r="S2563">
        <v>0</v>
      </c>
      <c r="T2563">
        <v>2</v>
      </c>
      <c r="U2563">
        <v>500</v>
      </c>
      <c r="V2563">
        <v>1000</v>
      </c>
      <c r="W2563" t="s">
        <v>107</v>
      </c>
      <c r="X2563" t="s">
        <v>30</v>
      </c>
      <c r="Y2563" s="6">
        <f t="shared" si="167"/>
        <v>500</v>
      </c>
      <c r="Z2563" s="6">
        <f t="shared" si="168"/>
        <v>0</v>
      </c>
      <c r="AA2563" s="6">
        <f t="shared" si="169"/>
        <v>500</v>
      </c>
      <c r="AD2563" s="50">
        <f>Raw[[#This Row],[Net Contractor Cost after rebate]]+Raw[[#This Row],[TotalIncentive]]</f>
        <v>1000</v>
      </c>
      <c r="AH2563" s="69">
        <f>Raw[[#This Row],[Contractor Markup]]/Raw[[#This Row],[RegularPrice]]</f>
        <v>0</v>
      </c>
    </row>
    <row r="2564" spans="1:34" hidden="1" x14ac:dyDescent="0.25">
      <c r="A2564">
        <v>51761</v>
      </c>
      <c r="B2564" t="s">
        <v>2679</v>
      </c>
      <c r="C2564">
        <v>42</v>
      </c>
      <c r="F2564" t="s">
        <v>2772</v>
      </c>
      <c r="G2564" t="s">
        <v>2359</v>
      </c>
      <c r="H2564" t="s">
        <v>3152</v>
      </c>
      <c r="I2564" t="s">
        <v>3152</v>
      </c>
      <c r="L2564">
        <v>19</v>
      </c>
      <c r="M2564">
        <f t="shared" si="166"/>
        <v>19</v>
      </c>
      <c r="N2564">
        <v>10.5</v>
      </c>
      <c r="O2564">
        <v>9.5</v>
      </c>
      <c r="P2564" s="46" t="s">
        <v>27</v>
      </c>
      <c r="Q2564" t="s">
        <v>65</v>
      </c>
      <c r="R2564">
        <v>582.28</v>
      </c>
      <c r="S2564">
        <v>82.28</v>
      </c>
      <c r="T2564">
        <v>1</v>
      </c>
      <c r="U2564">
        <v>500</v>
      </c>
      <c r="V2564">
        <v>500</v>
      </c>
      <c r="W2564" t="s">
        <v>1569</v>
      </c>
      <c r="X2564" t="s">
        <v>30</v>
      </c>
      <c r="Y2564" s="6">
        <f t="shared" si="167"/>
        <v>582.28</v>
      </c>
      <c r="Z2564" s="6">
        <f t="shared" si="168"/>
        <v>82.28</v>
      </c>
      <c r="AA2564" s="6">
        <f t="shared" si="169"/>
        <v>500</v>
      </c>
      <c r="AD2564" s="50">
        <f>Raw[[#This Row],[Net Contractor Cost after rebate]]+Raw[[#This Row],[TotalIncentive]]</f>
        <v>500</v>
      </c>
      <c r="AH2564" s="69">
        <f>Raw[[#This Row],[Contractor Markup]]/Raw[[#This Row],[RegularPrice]]</f>
        <v>0</v>
      </c>
    </row>
    <row r="2565" spans="1:34" hidden="1" x14ac:dyDescent="0.25">
      <c r="A2565">
        <v>51761</v>
      </c>
      <c r="B2565" t="s">
        <v>2679</v>
      </c>
      <c r="C2565">
        <v>43</v>
      </c>
      <c r="F2565" t="s">
        <v>2773</v>
      </c>
      <c r="G2565" t="s">
        <v>2359</v>
      </c>
      <c r="H2565" t="s">
        <v>3152</v>
      </c>
      <c r="I2565" t="s">
        <v>3152</v>
      </c>
      <c r="L2565">
        <v>17</v>
      </c>
      <c r="M2565">
        <f t="shared" si="166"/>
        <v>17</v>
      </c>
      <c r="N2565">
        <v>9.5</v>
      </c>
      <c r="O2565">
        <v>9.5</v>
      </c>
      <c r="P2565" s="46" t="s">
        <v>27</v>
      </c>
      <c r="Q2565" t="s">
        <v>65</v>
      </c>
      <c r="R2565">
        <v>1000.69</v>
      </c>
      <c r="S2565">
        <v>0.69000000000005501</v>
      </c>
      <c r="T2565">
        <v>2</v>
      </c>
      <c r="U2565">
        <v>500</v>
      </c>
      <c r="V2565">
        <v>1000</v>
      </c>
      <c r="W2565" t="s">
        <v>401</v>
      </c>
      <c r="X2565" t="s">
        <v>30</v>
      </c>
      <c r="Y2565" s="6">
        <f t="shared" si="167"/>
        <v>500.34500000000003</v>
      </c>
      <c r="Z2565" s="6">
        <f t="shared" si="168"/>
        <v>0.34500000000002751</v>
      </c>
      <c r="AA2565" s="6">
        <f t="shared" si="169"/>
        <v>500</v>
      </c>
      <c r="AD2565" s="50">
        <f>Raw[[#This Row],[Net Contractor Cost after rebate]]+Raw[[#This Row],[TotalIncentive]]</f>
        <v>1000</v>
      </c>
      <c r="AH2565" s="69">
        <f>Raw[[#This Row],[Contractor Markup]]/Raw[[#This Row],[RegularPrice]]</f>
        <v>0</v>
      </c>
    </row>
    <row r="2566" spans="1:34" hidden="1" x14ac:dyDescent="0.25">
      <c r="A2566">
        <v>51761</v>
      </c>
      <c r="B2566" t="s">
        <v>2679</v>
      </c>
      <c r="C2566">
        <v>44</v>
      </c>
      <c r="F2566" t="s">
        <v>2774</v>
      </c>
      <c r="G2566" t="s">
        <v>2359</v>
      </c>
      <c r="H2566" t="s">
        <v>3152</v>
      </c>
      <c r="I2566" t="s">
        <v>3152</v>
      </c>
      <c r="L2566">
        <v>17</v>
      </c>
      <c r="M2566">
        <f t="shared" si="166"/>
        <v>17</v>
      </c>
      <c r="N2566">
        <v>9.5</v>
      </c>
      <c r="O2566">
        <v>9.5</v>
      </c>
      <c r="P2566" s="46" t="s">
        <v>27</v>
      </c>
      <c r="Q2566" t="s">
        <v>65</v>
      </c>
      <c r="R2566">
        <v>1000.69</v>
      </c>
      <c r="S2566">
        <v>0.69000000000005501</v>
      </c>
      <c r="T2566">
        <v>2</v>
      </c>
      <c r="U2566">
        <v>500</v>
      </c>
      <c r="V2566">
        <v>1000</v>
      </c>
      <c r="W2566" t="s">
        <v>401</v>
      </c>
      <c r="X2566" t="s">
        <v>30</v>
      </c>
      <c r="Y2566" s="6">
        <f t="shared" si="167"/>
        <v>500.34500000000003</v>
      </c>
      <c r="Z2566" s="6">
        <f t="shared" si="168"/>
        <v>0.34500000000002751</v>
      </c>
      <c r="AA2566" s="6">
        <f t="shared" si="169"/>
        <v>500</v>
      </c>
      <c r="AD2566" s="50">
        <f>Raw[[#This Row],[Net Contractor Cost after rebate]]+Raw[[#This Row],[TotalIncentive]]</f>
        <v>1000</v>
      </c>
      <c r="AH2566" s="69">
        <f>Raw[[#This Row],[Contractor Markup]]/Raw[[#This Row],[RegularPrice]]</f>
        <v>0</v>
      </c>
    </row>
    <row r="2567" spans="1:34" hidden="1" x14ac:dyDescent="0.25">
      <c r="A2567">
        <v>51761</v>
      </c>
      <c r="B2567" t="s">
        <v>2679</v>
      </c>
      <c r="C2567">
        <v>45</v>
      </c>
      <c r="F2567" t="s">
        <v>2775</v>
      </c>
      <c r="G2567" t="s">
        <v>2359</v>
      </c>
      <c r="H2567" t="s">
        <v>3152</v>
      </c>
      <c r="I2567" t="s">
        <v>3152</v>
      </c>
      <c r="L2567">
        <v>19</v>
      </c>
      <c r="M2567">
        <f t="shared" si="166"/>
        <v>19</v>
      </c>
      <c r="N2567">
        <v>10.5</v>
      </c>
      <c r="O2567">
        <v>9.5</v>
      </c>
      <c r="P2567" s="46" t="s">
        <v>27</v>
      </c>
      <c r="Q2567" t="s">
        <v>65</v>
      </c>
      <c r="R2567">
        <v>582.28</v>
      </c>
      <c r="S2567">
        <v>82.28</v>
      </c>
      <c r="T2567">
        <v>1</v>
      </c>
      <c r="U2567">
        <v>500</v>
      </c>
      <c r="V2567">
        <v>500</v>
      </c>
      <c r="W2567" t="s">
        <v>1569</v>
      </c>
      <c r="X2567" t="s">
        <v>30</v>
      </c>
      <c r="Y2567" s="6">
        <f t="shared" si="167"/>
        <v>582.28</v>
      </c>
      <c r="Z2567" s="6">
        <f t="shared" si="168"/>
        <v>82.28</v>
      </c>
      <c r="AA2567" s="6">
        <f t="shared" si="169"/>
        <v>500</v>
      </c>
      <c r="AD2567" s="50">
        <f>Raw[[#This Row],[Net Contractor Cost after rebate]]+Raw[[#This Row],[TotalIncentive]]</f>
        <v>500</v>
      </c>
      <c r="AH2567" s="69">
        <f>Raw[[#This Row],[Contractor Markup]]/Raw[[#This Row],[RegularPrice]]</f>
        <v>0</v>
      </c>
    </row>
    <row r="2568" spans="1:34" hidden="1" x14ac:dyDescent="0.25">
      <c r="A2568">
        <v>51761</v>
      </c>
      <c r="B2568" t="s">
        <v>2679</v>
      </c>
      <c r="C2568">
        <v>46</v>
      </c>
      <c r="F2568" t="s">
        <v>2776</v>
      </c>
      <c r="G2568" t="s">
        <v>2359</v>
      </c>
      <c r="H2568" t="s">
        <v>3152</v>
      </c>
      <c r="I2568" t="s">
        <v>3152</v>
      </c>
      <c r="L2568">
        <v>19</v>
      </c>
      <c r="M2568">
        <f t="shared" si="166"/>
        <v>19</v>
      </c>
      <c r="N2568">
        <v>10.5</v>
      </c>
      <c r="O2568">
        <v>9.5</v>
      </c>
      <c r="P2568" s="46" t="s">
        <v>27</v>
      </c>
      <c r="Q2568" t="s">
        <v>65</v>
      </c>
      <c r="R2568">
        <v>582.28</v>
      </c>
      <c r="S2568">
        <v>82.28</v>
      </c>
      <c r="T2568">
        <v>1</v>
      </c>
      <c r="U2568">
        <v>500</v>
      </c>
      <c r="V2568">
        <v>500</v>
      </c>
      <c r="W2568" t="s">
        <v>128</v>
      </c>
      <c r="X2568" t="s">
        <v>30</v>
      </c>
      <c r="Y2568" s="6">
        <f t="shared" si="167"/>
        <v>582.28</v>
      </c>
      <c r="Z2568" s="6">
        <f t="shared" si="168"/>
        <v>82.28</v>
      </c>
      <c r="AA2568" s="6">
        <f t="shared" si="169"/>
        <v>500</v>
      </c>
      <c r="AD2568" s="50">
        <f>Raw[[#This Row],[Net Contractor Cost after rebate]]+Raw[[#This Row],[TotalIncentive]]</f>
        <v>500</v>
      </c>
      <c r="AH2568" s="69">
        <f>Raw[[#This Row],[Contractor Markup]]/Raw[[#This Row],[RegularPrice]]</f>
        <v>0</v>
      </c>
    </row>
    <row r="2569" spans="1:34" hidden="1" x14ac:dyDescent="0.25">
      <c r="A2569">
        <v>51761</v>
      </c>
      <c r="B2569" t="s">
        <v>2679</v>
      </c>
      <c r="C2569">
        <v>47</v>
      </c>
      <c r="F2569" t="s">
        <v>2777</v>
      </c>
      <c r="G2569" t="s">
        <v>2359</v>
      </c>
      <c r="H2569" t="s">
        <v>3152</v>
      </c>
      <c r="I2569" t="s">
        <v>3152</v>
      </c>
      <c r="L2569">
        <v>19</v>
      </c>
      <c r="M2569">
        <f t="shared" si="166"/>
        <v>19</v>
      </c>
      <c r="N2569">
        <v>11</v>
      </c>
      <c r="O2569">
        <v>10</v>
      </c>
      <c r="P2569" s="46" t="s">
        <v>27</v>
      </c>
      <c r="Q2569" t="s">
        <v>28</v>
      </c>
      <c r="R2569">
        <v>901</v>
      </c>
      <c r="S2569">
        <v>1</v>
      </c>
      <c r="T2569">
        <v>1.5</v>
      </c>
      <c r="U2569">
        <v>600</v>
      </c>
      <c r="V2569">
        <v>900</v>
      </c>
      <c r="W2569" t="s">
        <v>407</v>
      </c>
      <c r="X2569" t="s">
        <v>30</v>
      </c>
      <c r="Y2569" s="6">
        <f t="shared" si="167"/>
        <v>600.66666666666663</v>
      </c>
      <c r="Z2569" s="6">
        <f t="shared" si="168"/>
        <v>0.66666666666666663</v>
      </c>
      <c r="AA2569" s="6">
        <f t="shared" si="169"/>
        <v>600</v>
      </c>
      <c r="AD2569" s="50">
        <f>Raw[[#This Row],[Net Contractor Cost after rebate]]+Raw[[#This Row],[TotalIncentive]]</f>
        <v>900</v>
      </c>
      <c r="AH2569" s="69">
        <f>Raw[[#This Row],[Contractor Markup]]/Raw[[#This Row],[RegularPrice]]</f>
        <v>0</v>
      </c>
    </row>
    <row r="2570" spans="1:34" hidden="1" x14ac:dyDescent="0.25">
      <c r="A2570">
        <v>51761</v>
      </c>
      <c r="B2570" t="s">
        <v>2679</v>
      </c>
      <c r="C2570">
        <v>48</v>
      </c>
      <c r="F2570" t="s">
        <v>2778</v>
      </c>
      <c r="G2570" t="s">
        <v>2359</v>
      </c>
      <c r="H2570" t="s">
        <v>3152</v>
      </c>
      <c r="I2570" t="s">
        <v>3152</v>
      </c>
      <c r="L2570">
        <v>17</v>
      </c>
      <c r="M2570">
        <f t="shared" si="166"/>
        <v>17</v>
      </c>
      <c r="N2570">
        <v>9.5</v>
      </c>
      <c r="O2570">
        <v>9.5</v>
      </c>
      <c r="P2570" s="46" t="s">
        <v>27</v>
      </c>
      <c r="Q2570" t="s">
        <v>65</v>
      </c>
      <c r="R2570">
        <v>1000</v>
      </c>
      <c r="S2570">
        <v>0</v>
      </c>
      <c r="T2570">
        <v>2</v>
      </c>
      <c r="U2570">
        <v>500</v>
      </c>
      <c r="V2570">
        <v>1000</v>
      </c>
      <c r="W2570" t="s">
        <v>2190</v>
      </c>
      <c r="X2570" t="s">
        <v>30</v>
      </c>
      <c r="Y2570" s="6">
        <f t="shared" si="167"/>
        <v>500</v>
      </c>
      <c r="Z2570" s="6">
        <f t="shared" si="168"/>
        <v>0</v>
      </c>
      <c r="AA2570" s="6">
        <f t="shared" si="169"/>
        <v>500</v>
      </c>
      <c r="AD2570" s="50">
        <f>Raw[[#This Row],[Net Contractor Cost after rebate]]+Raw[[#This Row],[TotalIncentive]]</f>
        <v>1000</v>
      </c>
      <c r="AH2570" s="69">
        <f>Raw[[#This Row],[Contractor Markup]]/Raw[[#This Row],[RegularPrice]]</f>
        <v>0</v>
      </c>
    </row>
    <row r="2571" spans="1:34" hidden="1" x14ac:dyDescent="0.25">
      <c r="A2571">
        <v>51761</v>
      </c>
      <c r="B2571" t="s">
        <v>2679</v>
      </c>
      <c r="C2571">
        <v>49</v>
      </c>
      <c r="F2571" t="s">
        <v>2779</v>
      </c>
      <c r="G2571" t="s">
        <v>2359</v>
      </c>
      <c r="H2571" t="s">
        <v>3152</v>
      </c>
      <c r="I2571" t="s">
        <v>3152</v>
      </c>
      <c r="L2571">
        <v>17</v>
      </c>
      <c r="M2571">
        <f t="shared" si="166"/>
        <v>17</v>
      </c>
      <c r="N2571">
        <v>9.5</v>
      </c>
      <c r="O2571">
        <v>9.5</v>
      </c>
      <c r="P2571" s="46" t="s">
        <v>27</v>
      </c>
      <c r="Q2571" t="s">
        <v>65</v>
      </c>
      <c r="R2571">
        <v>1001</v>
      </c>
      <c r="S2571">
        <v>1</v>
      </c>
      <c r="T2571">
        <v>2</v>
      </c>
      <c r="U2571">
        <v>500</v>
      </c>
      <c r="V2571">
        <v>1000</v>
      </c>
      <c r="W2571" t="s">
        <v>2396</v>
      </c>
      <c r="X2571" t="s">
        <v>30</v>
      </c>
      <c r="Y2571" s="6">
        <f t="shared" si="167"/>
        <v>500.5</v>
      </c>
      <c r="Z2571" s="6">
        <f t="shared" si="168"/>
        <v>0.5</v>
      </c>
      <c r="AA2571" s="6">
        <f t="shared" si="169"/>
        <v>500</v>
      </c>
      <c r="AD2571" s="50">
        <f>Raw[[#This Row],[Net Contractor Cost after rebate]]+Raw[[#This Row],[TotalIncentive]]</f>
        <v>1000</v>
      </c>
      <c r="AH2571" s="69">
        <f>Raw[[#This Row],[Contractor Markup]]/Raw[[#This Row],[RegularPrice]]</f>
        <v>0</v>
      </c>
    </row>
    <row r="2572" spans="1:34" hidden="1" x14ac:dyDescent="0.25">
      <c r="A2572">
        <v>51761</v>
      </c>
      <c r="B2572" t="s">
        <v>2679</v>
      </c>
      <c r="C2572">
        <v>50</v>
      </c>
      <c r="F2572" t="s">
        <v>2780</v>
      </c>
      <c r="G2572" t="s">
        <v>2359</v>
      </c>
      <c r="H2572" t="s">
        <v>3152</v>
      </c>
      <c r="I2572" t="s">
        <v>3152</v>
      </c>
      <c r="L2572">
        <v>17</v>
      </c>
      <c r="M2572">
        <f t="shared" si="166"/>
        <v>17</v>
      </c>
      <c r="N2572">
        <v>9.5</v>
      </c>
      <c r="O2572">
        <v>9.5</v>
      </c>
      <c r="P2572" s="46" t="s">
        <v>27</v>
      </c>
      <c r="Q2572" t="s">
        <v>65</v>
      </c>
      <c r="R2572">
        <v>1001</v>
      </c>
      <c r="S2572">
        <v>1</v>
      </c>
      <c r="T2572">
        <v>2</v>
      </c>
      <c r="U2572">
        <v>500</v>
      </c>
      <c r="V2572">
        <v>1000</v>
      </c>
      <c r="W2572" t="s">
        <v>2781</v>
      </c>
      <c r="X2572" t="s">
        <v>30</v>
      </c>
      <c r="Y2572" s="6">
        <f t="shared" si="167"/>
        <v>500.5</v>
      </c>
      <c r="Z2572" s="6">
        <f t="shared" si="168"/>
        <v>0.5</v>
      </c>
      <c r="AA2572" s="6">
        <f t="shared" si="169"/>
        <v>500</v>
      </c>
      <c r="AD2572" s="50">
        <f>Raw[[#This Row],[Net Contractor Cost after rebate]]+Raw[[#This Row],[TotalIncentive]]</f>
        <v>1000</v>
      </c>
      <c r="AH2572" s="69">
        <f>Raw[[#This Row],[Contractor Markup]]/Raw[[#This Row],[RegularPrice]]</f>
        <v>0</v>
      </c>
    </row>
    <row r="2573" spans="1:34" hidden="1" x14ac:dyDescent="0.25">
      <c r="A2573">
        <v>51762</v>
      </c>
      <c r="B2573" t="s">
        <v>2679</v>
      </c>
      <c r="C2573">
        <v>11</v>
      </c>
      <c r="F2573" t="s">
        <v>2782</v>
      </c>
      <c r="G2573" t="s">
        <v>2359</v>
      </c>
      <c r="H2573" t="s">
        <v>3152</v>
      </c>
      <c r="I2573" t="s">
        <v>3152</v>
      </c>
      <c r="L2573">
        <v>17</v>
      </c>
      <c r="M2573">
        <f t="shared" si="166"/>
        <v>17</v>
      </c>
      <c r="N2573">
        <v>9.5</v>
      </c>
      <c r="O2573">
        <v>9.5</v>
      </c>
      <c r="P2573" s="46" t="s">
        <v>27</v>
      </c>
      <c r="Q2573" t="s">
        <v>65</v>
      </c>
      <c r="R2573">
        <v>1001.05</v>
      </c>
      <c r="S2573">
        <v>1.0499999999999501</v>
      </c>
      <c r="T2573">
        <v>2</v>
      </c>
      <c r="U2573">
        <v>500</v>
      </c>
      <c r="V2573">
        <v>1000</v>
      </c>
      <c r="W2573" t="s">
        <v>771</v>
      </c>
      <c r="X2573" t="s">
        <v>30</v>
      </c>
      <c r="Y2573" s="6">
        <f t="shared" si="167"/>
        <v>500.52499999999998</v>
      </c>
      <c r="Z2573" s="6">
        <f t="shared" si="168"/>
        <v>0.52499999999997504</v>
      </c>
      <c r="AA2573" s="6">
        <f t="shared" si="169"/>
        <v>500</v>
      </c>
      <c r="AD2573" s="50">
        <f>Raw[[#This Row],[Net Contractor Cost after rebate]]+Raw[[#This Row],[TotalIncentive]]</f>
        <v>1000</v>
      </c>
      <c r="AH2573" s="69">
        <f>Raw[[#This Row],[Contractor Markup]]/Raw[[#This Row],[RegularPrice]]</f>
        <v>0</v>
      </c>
    </row>
    <row r="2574" spans="1:34" hidden="1" x14ac:dyDescent="0.25">
      <c r="A2574">
        <v>51762</v>
      </c>
      <c r="B2574" t="s">
        <v>2679</v>
      </c>
      <c r="C2574">
        <v>12</v>
      </c>
      <c r="F2574" t="s">
        <v>2783</v>
      </c>
      <c r="G2574" t="s">
        <v>2366</v>
      </c>
      <c r="H2574" t="s">
        <v>3152</v>
      </c>
      <c r="I2574" t="s">
        <v>3152</v>
      </c>
      <c r="L2574">
        <v>17</v>
      </c>
      <c r="M2574">
        <f t="shared" si="166"/>
        <v>17</v>
      </c>
      <c r="N2574">
        <v>9.5</v>
      </c>
      <c r="O2574">
        <v>9.5</v>
      </c>
      <c r="P2574" s="46" t="s">
        <v>27</v>
      </c>
      <c r="Q2574" t="s">
        <v>65</v>
      </c>
      <c r="R2574">
        <v>1000</v>
      </c>
      <c r="S2574">
        <v>0</v>
      </c>
      <c r="T2574">
        <v>2</v>
      </c>
      <c r="U2574">
        <v>500</v>
      </c>
      <c r="V2574">
        <v>1000</v>
      </c>
      <c r="W2574" t="s">
        <v>374</v>
      </c>
      <c r="X2574" t="s">
        <v>30</v>
      </c>
      <c r="Y2574" s="6">
        <f t="shared" si="167"/>
        <v>500</v>
      </c>
      <c r="Z2574" s="6">
        <f t="shared" si="168"/>
        <v>0</v>
      </c>
      <c r="AA2574" s="6">
        <f t="shared" si="169"/>
        <v>500</v>
      </c>
      <c r="AD2574" s="50">
        <f>Raw[[#This Row],[Net Contractor Cost after rebate]]+Raw[[#This Row],[TotalIncentive]]</f>
        <v>1000</v>
      </c>
      <c r="AH2574" s="69">
        <f>Raw[[#This Row],[Contractor Markup]]/Raw[[#This Row],[RegularPrice]]</f>
        <v>0</v>
      </c>
    </row>
    <row r="2575" spans="1:34" hidden="1" x14ac:dyDescent="0.25">
      <c r="A2575">
        <v>51762</v>
      </c>
      <c r="B2575" t="s">
        <v>2679</v>
      </c>
      <c r="C2575">
        <v>13</v>
      </c>
      <c r="F2575" t="s">
        <v>2784</v>
      </c>
      <c r="G2575" t="s">
        <v>2366</v>
      </c>
      <c r="H2575" t="s">
        <v>3152</v>
      </c>
      <c r="I2575" t="s">
        <v>3152</v>
      </c>
      <c r="L2575">
        <v>17</v>
      </c>
      <c r="M2575">
        <f t="shared" si="166"/>
        <v>17</v>
      </c>
      <c r="N2575">
        <v>9.5</v>
      </c>
      <c r="O2575">
        <v>9.5</v>
      </c>
      <c r="P2575" s="46" t="s">
        <v>27</v>
      </c>
      <c r="Q2575" t="s">
        <v>65</v>
      </c>
      <c r="R2575">
        <v>1000</v>
      </c>
      <c r="S2575">
        <v>0</v>
      </c>
      <c r="T2575">
        <v>2</v>
      </c>
      <c r="U2575">
        <v>500</v>
      </c>
      <c r="V2575">
        <v>1000</v>
      </c>
      <c r="W2575" t="s">
        <v>374</v>
      </c>
      <c r="X2575" t="s">
        <v>30</v>
      </c>
      <c r="Y2575" s="6">
        <f t="shared" si="167"/>
        <v>500</v>
      </c>
      <c r="Z2575" s="6">
        <f t="shared" si="168"/>
        <v>0</v>
      </c>
      <c r="AA2575" s="6">
        <f t="shared" si="169"/>
        <v>500</v>
      </c>
      <c r="AD2575" s="50">
        <f>Raw[[#This Row],[Net Contractor Cost after rebate]]+Raw[[#This Row],[TotalIncentive]]</f>
        <v>1000</v>
      </c>
      <c r="AH2575" s="69">
        <f>Raw[[#This Row],[Contractor Markup]]/Raw[[#This Row],[RegularPrice]]</f>
        <v>0</v>
      </c>
    </row>
    <row r="2576" spans="1:34" hidden="1" x14ac:dyDescent="0.25">
      <c r="A2576">
        <v>51762</v>
      </c>
      <c r="B2576" t="s">
        <v>2679</v>
      </c>
      <c r="C2576">
        <v>14</v>
      </c>
      <c r="F2576" t="s">
        <v>2785</v>
      </c>
      <c r="G2576" t="s">
        <v>2366</v>
      </c>
      <c r="H2576" t="s">
        <v>3144</v>
      </c>
      <c r="I2576" t="s">
        <v>3144</v>
      </c>
      <c r="L2576">
        <v>17</v>
      </c>
      <c r="M2576">
        <f t="shared" si="166"/>
        <v>17</v>
      </c>
      <c r="N2576">
        <v>11</v>
      </c>
      <c r="O2576">
        <v>9</v>
      </c>
      <c r="P2576" s="46" t="s">
        <v>27</v>
      </c>
      <c r="Q2576" t="s">
        <v>40</v>
      </c>
      <c r="R2576">
        <v>1098.6500000000001</v>
      </c>
      <c r="S2576">
        <v>394.65</v>
      </c>
      <c r="T2576">
        <v>1.77</v>
      </c>
      <c r="U2576">
        <v>400</v>
      </c>
      <c r="V2576">
        <v>708</v>
      </c>
      <c r="W2576" t="s">
        <v>218</v>
      </c>
      <c r="X2576" t="s">
        <v>30</v>
      </c>
      <c r="Y2576" s="6">
        <f t="shared" si="167"/>
        <v>620.70621468926561</v>
      </c>
      <c r="Z2576" s="6">
        <f t="shared" si="168"/>
        <v>222.96610169491524</v>
      </c>
      <c r="AA2576" s="6">
        <f t="shared" si="169"/>
        <v>397.7401129943504</v>
      </c>
      <c r="AD2576" s="50">
        <f>Raw[[#This Row],[Net Contractor Cost after rebate]]+Raw[[#This Row],[TotalIncentive]]</f>
        <v>708</v>
      </c>
      <c r="AH2576" s="69">
        <f>Raw[[#This Row],[Contractor Markup]]/Raw[[#This Row],[RegularPrice]]</f>
        <v>0</v>
      </c>
    </row>
    <row r="2577" spans="1:34" hidden="1" x14ac:dyDescent="0.25">
      <c r="A2577">
        <v>51762</v>
      </c>
      <c r="B2577" t="s">
        <v>2679</v>
      </c>
      <c r="C2577">
        <v>15</v>
      </c>
      <c r="F2577" t="s">
        <v>2786</v>
      </c>
      <c r="G2577" t="s">
        <v>2366</v>
      </c>
      <c r="H2577" t="s">
        <v>3152</v>
      </c>
      <c r="I2577" t="s">
        <v>3152</v>
      </c>
      <c r="L2577">
        <v>19</v>
      </c>
      <c r="M2577">
        <f t="shared" si="166"/>
        <v>19</v>
      </c>
      <c r="N2577">
        <v>10.5</v>
      </c>
      <c r="O2577">
        <v>9.5</v>
      </c>
      <c r="P2577" s="46" t="s">
        <v>27</v>
      </c>
      <c r="Q2577" t="s">
        <v>65</v>
      </c>
      <c r="R2577">
        <v>582.28</v>
      </c>
      <c r="S2577">
        <v>82.28</v>
      </c>
      <c r="T2577">
        <v>1</v>
      </c>
      <c r="U2577">
        <v>500</v>
      </c>
      <c r="V2577">
        <v>500</v>
      </c>
      <c r="W2577" t="s">
        <v>2787</v>
      </c>
      <c r="X2577" t="s">
        <v>30</v>
      </c>
      <c r="Y2577" s="6">
        <f t="shared" si="167"/>
        <v>582.28</v>
      </c>
      <c r="Z2577" s="6">
        <f t="shared" si="168"/>
        <v>82.28</v>
      </c>
      <c r="AA2577" s="6">
        <f t="shared" si="169"/>
        <v>500</v>
      </c>
      <c r="AD2577" s="50">
        <f>Raw[[#This Row],[Net Contractor Cost after rebate]]+Raw[[#This Row],[TotalIncentive]]</f>
        <v>500</v>
      </c>
      <c r="AH2577" s="69">
        <f>Raw[[#This Row],[Contractor Markup]]/Raw[[#This Row],[RegularPrice]]</f>
        <v>0</v>
      </c>
    </row>
    <row r="2578" spans="1:34" hidden="1" x14ac:dyDescent="0.25">
      <c r="A2578">
        <v>51762</v>
      </c>
      <c r="B2578" t="s">
        <v>2679</v>
      </c>
      <c r="C2578">
        <v>16</v>
      </c>
      <c r="F2578" t="s">
        <v>2788</v>
      </c>
      <c r="G2578" t="s">
        <v>2366</v>
      </c>
      <c r="H2578" t="s">
        <v>3152</v>
      </c>
      <c r="I2578" t="s">
        <v>3152</v>
      </c>
      <c r="L2578">
        <v>19</v>
      </c>
      <c r="M2578">
        <f t="shared" si="166"/>
        <v>19</v>
      </c>
      <c r="N2578">
        <v>11</v>
      </c>
      <c r="O2578">
        <v>10</v>
      </c>
      <c r="P2578" s="46" t="s">
        <v>27</v>
      </c>
      <c r="Q2578" t="s">
        <v>28</v>
      </c>
      <c r="R2578">
        <v>900</v>
      </c>
      <c r="S2578">
        <v>0</v>
      </c>
      <c r="T2578">
        <v>1.5</v>
      </c>
      <c r="U2578">
        <v>600</v>
      </c>
      <c r="V2578">
        <v>900</v>
      </c>
      <c r="W2578" t="s">
        <v>2787</v>
      </c>
      <c r="X2578" t="s">
        <v>30</v>
      </c>
      <c r="Y2578" s="6">
        <f t="shared" si="167"/>
        <v>600</v>
      </c>
      <c r="Z2578" s="6">
        <f t="shared" si="168"/>
        <v>0</v>
      </c>
      <c r="AA2578" s="6">
        <f t="shared" si="169"/>
        <v>600</v>
      </c>
      <c r="AD2578" s="50">
        <f>Raw[[#This Row],[Net Contractor Cost after rebate]]+Raw[[#This Row],[TotalIncentive]]</f>
        <v>900</v>
      </c>
      <c r="AH2578" s="69">
        <f>Raw[[#This Row],[Contractor Markup]]/Raw[[#This Row],[RegularPrice]]</f>
        <v>0</v>
      </c>
    </row>
    <row r="2579" spans="1:34" hidden="1" x14ac:dyDescent="0.25">
      <c r="A2579">
        <v>51762</v>
      </c>
      <c r="B2579" t="s">
        <v>2679</v>
      </c>
      <c r="C2579">
        <v>17</v>
      </c>
      <c r="F2579" t="s">
        <v>2789</v>
      </c>
      <c r="G2579" t="s">
        <v>2366</v>
      </c>
      <c r="H2579" t="s">
        <v>3152</v>
      </c>
      <c r="I2579" t="s">
        <v>3152</v>
      </c>
      <c r="L2579">
        <v>19</v>
      </c>
      <c r="M2579">
        <f t="shared" si="166"/>
        <v>19</v>
      </c>
      <c r="N2579">
        <v>11</v>
      </c>
      <c r="O2579">
        <v>10</v>
      </c>
      <c r="P2579" s="46" t="s">
        <v>27</v>
      </c>
      <c r="Q2579" t="s">
        <v>28</v>
      </c>
      <c r="R2579">
        <v>900</v>
      </c>
      <c r="S2579">
        <v>-2.8421709430404001E-14</v>
      </c>
      <c r="T2579">
        <v>1.5</v>
      </c>
      <c r="U2579">
        <v>600</v>
      </c>
      <c r="V2579">
        <v>900</v>
      </c>
      <c r="W2579" t="s">
        <v>1988</v>
      </c>
      <c r="X2579" t="s">
        <v>30</v>
      </c>
      <c r="Y2579" s="6">
        <f t="shared" si="167"/>
        <v>600</v>
      </c>
      <c r="Z2579" s="6">
        <f t="shared" si="168"/>
        <v>-1.8947806286936001E-14</v>
      </c>
      <c r="AA2579" s="6">
        <f t="shared" si="169"/>
        <v>600</v>
      </c>
      <c r="AD2579" s="50">
        <f>Raw[[#This Row],[Net Contractor Cost after rebate]]+Raw[[#This Row],[TotalIncentive]]</f>
        <v>900</v>
      </c>
      <c r="AH2579" s="69">
        <f>Raw[[#This Row],[Contractor Markup]]/Raw[[#This Row],[RegularPrice]]</f>
        <v>0</v>
      </c>
    </row>
    <row r="2580" spans="1:34" hidden="1" x14ac:dyDescent="0.25">
      <c r="A2580">
        <v>51762</v>
      </c>
      <c r="B2580" t="s">
        <v>2679</v>
      </c>
      <c r="C2580">
        <v>18</v>
      </c>
      <c r="F2580" t="s">
        <v>2790</v>
      </c>
      <c r="G2580" t="s">
        <v>2366</v>
      </c>
      <c r="H2580" t="s">
        <v>3152</v>
      </c>
      <c r="I2580" t="s">
        <v>3152</v>
      </c>
      <c r="L2580">
        <v>19</v>
      </c>
      <c r="M2580">
        <f t="shared" si="166"/>
        <v>19</v>
      </c>
      <c r="N2580">
        <v>11.5</v>
      </c>
      <c r="O2580">
        <v>10</v>
      </c>
      <c r="P2580" s="46" t="s">
        <v>27</v>
      </c>
      <c r="Q2580" t="s">
        <v>28</v>
      </c>
      <c r="R2580">
        <v>542.04999999999995</v>
      </c>
      <c r="S2580">
        <v>92.05</v>
      </c>
      <c r="T2580">
        <v>0.75</v>
      </c>
      <c r="U2580">
        <v>600</v>
      </c>
      <c r="V2580">
        <v>450</v>
      </c>
      <c r="W2580" t="s">
        <v>2791</v>
      </c>
      <c r="X2580" t="s">
        <v>30</v>
      </c>
      <c r="Y2580" s="6">
        <f t="shared" si="167"/>
        <v>722.73333333333323</v>
      </c>
      <c r="Z2580" s="6">
        <f t="shared" si="168"/>
        <v>122.73333333333333</v>
      </c>
      <c r="AA2580" s="6">
        <f t="shared" si="169"/>
        <v>599.99999999999989</v>
      </c>
      <c r="AD2580" s="50">
        <f>Raw[[#This Row],[Net Contractor Cost after rebate]]+Raw[[#This Row],[TotalIncentive]]</f>
        <v>450</v>
      </c>
      <c r="AH2580" s="69">
        <f>Raw[[#This Row],[Contractor Markup]]/Raw[[#This Row],[RegularPrice]]</f>
        <v>0</v>
      </c>
    </row>
    <row r="2581" spans="1:34" hidden="1" x14ac:dyDescent="0.25">
      <c r="A2581">
        <v>51762</v>
      </c>
      <c r="B2581" t="s">
        <v>2679</v>
      </c>
      <c r="C2581">
        <v>19</v>
      </c>
      <c r="F2581" t="s">
        <v>2792</v>
      </c>
      <c r="G2581" t="s">
        <v>2366</v>
      </c>
      <c r="H2581" t="s">
        <v>3152</v>
      </c>
      <c r="I2581" t="s">
        <v>3152</v>
      </c>
      <c r="L2581">
        <v>19</v>
      </c>
      <c r="M2581">
        <f t="shared" si="166"/>
        <v>19</v>
      </c>
      <c r="N2581">
        <v>10.5</v>
      </c>
      <c r="O2581">
        <v>9.5</v>
      </c>
      <c r="P2581" s="46" t="s">
        <v>27</v>
      </c>
      <c r="Q2581" t="s">
        <v>65</v>
      </c>
      <c r="R2581">
        <v>582.28</v>
      </c>
      <c r="S2581">
        <v>82.28</v>
      </c>
      <c r="T2581">
        <v>1</v>
      </c>
      <c r="U2581">
        <v>500</v>
      </c>
      <c r="V2581">
        <v>500</v>
      </c>
      <c r="W2581" t="s">
        <v>503</v>
      </c>
      <c r="X2581" t="s">
        <v>30</v>
      </c>
      <c r="Y2581" s="6">
        <f t="shared" si="167"/>
        <v>582.28</v>
      </c>
      <c r="Z2581" s="6">
        <f t="shared" si="168"/>
        <v>82.28</v>
      </c>
      <c r="AA2581" s="6">
        <f t="shared" si="169"/>
        <v>500</v>
      </c>
      <c r="AD2581" s="50">
        <f>Raw[[#This Row],[Net Contractor Cost after rebate]]+Raw[[#This Row],[TotalIncentive]]</f>
        <v>500</v>
      </c>
      <c r="AH2581" s="69">
        <f>Raw[[#This Row],[Contractor Markup]]/Raw[[#This Row],[RegularPrice]]</f>
        <v>0</v>
      </c>
    </row>
    <row r="2582" spans="1:34" hidden="1" x14ac:dyDescent="0.25">
      <c r="A2582">
        <v>51762</v>
      </c>
      <c r="B2582" t="s">
        <v>2679</v>
      </c>
      <c r="C2582">
        <v>20</v>
      </c>
      <c r="F2582" t="s">
        <v>2793</v>
      </c>
      <c r="G2582" t="s">
        <v>2366</v>
      </c>
      <c r="H2582" t="s">
        <v>3152</v>
      </c>
      <c r="I2582" t="s">
        <v>3152</v>
      </c>
      <c r="L2582">
        <v>19</v>
      </c>
      <c r="M2582">
        <f t="shared" si="166"/>
        <v>19</v>
      </c>
      <c r="N2582">
        <v>10.5</v>
      </c>
      <c r="O2582">
        <v>9.5</v>
      </c>
      <c r="P2582" s="46" t="s">
        <v>27</v>
      </c>
      <c r="Q2582" t="s">
        <v>65</v>
      </c>
      <c r="R2582">
        <v>582.28</v>
      </c>
      <c r="S2582">
        <v>82.28</v>
      </c>
      <c r="T2582">
        <v>1</v>
      </c>
      <c r="U2582">
        <v>500</v>
      </c>
      <c r="V2582">
        <v>500</v>
      </c>
      <c r="W2582" t="s">
        <v>503</v>
      </c>
      <c r="X2582" t="s">
        <v>30</v>
      </c>
      <c r="Y2582" s="6">
        <f t="shared" si="167"/>
        <v>582.28</v>
      </c>
      <c r="Z2582" s="6">
        <f t="shared" si="168"/>
        <v>82.28</v>
      </c>
      <c r="AA2582" s="6">
        <f t="shared" si="169"/>
        <v>500</v>
      </c>
      <c r="AD2582" s="50">
        <f>Raw[[#This Row],[Net Contractor Cost after rebate]]+Raw[[#This Row],[TotalIncentive]]</f>
        <v>500</v>
      </c>
      <c r="AH2582" s="69">
        <f>Raw[[#This Row],[Contractor Markup]]/Raw[[#This Row],[RegularPrice]]</f>
        <v>0</v>
      </c>
    </row>
    <row r="2583" spans="1:34" hidden="1" x14ac:dyDescent="0.25">
      <c r="A2583">
        <v>51762</v>
      </c>
      <c r="B2583" t="s">
        <v>2679</v>
      </c>
      <c r="C2583">
        <v>4</v>
      </c>
      <c r="F2583" t="s">
        <v>2794</v>
      </c>
      <c r="G2583" t="s">
        <v>2359</v>
      </c>
      <c r="H2583" t="s">
        <v>3152</v>
      </c>
      <c r="I2583" t="s">
        <v>3152</v>
      </c>
      <c r="L2583">
        <v>17</v>
      </c>
      <c r="M2583">
        <f t="shared" si="166"/>
        <v>17</v>
      </c>
      <c r="N2583">
        <v>9.5</v>
      </c>
      <c r="O2583">
        <v>9.5</v>
      </c>
      <c r="P2583" s="46" t="s">
        <v>27</v>
      </c>
      <c r="Q2583" t="s">
        <v>65</v>
      </c>
      <c r="R2583">
        <v>1000</v>
      </c>
      <c r="S2583">
        <v>0</v>
      </c>
      <c r="T2583">
        <v>2</v>
      </c>
      <c r="U2583">
        <v>500</v>
      </c>
      <c r="V2583">
        <v>1000</v>
      </c>
      <c r="W2583" t="s">
        <v>2581</v>
      </c>
      <c r="X2583" t="s">
        <v>30</v>
      </c>
      <c r="Y2583" s="6">
        <f t="shared" si="167"/>
        <v>500</v>
      </c>
      <c r="Z2583" s="6">
        <f t="shared" si="168"/>
        <v>0</v>
      </c>
      <c r="AA2583" s="6">
        <f t="shared" si="169"/>
        <v>500</v>
      </c>
      <c r="AD2583" s="50">
        <f>Raw[[#This Row],[Net Contractor Cost after rebate]]+Raw[[#This Row],[TotalIncentive]]</f>
        <v>1000</v>
      </c>
      <c r="AH2583" s="69">
        <f>Raw[[#This Row],[Contractor Markup]]/Raw[[#This Row],[RegularPrice]]</f>
        <v>0</v>
      </c>
    </row>
    <row r="2584" spans="1:34" hidden="1" x14ac:dyDescent="0.25">
      <c r="A2584">
        <v>51762</v>
      </c>
      <c r="B2584" t="s">
        <v>2679</v>
      </c>
      <c r="C2584">
        <v>5</v>
      </c>
      <c r="F2584" t="s">
        <v>2795</v>
      </c>
      <c r="G2584" t="s">
        <v>2359</v>
      </c>
      <c r="H2584" t="s">
        <v>3152</v>
      </c>
      <c r="I2584" t="s">
        <v>3152</v>
      </c>
      <c r="L2584">
        <v>17</v>
      </c>
      <c r="M2584">
        <f t="shared" si="166"/>
        <v>17</v>
      </c>
      <c r="N2584">
        <v>9.5</v>
      </c>
      <c r="O2584">
        <v>9.5</v>
      </c>
      <c r="P2584" s="46" t="s">
        <v>27</v>
      </c>
      <c r="Q2584" t="s">
        <v>65</v>
      </c>
      <c r="R2584">
        <v>1000</v>
      </c>
      <c r="S2584">
        <v>0</v>
      </c>
      <c r="T2584">
        <v>2</v>
      </c>
      <c r="U2584">
        <v>500</v>
      </c>
      <c r="V2584">
        <v>1000</v>
      </c>
      <c r="W2584" t="s">
        <v>2581</v>
      </c>
      <c r="X2584" t="s">
        <v>30</v>
      </c>
      <c r="Y2584" s="6">
        <f t="shared" si="167"/>
        <v>500</v>
      </c>
      <c r="Z2584" s="6">
        <f t="shared" si="168"/>
        <v>0</v>
      </c>
      <c r="AA2584" s="6">
        <f t="shared" si="169"/>
        <v>500</v>
      </c>
      <c r="AD2584" s="50">
        <f>Raw[[#This Row],[Net Contractor Cost after rebate]]+Raw[[#This Row],[TotalIncentive]]</f>
        <v>1000</v>
      </c>
      <c r="AH2584" s="69">
        <f>Raw[[#This Row],[Contractor Markup]]/Raw[[#This Row],[RegularPrice]]</f>
        <v>0</v>
      </c>
    </row>
    <row r="2585" spans="1:34" hidden="1" x14ac:dyDescent="0.25">
      <c r="A2585">
        <v>51762</v>
      </c>
      <c r="B2585" t="s">
        <v>2679</v>
      </c>
      <c r="C2585">
        <v>6</v>
      </c>
      <c r="F2585" t="s">
        <v>2796</v>
      </c>
      <c r="G2585" t="s">
        <v>2359</v>
      </c>
      <c r="H2585" t="s">
        <v>3152</v>
      </c>
      <c r="I2585" t="s">
        <v>3152</v>
      </c>
      <c r="L2585">
        <v>19</v>
      </c>
      <c r="M2585">
        <f t="shared" si="166"/>
        <v>19</v>
      </c>
      <c r="N2585">
        <v>11</v>
      </c>
      <c r="O2585">
        <v>10</v>
      </c>
      <c r="P2585" s="46" t="s">
        <v>27</v>
      </c>
      <c r="Q2585" t="s">
        <v>28</v>
      </c>
      <c r="R2585">
        <v>901</v>
      </c>
      <c r="S2585">
        <v>1</v>
      </c>
      <c r="T2585">
        <v>1.5</v>
      </c>
      <c r="U2585">
        <v>600</v>
      </c>
      <c r="V2585">
        <v>900</v>
      </c>
      <c r="W2585" t="s">
        <v>2396</v>
      </c>
      <c r="X2585" t="s">
        <v>30</v>
      </c>
      <c r="Y2585" s="6">
        <f t="shared" si="167"/>
        <v>600.66666666666663</v>
      </c>
      <c r="Z2585" s="6">
        <f t="shared" si="168"/>
        <v>0.66666666666666663</v>
      </c>
      <c r="AA2585" s="6">
        <f t="shared" si="169"/>
        <v>600</v>
      </c>
      <c r="AD2585" s="50">
        <f>Raw[[#This Row],[Net Contractor Cost after rebate]]+Raw[[#This Row],[TotalIncentive]]</f>
        <v>900</v>
      </c>
      <c r="AH2585" s="69">
        <f>Raw[[#This Row],[Contractor Markup]]/Raw[[#This Row],[RegularPrice]]</f>
        <v>0</v>
      </c>
    </row>
    <row r="2586" spans="1:34" hidden="1" x14ac:dyDescent="0.25">
      <c r="A2586">
        <v>51762</v>
      </c>
      <c r="B2586" t="s">
        <v>2679</v>
      </c>
      <c r="C2586">
        <v>7</v>
      </c>
      <c r="F2586" t="s">
        <v>2797</v>
      </c>
      <c r="G2586" t="s">
        <v>2359</v>
      </c>
      <c r="H2586" t="s">
        <v>3152</v>
      </c>
      <c r="I2586" t="s">
        <v>3152</v>
      </c>
      <c r="L2586">
        <v>19</v>
      </c>
      <c r="M2586">
        <f t="shared" si="166"/>
        <v>19</v>
      </c>
      <c r="N2586">
        <v>11</v>
      </c>
      <c r="O2586">
        <v>10</v>
      </c>
      <c r="P2586" s="46" t="s">
        <v>27</v>
      </c>
      <c r="Q2586" t="s">
        <v>28</v>
      </c>
      <c r="R2586">
        <v>901</v>
      </c>
      <c r="S2586">
        <v>1</v>
      </c>
      <c r="T2586">
        <v>1.5</v>
      </c>
      <c r="U2586">
        <v>600</v>
      </c>
      <c r="V2586">
        <v>900</v>
      </c>
      <c r="W2586" t="s">
        <v>2396</v>
      </c>
      <c r="X2586" t="s">
        <v>30</v>
      </c>
      <c r="Y2586" s="6">
        <f t="shared" si="167"/>
        <v>600.66666666666663</v>
      </c>
      <c r="Z2586" s="6">
        <f t="shared" si="168"/>
        <v>0.66666666666666663</v>
      </c>
      <c r="AA2586" s="6">
        <f t="shared" si="169"/>
        <v>600</v>
      </c>
      <c r="AD2586" s="50">
        <f>Raw[[#This Row],[Net Contractor Cost after rebate]]+Raw[[#This Row],[TotalIncentive]]</f>
        <v>900</v>
      </c>
      <c r="AH2586" s="69">
        <f>Raw[[#This Row],[Contractor Markup]]/Raw[[#This Row],[RegularPrice]]</f>
        <v>0</v>
      </c>
    </row>
    <row r="2587" spans="1:34" hidden="1" x14ac:dyDescent="0.25">
      <c r="A2587">
        <v>51762</v>
      </c>
      <c r="B2587" t="s">
        <v>2679</v>
      </c>
      <c r="C2587">
        <v>8</v>
      </c>
      <c r="F2587" t="s">
        <v>2798</v>
      </c>
      <c r="G2587" t="s">
        <v>2359</v>
      </c>
      <c r="H2587" t="s">
        <v>3152</v>
      </c>
      <c r="I2587" t="s">
        <v>3152</v>
      </c>
      <c r="L2587">
        <v>19</v>
      </c>
      <c r="M2587">
        <f t="shared" si="166"/>
        <v>19</v>
      </c>
      <c r="N2587">
        <v>11</v>
      </c>
      <c r="O2587">
        <v>10</v>
      </c>
      <c r="P2587" s="46" t="s">
        <v>27</v>
      </c>
      <c r="Q2587" t="s">
        <v>28</v>
      </c>
      <c r="R2587">
        <v>901</v>
      </c>
      <c r="S2587">
        <v>1</v>
      </c>
      <c r="T2587">
        <v>1.5</v>
      </c>
      <c r="U2587">
        <v>600</v>
      </c>
      <c r="V2587">
        <v>900</v>
      </c>
      <c r="W2587" t="s">
        <v>1522</v>
      </c>
      <c r="X2587" t="s">
        <v>30</v>
      </c>
      <c r="Y2587" s="6">
        <f t="shared" si="167"/>
        <v>600.66666666666663</v>
      </c>
      <c r="Z2587" s="6">
        <f t="shared" si="168"/>
        <v>0.66666666666666663</v>
      </c>
      <c r="AA2587" s="6">
        <f t="shared" si="169"/>
        <v>600</v>
      </c>
      <c r="AD2587" s="50">
        <f>Raw[[#This Row],[Net Contractor Cost after rebate]]+Raw[[#This Row],[TotalIncentive]]</f>
        <v>900</v>
      </c>
      <c r="AH2587" s="69">
        <f>Raw[[#This Row],[Contractor Markup]]/Raw[[#This Row],[RegularPrice]]</f>
        <v>0</v>
      </c>
    </row>
    <row r="2588" spans="1:34" hidden="1" x14ac:dyDescent="0.25">
      <c r="A2588">
        <v>51762</v>
      </c>
      <c r="B2588" t="s">
        <v>2679</v>
      </c>
      <c r="C2588">
        <v>9</v>
      </c>
      <c r="F2588" t="s">
        <v>2799</v>
      </c>
      <c r="G2588" t="s">
        <v>2359</v>
      </c>
      <c r="H2588" t="s">
        <v>3152</v>
      </c>
      <c r="I2588" t="s">
        <v>3152</v>
      </c>
      <c r="L2588">
        <v>19</v>
      </c>
      <c r="M2588">
        <f t="shared" si="166"/>
        <v>19</v>
      </c>
      <c r="N2588">
        <v>11</v>
      </c>
      <c r="O2588">
        <v>10</v>
      </c>
      <c r="P2588" s="46" t="s">
        <v>27</v>
      </c>
      <c r="Q2588" t="s">
        <v>28</v>
      </c>
      <c r="R2588">
        <v>901</v>
      </c>
      <c r="S2588">
        <v>1</v>
      </c>
      <c r="T2588">
        <v>1.5</v>
      </c>
      <c r="U2588">
        <v>600</v>
      </c>
      <c r="V2588">
        <v>900</v>
      </c>
      <c r="W2588" t="s">
        <v>1522</v>
      </c>
      <c r="X2588" t="s">
        <v>30</v>
      </c>
      <c r="Y2588" s="6">
        <f t="shared" si="167"/>
        <v>600.66666666666663</v>
      </c>
      <c r="Z2588" s="6">
        <f t="shared" si="168"/>
        <v>0.66666666666666663</v>
      </c>
      <c r="AA2588" s="6">
        <f t="shared" si="169"/>
        <v>600</v>
      </c>
      <c r="AD2588" s="50">
        <f>Raw[[#This Row],[Net Contractor Cost after rebate]]+Raw[[#This Row],[TotalIncentive]]</f>
        <v>900</v>
      </c>
      <c r="AH2588" s="69">
        <f>Raw[[#This Row],[Contractor Markup]]/Raw[[#This Row],[RegularPrice]]</f>
        <v>0</v>
      </c>
    </row>
    <row r="2589" spans="1:34" hidden="1" x14ac:dyDescent="0.25">
      <c r="A2589">
        <v>51762</v>
      </c>
      <c r="B2589" t="s">
        <v>2679</v>
      </c>
      <c r="C2589">
        <v>10</v>
      </c>
      <c r="F2589" t="s">
        <v>2800</v>
      </c>
      <c r="G2589" t="s">
        <v>2366</v>
      </c>
      <c r="H2589" t="s">
        <v>3152</v>
      </c>
      <c r="I2589" t="s">
        <v>3152</v>
      </c>
      <c r="L2589">
        <v>17</v>
      </c>
      <c r="M2589">
        <f t="shared" si="166"/>
        <v>17</v>
      </c>
      <c r="N2589">
        <v>9.5</v>
      </c>
      <c r="O2589">
        <v>9.5</v>
      </c>
      <c r="P2589" s="46" t="s">
        <v>27</v>
      </c>
      <c r="Q2589" t="s">
        <v>65</v>
      </c>
      <c r="R2589">
        <v>1000</v>
      </c>
      <c r="S2589">
        <v>0</v>
      </c>
      <c r="T2589">
        <v>2</v>
      </c>
      <c r="U2589">
        <v>500</v>
      </c>
      <c r="V2589">
        <v>1000</v>
      </c>
      <c r="W2589" t="s">
        <v>1765</v>
      </c>
      <c r="X2589" t="s">
        <v>30</v>
      </c>
      <c r="Y2589" s="6">
        <f t="shared" si="167"/>
        <v>500</v>
      </c>
      <c r="Z2589" s="6">
        <f t="shared" si="168"/>
        <v>0</v>
      </c>
      <c r="AA2589" s="6">
        <f t="shared" si="169"/>
        <v>500</v>
      </c>
      <c r="AD2589" s="50">
        <f>Raw[[#This Row],[Net Contractor Cost after rebate]]+Raw[[#This Row],[TotalIncentive]]</f>
        <v>1000</v>
      </c>
      <c r="AH2589" s="69">
        <f>Raw[[#This Row],[Contractor Markup]]/Raw[[#This Row],[RegularPrice]]</f>
        <v>0</v>
      </c>
    </row>
    <row r="2590" spans="1:34" hidden="1" x14ac:dyDescent="0.25">
      <c r="A2590">
        <v>51762</v>
      </c>
      <c r="B2590" t="s">
        <v>2679</v>
      </c>
      <c r="C2590">
        <v>21</v>
      </c>
      <c r="F2590" t="s">
        <v>2801</v>
      </c>
      <c r="G2590" t="s">
        <v>2366</v>
      </c>
      <c r="H2590" t="s">
        <v>3152</v>
      </c>
      <c r="I2590" t="s">
        <v>3152</v>
      </c>
      <c r="L2590">
        <v>19</v>
      </c>
      <c r="M2590">
        <f t="shared" si="166"/>
        <v>19</v>
      </c>
      <c r="N2590">
        <v>11</v>
      </c>
      <c r="O2590">
        <v>10</v>
      </c>
      <c r="P2590" s="46" t="s">
        <v>27</v>
      </c>
      <c r="Q2590" t="s">
        <v>28</v>
      </c>
      <c r="R2590">
        <v>900</v>
      </c>
      <c r="S2590">
        <v>0</v>
      </c>
      <c r="T2590">
        <v>1.5</v>
      </c>
      <c r="U2590">
        <v>600</v>
      </c>
      <c r="V2590">
        <v>900</v>
      </c>
      <c r="W2590" t="s">
        <v>2802</v>
      </c>
      <c r="X2590" t="s">
        <v>30</v>
      </c>
      <c r="Y2590" s="6">
        <f t="shared" si="167"/>
        <v>600</v>
      </c>
      <c r="Z2590" s="6">
        <f t="shared" si="168"/>
        <v>0</v>
      </c>
      <c r="AA2590" s="6">
        <f t="shared" si="169"/>
        <v>600</v>
      </c>
      <c r="AD2590" s="50">
        <f>Raw[[#This Row],[Net Contractor Cost after rebate]]+Raw[[#This Row],[TotalIncentive]]</f>
        <v>900</v>
      </c>
      <c r="AH2590" s="69">
        <f>Raw[[#This Row],[Contractor Markup]]/Raw[[#This Row],[RegularPrice]]</f>
        <v>0</v>
      </c>
    </row>
    <row r="2591" spans="1:34" hidden="1" x14ac:dyDescent="0.25">
      <c r="A2591">
        <v>51762</v>
      </c>
      <c r="B2591" t="s">
        <v>2679</v>
      </c>
      <c r="C2591">
        <v>22</v>
      </c>
      <c r="F2591" t="s">
        <v>2803</v>
      </c>
      <c r="G2591" t="s">
        <v>2366</v>
      </c>
      <c r="H2591" t="s">
        <v>3152</v>
      </c>
      <c r="I2591" t="s">
        <v>3152</v>
      </c>
      <c r="L2591">
        <v>17</v>
      </c>
      <c r="M2591">
        <f t="shared" si="166"/>
        <v>17</v>
      </c>
      <c r="N2591">
        <v>9.5</v>
      </c>
      <c r="O2591">
        <v>9.5</v>
      </c>
      <c r="P2591" s="46" t="s">
        <v>27</v>
      </c>
      <c r="Q2591" t="s">
        <v>65</v>
      </c>
      <c r="R2591">
        <v>1000</v>
      </c>
      <c r="S2591">
        <v>0</v>
      </c>
      <c r="T2591">
        <v>2</v>
      </c>
      <c r="U2591">
        <v>500</v>
      </c>
      <c r="V2591">
        <v>1000</v>
      </c>
      <c r="W2591" t="s">
        <v>1332</v>
      </c>
      <c r="X2591" t="s">
        <v>30</v>
      </c>
      <c r="Y2591" s="6">
        <f t="shared" si="167"/>
        <v>500</v>
      </c>
      <c r="Z2591" s="6">
        <f t="shared" si="168"/>
        <v>0</v>
      </c>
      <c r="AA2591" s="6">
        <f t="shared" si="169"/>
        <v>500</v>
      </c>
      <c r="AD2591" s="50">
        <f>Raw[[#This Row],[Net Contractor Cost after rebate]]+Raw[[#This Row],[TotalIncentive]]</f>
        <v>1000</v>
      </c>
      <c r="AH2591" s="69">
        <f>Raw[[#This Row],[Contractor Markup]]/Raw[[#This Row],[RegularPrice]]</f>
        <v>0</v>
      </c>
    </row>
    <row r="2592" spans="1:34" hidden="1" x14ac:dyDescent="0.25">
      <c r="A2592">
        <v>51762</v>
      </c>
      <c r="B2592" t="s">
        <v>2679</v>
      </c>
      <c r="C2592">
        <v>23</v>
      </c>
      <c r="F2592" t="s">
        <v>2804</v>
      </c>
      <c r="G2592" t="s">
        <v>2366</v>
      </c>
      <c r="H2592" t="s">
        <v>3152</v>
      </c>
      <c r="I2592" t="s">
        <v>3152</v>
      </c>
      <c r="L2592">
        <v>19</v>
      </c>
      <c r="M2592">
        <f t="shared" si="166"/>
        <v>19</v>
      </c>
      <c r="N2592">
        <v>10.5</v>
      </c>
      <c r="O2592">
        <v>9.5</v>
      </c>
      <c r="P2592" s="46" t="s">
        <v>27</v>
      </c>
      <c r="Q2592" t="s">
        <v>65</v>
      </c>
      <c r="R2592">
        <v>582.28</v>
      </c>
      <c r="S2592">
        <v>82.28</v>
      </c>
      <c r="T2592">
        <v>1</v>
      </c>
      <c r="U2592">
        <v>500</v>
      </c>
      <c r="V2592">
        <v>500</v>
      </c>
      <c r="W2592" t="s">
        <v>1332</v>
      </c>
      <c r="X2592" t="s">
        <v>30</v>
      </c>
      <c r="Y2592" s="6">
        <f t="shared" si="167"/>
        <v>582.28</v>
      </c>
      <c r="Z2592" s="6">
        <f t="shared" si="168"/>
        <v>82.28</v>
      </c>
      <c r="AA2592" s="6">
        <f t="shared" si="169"/>
        <v>500</v>
      </c>
      <c r="AD2592" s="50">
        <f>Raw[[#This Row],[Net Contractor Cost after rebate]]+Raw[[#This Row],[TotalIncentive]]</f>
        <v>500</v>
      </c>
      <c r="AH2592" s="69">
        <f>Raw[[#This Row],[Contractor Markup]]/Raw[[#This Row],[RegularPrice]]</f>
        <v>0</v>
      </c>
    </row>
    <row r="2593" spans="1:34" hidden="1" x14ac:dyDescent="0.25">
      <c r="A2593">
        <v>51762</v>
      </c>
      <c r="B2593" t="s">
        <v>2679</v>
      </c>
      <c r="C2593">
        <v>24</v>
      </c>
      <c r="F2593" t="s">
        <v>2805</v>
      </c>
      <c r="G2593" t="s">
        <v>2366</v>
      </c>
      <c r="H2593" t="s">
        <v>3152</v>
      </c>
      <c r="I2593" t="s">
        <v>3152</v>
      </c>
      <c r="L2593">
        <v>19</v>
      </c>
      <c r="M2593">
        <f t="shared" si="166"/>
        <v>19</v>
      </c>
      <c r="N2593">
        <v>10.5</v>
      </c>
      <c r="O2593">
        <v>9.5</v>
      </c>
      <c r="P2593" s="46" t="s">
        <v>27</v>
      </c>
      <c r="Q2593" t="s">
        <v>65</v>
      </c>
      <c r="R2593">
        <v>582.28</v>
      </c>
      <c r="S2593">
        <v>82.28</v>
      </c>
      <c r="T2593">
        <v>1</v>
      </c>
      <c r="U2593">
        <v>500</v>
      </c>
      <c r="V2593">
        <v>500</v>
      </c>
      <c r="W2593" t="s">
        <v>1332</v>
      </c>
      <c r="X2593" t="s">
        <v>30</v>
      </c>
      <c r="Y2593" s="6">
        <f t="shared" si="167"/>
        <v>582.28</v>
      </c>
      <c r="Z2593" s="6">
        <f t="shared" si="168"/>
        <v>82.28</v>
      </c>
      <c r="AA2593" s="6">
        <f t="shared" si="169"/>
        <v>500</v>
      </c>
      <c r="AD2593" s="50">
        <f>Raw[[#This Row],[Net Contractor Cost after rebate]]+Raw[[#This Row],[TotalIncentive]]</f>
        <v>500</v>
      </c>
      <c r="AH2593" s="69">
        <f>Raw[[#This Row],[Contractor Markup]]/Raw[[#This Row],[RegularPrice]]</f>
        <v>0</v>
      </c>
    </row>
    <row r="2594" spans="1:34" hidden="1" x14ac:dyDescent="0.25">
      <c r="A2594">
        <v>51762</v>
      </c>
      <c r="B2594" t="s">
        <v>2679</v>
      </c>
      <c r="C2594">
        <v>25</v>
      </c>
      <c r="F2594" t="s">
        <v>2806</v>
      </c>
      <c r="G2594" t="s">
        <v>2366</v>
      </c>
      <c r="H2594" t="s">
        <v>3152</v>
      </c>
      <c r="I2594" t="s">
        <v>3152</v>
      </c>
      <c r="L2594">
        <v>17</v>
      </c>
      <c r="M2594">
        <f t="shared" si="166"/>
        <v>17</v>
      </c>
      <c r="N2594">
        <v>9.5</v>
      </c>
      <c r="O2594">
        <v>9.5</v>
      </c>
      <c r="P2594" s="46" t="s">
        <v>27</v>
      </c>
      <c r="Q2594" t="s">
        <v>65</v>
      </c>
      <c r="R2594">
        <v>1000</v>
      </c>
      <c r="S2594">
        <v>0</v>
      </c>
      <c r="T2594">
        <v>2</v>
      </c>
      <c r="U2594">
        <v>500</v>
      </c>
      <c r="V2594">
        <v>1000</v>
      </c>
      <c r="W2594" t="s">
        <v>1332</v>
      </c>
      <c r="X2594" t="s">
        <v>30</v>
      </c>
      <c r="Y2594" s="6">
        <f t="shared" si="167"/>
        <v>500</v>
      </c>
      <c r="Z2594" s="6">
        <f t="shared" si="168"/>
        <v>0</v>
      </c>
      <c r="AA2594" s="6">
        <f t="shared" si="169"/>
        <v>500</v>
      </c>
      <c r="AD2594" s="50">
        <f>Raw[[#This Row],[Net Contractor Cost after rebate]]+Raw[[#This Row],[TotalIncentive]]</f>
        <v>1000</v>
      </c>
      <c r="AH2594" s="69">
        <f>Raw[[#This Row],[Contractor Markup]]/Raw[[#This Row],[RegularPrice]]</f>
        <v>0</v>
      </c>
    </row>
    <row r="2595" spans="1:34" hidden="1" x14ac:dyDescent="0.25">
      <c r="A2595">
        <v>51762</v>
      </c>
      <c r="B2595" t="s">
        <v>2679</v>
      </c>
      <c r="C2595">
        <v>26</v>
      </c>
      <c r="F2595" t="s">
        <v>2807</v>
      </c>
      <c r="G2595" t="s">
        <v>2366</v>
      </c>
      <c r="H2595" t="s">
        <v>3152</v>
      </c>
      <c r="I2595" t="s">
        <v>3152</v>
      </c>
      <c r="L2595">
        <v>19</v>
      </c>
      <c r="M2595">
        <f t="shared" si="166"/>
        <v>19</v>
      </c>
      <c r="N2595">
        <v>11</v>
      </c>
      <c r="O2595">
        <v>10</v>
      </c>
      <c r="P2595" s="46" t="s">
        <v>27</v>
      </c>
      <c r="Q2595" t="s">
        <v>28</v>
      </c>
      <c r="R2595">
        <v>900</v>
      </c>
      <c r="S2595">
        <v>0</v>
      </c>
      <c r="T2595">
        <v>1.5</v>
      </c>
      <c r="U2595">
        <v>600</v>
      </c>
      <c r="V2595">
        <v>900</v>
      </c>
      <c r="W2595" t="s">
        <v>360</v>
      </c>
      <c r="X2595" t="s">
        <v>30</v>
      </c>
      <c r="Y2595" s="6">
        <f t="shared" si="167"/>
        <v>600</v>
      </c>
      <c r="Z2595" s="6">
        <f t="shared" si="168"/>
        <v>0</v>
      </c>
      <c r="AA2595" s="6">
        <f t="shared" si="169"/>
        <v>600</v>
      </c>
      <c r="AD2595" s="50">
        <f>Raw[[#This Row],[Net Contractor Cost after rebate]]+Raw[[#This Row],[TotalIncentive]]</f>
        <v>900</v>
      </c>
      <c r="AH2595" s="69">
        <f>Raw[[#This Row],[Contractor Markup]]/Raw[[#This Row],[RegularPrice]]</f>
        <v>0</v>
      </c>
    </row>
    <row r="2596" spans="1:34" hidden="1" x14ac:dyDescent="0.25">
      <c r="A2596">
        <v>51762</v>
      </c>
      <c r="B2596" t="s">
        <v>2679</v>
      </c>
      <c r="C2596">
        <v>27</v>
      </c>
      <c r="F2596" t="s">
        <v>2808</v>
      </c>
      <c r="G2596" t="s">
        <v>2522</v>
      </c>
      <c r="H2596" t="s">
        <v>3152</v>
      </c>
      <c r="I2596" t="s">
        <v>3152</v>
      </c>
      <c r="L2596">
        <v>19</v>
      </c>
      <c r="M2596">
        <f t="shared" si="166"/>
        <v>19</v>
      </c>
      <c r="N2596">
        <v>10.5</v>
      </c>
      <c r="O2596">
        <v>9.5</v>
      </c>
      <c r="P2596" s="46" t="s">
        <v>27</v>
      </c>
      <c r="Q2596" t="s">
        <v>65</v>
      </c>
      <c r="R2596">
        <v>582.28</v>
      </c>
      <c r="S2596">
        <v>82.28</v>
      </c>
      <c r="T2596">
        <v>1</v>
      </c>
      <c r="U2596">
        <v>500</v>
      </c>
      <c r="V2596">
        <v>500</v>
      </c>
      <c r="W2596" t="s">
        <v>2809</v>
      </c>
      <c r="X2596" t="s">
        <v>30</v>
      </c>
      <c r="Y2596" s="6">
        <f t="shared" si="167"/>
        <v>582.28</v>
      </c>
      <c r="Z2596" s="6">
        <f t="shared" si="168"/>
        <v>82.28</v>
      </c>
      <c r="AA2596" s="6">
        <f t="shared" si="169"/>
        <v>500</v>
      </c>
      <c r="AD2596" s="50">
        <f>Raw[[#This Row],[Net Contractor Cost after rebate]]+Raw[[#This Row],[TotalIncentive]]</f>
        <v>500</v>
      </c>
      <c r="AH2596" s="69">
        <f>Raw[[#This Row],[Contractor Markup]]/Raw[[#This Row],[RegularPrice]]</f>
        <v>0</v>
      </c>
    </row>
    <row r="2597" spans="1:34" hidden="1" x14ac:dyDescent="0.25">
      <c r="A2597">
        <v>51762</v>
      </c>
      <c r="B2597" t="s">
        <v>2679</v>
      </c>
      <c r="C2597">
        <v>28</v>
      </c>
      <c r="F2597" t="s">
        <v>2810</v>
      </c>
      <c r="G2597" t="s">
        <v>2522</v>
      </c>
      <c r="H2597" t="s">
        <v>3152</v>
      </c>
      <c r="I2597" t="s">
        <v>3152</v>
      </c>
      <c r="L2597">
        <v>19</v>
      </c>
      <c r="M2597">
        <f t="shared" si="166"/>
        <v>19</v>
      </c>
      <c r="N2597">
        <v>10.5</v>
      </c>
      <c r="O2597">
        <v>9.5</v>
      </c>
      <c r="P2597" s="46" t="s">
        <v>27</v>
      </c>
      <c r="Q2597" t="s">
        <v>65</v>
      </c>
      <c r="R2597">
        <v>582.28</v>
      </c>
      <c r="S2597">
        <v>82.28</v>
      </c>
      <c r="T2597">
        <v>1</v>
      </c>
      <c r="U2597">
        <v>500</v>
      </c>
      <c r="V2597">
        <v>500</v>
      </c>
      <c r="W2597" t="s">
        <v>313</v>
      </c>
      <c r="X2597" t="s">
        <v>30</v>
      </c>
      <c r="Y2597" s="6">
        <f t="shared" si="167"/>
        <v>582.28</v>
      </c>
      <c r="Z2597" s="6">
        <f t="shared" si="168"/>
        <v>82.28</v>
      </c>
      <c r="AA2597" s="6">
        <f t="shared" si="169"/>
        <v>500</v>
      </c>
      <c r="AD2597" s="50">
        <f>Raw[[#This Row],[Net Contractor Cost after rebate]]+Raw[[#This Row],[TotalIncentive]]</f>
        <v>500</v>
      </c>
      <c r="AH2597" s="69">
        <f>Raw[[#This Row],[Contractor Markup]]/Raw[[#This Row],[RegularPrice]]</f>
        <v>0</v>
      </c>
    </row>
    <row r="2598" spans="1:34" hidden="1" x14ac:dyDescent="0.25">
      <c r="A2598">
        <v>51762</v>
      </c>
      <c r="B2598" t="s">
        <v>2679</v>
      </c>
      <c r="C2598">
        <v>1</v>
      </c>
      <c r="F2598" t="s">
        <v>2811</v>
      </c>
      <c r="G2598" t="s">
        <v>2359</v>
      </c>
      <c r="H2598" t="s">
        <v>3152</v>
      </c>
      <c r="I2598" t="s">
        <v>3152</v>
      </c>
      <c r="L2598">
        <v>19</v>
      </c>
      <c r="M2598">
        <f t="shared" si="166"/>
        <v>19</v>
      </c>
      <c r="N2598">
        <v>11</v>
      </c>
      <c r="O2598">
        <v>10</v>
      </c>
      <c r="P2598" s="46" t="s">
        <v>27</v>
      </c>
      <c r="Q2598" t="s">
        <v>28</v>
      </c>
      <c r="R2598">
        <v>901</v>
      </c>
      <c r="S2598">
        <v>1</v>
      </c>
      <c r="T2598">
        <v>1.5</v>
      </c>
      <c r="U2598">
        <v>600</v>
      </c>
      <c r="V2598">
        <v>900</v>
      </c>
      <c r="W2598" t="s">
        <v>771</v>
      </c>
      <c r="X2598" t="s">
        <v>30</v>
      </c>
      <c r="Y2598" s="6">
        <f t="shared" si="167"/>
        <v>600.66666666666663</v>
      </c>
      <c r="Z2598" s="6">
        <f t="shared" si="168"/>
        <v>0.66666666666666663</v>
      </c>
      <c r="AA2598" s="6">
        <f t="shared" si="169"/>
        <v>600</v>
      </c>
      <c r="AD2598" s="50">
        <f>Raw[[#This Row],[Net Contractor Cost after rebate]]+Raw[[#This Row],[TotalIncentive]]</f>
        <v>900</v>
      </c>
      <c r="AH2598" s="69">
        <f>Raw[[#This Row],[Contractor Markup]]/Raw[[#This Row],[RegularPrice]]</f>
        <v>0</v>
      </c>
    </row>
    <row r="2599" spans="1:34" hidden="1" x14ac:dyDescent="0.25">
      <c r="A2599">
        <v>51762</v>
      </c>
      <c r="B2599" t="s">
        <v>2679</v>
      </c>
      <c r="C2599">
        <v>2</v>
      </c>
      <c r="F2599" t="s">
        <v>2812</v>
      </c>
      <c r="G2599" t="s">
        <v>2359</v>
      </c>
      <c r="H2599" t="s">
        <v>3152</v>
      </c>
      <c r="I2599" t="s">
        <v>3152</v>
      </c>
      <c r="L2599">
        <v>19</v>
      </c>
      <c r="M2599">
        <f t="shared" si="166"/>
        <v>19</v>
      </c>
      <c r="N2599">
        <v>11</v>
      </c>
      <c r="O2599">
        <v>10</v>
      </c>
      <c r="P2599" s="46" t="s">
        <v>27</v>
      </c>
      <c r="Q2599" t="s">
        <v>28</v>
      </c>
      <c r="R2599">
        <v>901</v>
      </c>
      <c r="S2599">
        <v>1</v>
      </c>
      <c r="T2599">
        <v>1.5</v>
      </c>
      <c r="U2599">
        <v>600</v>
      </c>
      <c r="V2599">
        <v>900</v>
      </c>
      <c r="W2599" t="s">
        <v>771</v>
      </c>
      <c r="X2599" t="s">
        <v>30</v>
      </c>
      <c r="Y2599" s="6">
        <f t="shared" si="167"/>
        <v>600.66666666666663</v>
      </c>
      <c r="Z2599" s="6">
        <f t="shared" si="168"/>
        <v>0.66666666666666663</v>
      </c>
      <c r="AA2599" s="6">
        <f t="shared" si="169"/>
        <v>600</v>
      </c>
      <c r="AD2599" s="50">
        <f>Raw[[#This Row],[Net Contractor Cost after rebate]]+Raw[[#This Row],[TotalIncentive]]</f>
        <v>900</v>
      </c>
      <c r="AH2599" s="69">
        <f>Raw[[#This Row],[Contractor Markup]]/Raw[[#This Row],[RegularPrice]]</f>
        <v>0</v>
      </c>
    </row>
    <row r="2600" spans="1:34" hidden="1" x14ac:dyDescent="0.25">
      <c r="A2600">
        <v>51762</v>
      </c>
      <c r="B2600" t="s">
        <v>2679</v>
      </c>
      <c r="C2600">
        <v>3</v>
      </c>
      <c r="F2600" t="s">
        <v>2813</v>
      </c>
      <c r="G2600" t="s">
        <v>2359</v>
      </c>
      <c r="H2600" t="s">
        <v>3152</v>
      </c>
      <c r="I2600" t="s">
        <v>3152</v>
      </c>
      <c r="L2600">
        <v>19</v>
      </c>
      <c r="M2600">
        <f t="shared" si="166"/>
        <v>19</v>
      </c>
      <c r="N2600">
        <v>11</v>
      </c>
      <c r="O2600">
        <v>10</v>
      </c>
      <c r="P2600" s="46" t="s">
        <v>27</v>
      </c>
      <c r="Q2600" t="s">
        <v>28</v>
      </c>
      <c r="R2600">
        <v>901</v>
      </c>
      <c r="S2600">
        <v>1</v>
      </c>
      <c r="T2600">
        <v>1.5</v>
      </c>
      <c r="U2600">
        <v>600</v>
      </c>
      <c r="V2600">
        <v>900</v>
      </c>
      <c r="W2600" t="s">
        <v>1522</v>
      </c>
      <c r="X2600" t="s">
        <v>30</v>
      </c>
      <c r="Y2600" s="6">
        <f t="shared" si="167"/>
        <v>600.66666666666663</v>
      </c>
      <c r="Z2600" s="6">
        <f t="shared" si="168"/>
        <v>0.66666666666666663</v>
      </c>
      <c r="AA2600" s="6">
        <f t="shared" si="169"/>
        <v>600</v>
      </c>
      <c r="AD2600" s="50">
        <f>Raw[[#This Row],[Net Contractor Cost after rebate]]+Raw[[#This Row],[TotalIncentive]]</f>
        <v>900</v>
      </c>
      <c r="AH2600" s="69">
        <f>Raw[[#This Row],[Contractor Markup]]/Raw[[#This Row],[RegularPrice]]</f>
        <v>0</v>
      </c>
    </row>
    <row r="2601" spans="1:34" hidden="1" x14ac:dyDescent="0.25">
      <c r="A2601">
        <v>51763</v>
      </c>
      <c r="B2601" t="s">
        <v>2679</v>
      </c>
      <c r="C2601">
        <v>29</v>
      </c>
      <c r="F2601" t="s">
        <v>2814</v>
      </c>
      <c r="G2601" t="s">
        <v>2247</v>
      </c>
      <c r="H2601" t="s">
        <v>3144</v>
      </c>
      <c r="I2601" t="s">
        <v>3144</v>
      </c>
      <c r="L2601">
        <v>17</v>
      </c>
      <c r="M2601">
        <f t="shared" si="166"/>
        <v>17</v>
      </c>
      <c r="N2601">
        <v>10.5</v>
      </c>
      <c r="O2601">
        <v>9</v>
      </c>
      <c r="P2601" s="46" t="s">
        <v>27</v>
      </c>
      <c r="Q2601" t="s">
        <v>40</v>
      </c>
      <c r="R2601">
        <v>920.2</v>
      </c>
      <c r="S2601">
        <v>320.2</v>
      </c>
      <c r="T2601">
        <v>1.5</v>
      </c>
      <c r="U2601">
        <v>400</v>
      </c>
      <c r="V2601">
        <v>600</v>
      </c>
      <c r="W2601" t="s">
        <v>2034</v>
      </c>
      <c r="X2601" t="s">
        <v>30</v>
      </c>
      <c r="Y2601" s="6">
        <f t="shared" si="167"/>
        <v>613.4666666666667</v>
      </c>
      <c r="Z2601" s="6">
        <f t="shared" si="168"/>
        <v>213.46666666666667</v>
      </c>
      <c r="AA2601" s="6">
        <f t="shared" si="169"/>
        <v>400</v>
      </c>
      <c r="AD2601" s="50">
        <f>Raw[[#This Row],[Net Contractor Cost after rebate]]+Raw[[#This Row],[TotalIncentive]]</f>
        <v>600</v>
      </c>
      <c r="AH2601" s="69">
        <f>Raw[[#This Row],[Contractor Markup]]/Raw[[#This Row],[RegularPrice]]</f>
        <v>0</v>
      </c>
    </row>
    <row r="2602" spans="1:34" hidden="1" x14ac:dyDescent="0.25">
      <c r="A2602">
        <v>51763</v>
      </c>
      <c r="B2602" t="s">
        <v>2679</v>
      </c>
      <c r="C2602">
        <v>30</v>
      </c>
      <c r="F2602" t="s">
        <v>2815</v>
      </c>
      <c r="G2602" t="s">
        <v>2366</v>
      </c>
      <c r="H2602" t="s">
        <v>3152</v>
      </c>
      <c r="I2602" t="s">
        <v>3152</v>
      </c>
      <c r="L2602">
        <v>19</v>
      </c>
      <c r="M2602">
        <f t="shared" si="166"/>
        <v>19</v>
      </c>
      <c r="N2602">
        <v>10.5</v>
      </c>
      <c r="O2602">
        <v>9.5</v>
      </c>
      <c r="P2602" s="46" t="s">
        <v>27</v>
      </c>
      <c r="Q2602" t="s">
        <v>65</v>
      </c>
      <c r="R2602">
        <v>582.28</v>
      </c>
      <c r="S2602">
        <v>82.28</v>
      </c>
      <c r="T2602">
        <v>1</v>
      </c>
      <c r="U2602">
        <v>500</v>
      </c>
      <c r="V2602">
        <v>500</v>
      </c>
      <c r="W2602" t="s">
        <v>2196</v>
      </c>
      <c r="X2602" t="s">
        <v>30</v>
      </c>
      <c r="Y2602" s="6">
        <f t="shared" si="167"/>
        <v>582.28</v>
      </c>
      <c r="Z2602" s="6">
        <f t="shared" si="168"/>
        <v>82.28</v>
      </c>
      <c r="AA2602" s="6">
        <f t="shared" si="169"/>
        <v>500</v>
      </c>
      <c r="AD2602" s="50">
        <f>Raw[[#This Row],[Net Contractor Cost after rebate]]+Raw[[#This Row],[TotalIncentive]]</f>
        <v>500</v>
      </c>
      <c r="AH2602" s="69">
        <f>Raw[[#This Row],[Contractor Markup]]/Raw[[#This Row],[RegularPrice]]</f>
        <v>0</v>
      </c>
    </row>
    <row r="2603" spans="1:34" hidden="1" x14ac:dyDescent="0.25">
      <c r="A2603">
        <v>51763</v>
      </c>
      <c r="B2603" t="s">
        <v>2679</v>
      </c>
      <c r="C2603">
        <v>31</v>
      </c>
      <c r="F2603" t="s">
        <v>2816</v>
      </c>
      <c r="G2603" t="s">
        <v>2238</v>
      </c>
      <c r="H2603" t="s">
        <v>3152</v>
      </c>
      <c r="I2603" t="s">
        <v>3152</v>
      </c>
      <c r="L2603">
        <v>19</v>
      </c>
      <c r="M2603">
        <f t="shared" si="166"/>
        <v>19</v>
      </c>
      <c r="N2603">
        <v>10.5</v>
      </c>
      <c r="O2603">
        <v>9.5</v>
      </c>
      <c r="P2603" s="46" t="s">
        <v>27</v>
      </c>
      <c r="Q2603" t="s">
        <v>65</v>
      </c>
      <c r="R2603">
        <v>582.28</v>
      </c>
      <c r="S2603">
        <v>82.28</v>
      </c>
      <c r="T2603">
        <v>1</v>
      </c>
      <c r="U2603">
        <v>500</v>
      </c>
      <c r="V2603">
        <v>500</v>
      </c>
      <c r="W2603" t="s">
        <v>272</v>
      </c>
      <c r="X2603" t="s">
        <v>30</v>
      </c>
      <c r="Y2603" s="6">
        <f t="shared" si="167"/>
        <v>582.28</v>
      </c>
      <c r="Z2603" s="6">
        <f t="shared" si="168"/>
        <v>82.28</v>
      </c>
      <c r="AA2603" s="6">
        <f t="shared" si="169"/>
        <v>500</v>
      </c>
      <c r="AD2603" s="50">
        <f>Raw[[#This Row],[Net Contractor Cost after rebate]]+Raw[[#This Row],[TotalIncentive]]</f>
        <v>500</v>
      </c>
      <c r="AH2603" s="69">
        <f>Raw[[#This Row],[Contractor Markup]]/Raw[[#This Row],[RegularPrice]]</f>
        <v>0</v>
      </c>
    </row>
    <row r="2604" spans="1:34" hidden="1" x14ac:dyDescent="0.25">
      <c r="A2604">
        <v>51763</v>
      </c>
      <c r="B2604" t="s">
        <v>2679</v>
      </c>
      <c r="C2604">
        <v>32</v>
      </c>
      <c r="F2604" t="s">
        <v>2817</v>
      </c>
      <c r="G2604" t="s">
        <v>2238</v>
      </c>
      <c r="H2604" t="s">
        <v>3152</v>
      </c>
      <c r="I2604" t="s">
        <v>3152</v>
      </c>
      <c r="L2604">
        <v>19</v>
      </c>
      <c r="M2604">
        <f t="shared" si="166"/>
        <v>19</v>
      </c>
      <c r="N2604">
        <v>10.5</v>
      </c>
      <c r="O2604">
        <v>9.5</v>
      </c>
      <c r="P2604" s="46" t="s">
        <v>27</v>
      </c>
      <c r="Q2604" t="s">
        <v>65</v>
      </c>
      <c r="R2604">
        <v>582.28</v>
      </c>
      <c r="S2604">
        <v>82.28</v>
      </c>
      <c r="T2604">
        <v>1</v>
      </c>
      <c r="U2604">
        <v>500</v>
      </c>
      <c r="V2604">
        <v>500</v>
      </c>
      <c r="W2604" t="s">
        <v>272</v>
      </c>
      <c r="X2604" t="s">
        <v>30</v>
      </c>
      <c r="Y2604" s="6">
        <f t="shared" si="167"/>
        <v>582.28</v>
      </c>
      <c r="Z2604" s="6">
        <f t="shared" si="168"/>
        <v>82.28</v>
      </c>
      <c r="AA2604" s="6">
        <f t="shared" si="169"/>
        <v>500</v>
      </c>
      <c r="AD2604" s="50">
        <f>Raw[[#This Row],[Net Contractor Cost after rebate]]+Raw[[#This Row],[TotalIncentive]]</f>
        <v>500</v>
      </c>
      <c r="AH2604" s="69">
        <f>Raw[[#This Row],[Contractor Markup]]/Raw[[#This Row],[RegularPrice]]</f>
        <v>0</v>
      </c>
    </row>
    <row r="2605" spans="1:34" hidden="1" x14ac:dyDescent="0.25">
      <c r="A2605">
        <v>51763</v>
      </c>
      <c r="B2605" t="s">
        <v>2679</v>
      </c>
      <c r="C2605">
        <v>33</v>
      </c>
      <c r="F2605" t="s">
        <v>2818</v>
      </c>
      <c r="G2605" t="s">
        <v>2285</v>
      </c>
      <c r="H2605" t="s">
        <v>3144</v>
      </c>
      <c r="I2605" t="s">
        <v>3144</v>
      </c>
      <c r="L2605">
        <v>17</v>
      </c>
      <c r="M2605">
        <f t="shared" ref="M2605:M2668" si="170">ROUNDUP(L2605,0)</f>
        <v>17</v>
      </c>
      <c r="N2605">
        <v>11</v>
      </c>
      <c r="O2605">
        <v>9</v>
      </c>
      <c r="P2605" s="46" t="s">
        <v>27</v>
      </c>
      <c r="Q2605" t="s">
        <v>40</v>
      </c>
      <c r="R2605">
        <v>1098.6500000000001</v>
      </c>
      <c r="S2605">
        <v>394.65</v>
      </c>
      <c r="T2605">
        <v>1.77</v>
      </c>
      <c r="U2605">
        <v>400</v>
      </c>
      <c r="V2605">
        <v>708</v>
      </c>
      <c r="W2605" t="s">
        <v>2819</v>
      </c>
      <c r="X2605" t="s">
        <v>30</v>
      </c>
      <c r="Y2605" s="6">
        <f t="shared" ref="Y2605:Y2668" si="171">R2605/T2605</f>
        <v>620.70621468926561</v>
      </c>
      <c r="Z2605" s="6">
        <f t="shared" ref="Z2605:Z2668" si="172">S2605/T2605</f>
        <v>222.96610169491524</v>
      </c>
      <c r="AA2605" s="6">
        <f t="shared" ref="AA2605:AA2668" si="173">Y2605-Z2605</f>
        <v>397.7401129943504</v>
      </c>
      <c r="AD2605" s="50">
        <f>Raw[[#This Row],[Net Contractor Cost after rebate]]+Raw[[#This Row],[TotalIncentive]]</f>
        <v>708</v>
      </c>
      <c r="AH2605" s="69">
        <f>Raw[[#This Row],[Contractor Markup]]/Raw[[#This Row],[RegularPrice]]</f>
        <v>0</v>
      </c>
    </row>
    <row r="2606" spans="1:34" hidden="1" x14ac:dyDescent="0.25">
      <c r="A2606">
        <v>51763</v>
      </c>
      <c r="B2606" t="s">
        <v>2679</v>
      </c>
      <c r="C2606">
        <v>39</v>
      </c>
      <c r="F2606" t="s">
        <v>2820</v>
      </c>
      <c r="G2606" t="s">
        <v>2247</v>
      </c>
      <c r="H2606" t="s">
        <v>3152</v>
      </c>
      <c r="I2606" t="s">
        <v>3152</v>
      </c>
      <c r="L2606">
        <v>17</v>
      </c>
      <c r="M2606">
        <f t="shared" si="170"/>
        <v>17</v>
      </c>
      <c r="N2606">
        <v>9.5</v>
      </c>
      <c r="O2606">
        <v>9.5</v>
      </c>
      <c r="P2606" s="46" t="s">
        <v>27</v>
      </c>
      <c r="Q2606" t="s">
        <v>65</v>
      </c>
      <c r="R2606">
        <v>1000.69</v>
      </c>
      <c r="S2606">
        <v>0.69000000000005501</v>
      </c>
      <c r="T2606">
        <v>2</v>
      </c>
      <c r="U2606">
        <v>500</v>
      </c>
      <c r="V2606">
        <v>1000</v>
      </c>
      <c r="W2606" t="s">
        <v>631</v>
      </c>
      <c r="X2606" t="s">
        <v>30</v>
      </c>
      <c r="Y2606" s="6">
        <f t="shared" si="171"/>
        <v>500.34500000000003</v>
      </c>
      <c r="Z2606" s="6">
        <f t="shared" si="172"/>
        <v>0.34500000000002751</v>
      </c>
      <c r="AA2606" s="6">
        <f t="shared" si="173"/>
        <v>500</v>
      </c>
      <c r="AD2606" s="50">
        <f>Raw[[#This Row],[Net Contractor Cost after rebate]]+Raw[[#This Row],[TotalIncentive]]</f>
        <v>1000</v>
      </c>
      <c r="AH2606" s="69">
        <f>Raw[[#This Row],[Contractor Markup]]/Raw[[#This Row],[RegularPrice]]</f>
        <v>0</v>
      </c>
    </row>
    <row r="2607" spans="1:34" hidden="1" x14ac:dyDescent="0.25">
      <c r="A2607">
        <v>51763</v>
      </c>
      <c r="B2607" t="s">
        <v>2679</v>
      </c>
      <c r="C2607">
        <v>47</v>
      </c>
      <c r="F2607" t="s">
        <v>2821</v>
      </c>
      <c r="G2607" t="s">
        <v>2522</v>
      </c>
      <c r="H2607" t="s">
        <v>3152</v>
      </c>
      <c r="I2607" t="s">
        <v>3152</v>
      </c>
      <c r="L2607">
        <v>17.7</v>
      </c>
      <c r="M2607">
        <f t="shared" si="170"/>
        <v>18</v>
      </c>
      <c r="N2607">
        <v>11</v>
      </c>
      <c r="O2607">
        <v>9.8000000000000007</v>
      </c>
      <c r="P2607" s="46" t="s">
        <v>27</v>
      </c>
      <c r="Q2607" t="s">
        <v>65</v>
      </c>
      <c r="R2607">
        <v>750</v>
      </c>
      <c r="S2607">
        <v>0</v>
      </c>
      <c r="T2607">
        <v>1.5</v>
      </c>
      <c r="U2607">
        <v>500</v>
      </c>
      <c r="V2607">
        <v>750</v>
      </c>
      <c r="W2607" t="s">
        <v>2822</v>
      </c>
      <c r="X2607" t="s">
        <v>30</v>
      </c>
      <c r="Y2607" s="6">
        <f t="shared" si="171"/>
        <v>500</v>
      </c>
      <c r="Z2607" s="6">
        <f t="shared" si="172"/>
        <v>0</v>
      </c>
      <c r="AA2607" s="6">
        <f t="shared" si="173"/>
        <v>500</v>
      </c>
      <c r="AD2607" s="50">
        <f>Raw[[#This Row],[Net Contractor Cost after rebate]]+Raw[[#This Row],[TotalIncentive]]</f>
        <v>750</v>
      </c>
      <c r="AH2607" s="69">
        <f>Raw[[#This Row],[Contractor Markup]]/Raw[[#This Row],[RegularPrice]]</f>
        <v>0</v>
      </c>
    </row>
    <row r="2608" spans="1:34" hidden="1" x14ac:dyDescent="0.25">
      <c r="A2608">
        <v>51763</v>
      </c>
      <c r="B2608" t="s">
        <v>2679</v>
      </c>
      <c r="C2608">
        <v>40</v>
      </c>
      <c r="F2608" t="s">
        <v>2823</v>
      </c>
      <c r="G2608" t="s">
        <v>2366</v>
      </c>
      <c r="H2608" t="s">
        <v>3152</v>
      </c>
      <c r="I2608" t="s">
        <v>3152</v>
      </c>
      <c r="L2608">
        <v>19</v>
      </c>
      <c r="M2608">
        <f t="shared" si="170"/>
        <v>19</v>
      </c>
      <c r="N2608">
        <v>11</v>
      </c>
      <c r="O2608">
        <v>10</v>
      </c>
      <c r="P2608" s="46" t="s">
        <v>27</v>
      </c>
      <c r="Q2608" t="s">
        <v>28</v>
      </c>
      <c r="R2608">
        <v>900</v>
      </c>
      <c r="S2608">
        <v>0</v>
      </c>
      <c r="T2608">
        <v>1.5</v>
      </c>
      <c r="U2608">
        <v>600</v>
      </c>
      <c r="V2608">
        <v>900</v>
      </c>
      <c r="W2608" t="s">
        <v>313</v>
      </c>
      <c r="X2608" t="s">
        <v>30</v>
      </c>
      <c r="Y2608" s="6">
        <f t="shared" si="171"/>
        <v>600</v>
      </c>
      <c r="Z2608" s="6">
        <f t="shared" si="172"/>
        <v>0</v>
      </c>
      <c r="AA2608" s="6">
        <f t="shared" si="173"/>
        <v>600</v>
      </c>
      <c r="AD2608" s="50">
        <f>Raw[[#This Row],[Net Contractor Cost after rebate]]+Raw[[#This Row],[TotalIncentive]]</f>
        <v>900</v>
      </c>
      <c r="AH2608" s="69">
        <f>Raw[[#This Row],[Contractor Markup]]/Raw[[#This Row],[RegularPrice]]</f>
        <v>0</v>
      </c>
    </row>
    <row r="2609" spans="1:34" hidden="1" x14ac:dyDescent="0.25">
      <c r="A2609">
        <v>51763</v>
      </c>
      <c r="B2609" t="s">
        <v>2679</v>
      </c>
      <c r="C2609">
        <v>41</v>
      </c>
      <c r="F2609" t="s">
        <v>2824</v>
      </c>
      <c r="G2609" t="s">
        <v>2247</v>
      </c>
      <c r="H2609" t="s">
        <v>3152</v>
      </c>
      <c r="I2609" t="s">
        <v>3152</v>
      </c>
      <c r="L2609">
        <v>19</v>
      </c>
      <c r="M2609">
        <f t="shared" si="170"/>
        <v>19</v>
      </c>
      <c r="N2609">
        <v>10.5</v>
      </c>
      <c r="O2609">
        <v>9.5</v>
      </c>
      <c r="P2609" s="46" t="s">
        <v>27</v>
      </c>
      <c r="Q2609" t="s">
        <v>65</v>
      </c>
      <c r="R2609">
        <v>582.28</v>
      </c>
      <c r="S2609">
        <v>82.28</v>
      </c>
      <c r="T2609">
        <v>1</v>
      </c>
      <c r="U2609">
        <v>500</v>
      </c>
      <c r="V2609">
        <v>500</v>
      </c>
      <c r="W2609" t="s">
        <v>2825</v>
      </c>
      <c r="X2609" t="s">
        <v>30</v>
      </c>
      <c r="Y2609" s="6">
        <f t="shared" si="171"/>
        <v>582.28</v>
      </c>
      <c r="Z2609" s="6">
        <f t="shared" si="172"/>
        <v>82.28</v>
      </c>
      <c r="AA2609" s="6">
        <f t="shared" si="173"/>
        <v>500</v>
      </c>
      <c r="AD2609" s="50">
        <f>Raw[[#This Row],[Net Contractor Cost after rebate]]+Raw[[#This Row],[TotalIncentive]]</f>
        <v>500</v>
      </c>
      <c r="AH2609" s="69">
        <f>Raw[[#This Row],[Contractor Markup]]/Raw[[#This Row],[RegularPrice]]</f>
        <v>0</v>
      </c>
    </row>
    <row r="2610" spans="1:34" hidden="1" x14ac:dyDescent="0.25">
      <c r="A2610">
        <v>51763</v>
      </c>
      <c r="B2610" t="s">
        <v>2679</v>
      </c>
      <c r="C2610">
        <v>42</v>
      </c>
      <c r="F2610" t="s">
        <v>2826</v>
      </c>
      <c r="G2610" t="s">
        <v>2247</v>
      </c>
      <c r="H2610" t="s">
        <v>3152</v>
      </c>
      <c r="I2610" t="s">
        <v>3152</v>
      </c>
      <c r="L2610">
        <v>19</v>
      </c>
      <c r="M2610">
        <f t="shared" si="170"/>
        <v>19</v>
      </c>
      <c r="N2610">
        <v>10.5</v>
      </c>
      <c r="O2610">
        <v>9.5</v>
      </c>
      <c r="P2610" s="46" t="s">
        <v>27</v>
      </c>
      <c r="Q2610" t="s">
        <v>65</v>
      </c>
      <c r="R2610">
        <v>582.27</v>
      </c>
      <c r="S2610">
        <v>82.27</v>
      </c>
      <c r="T2610">
        <v>1</v>
      </c>
      <c r="U2610">
        <v>500</v>
      </c>
      <c r="V2610">
        <v>500</v>
      </c>
      <c r="W2610" t="s">
        <v>2825</v>
      </c>
      <c r="X2610" t="s">
        <v>30</v>
      </c>
      <c r="Y2610" s="6">
        <f t="shared" si="171"/>
        <v>582.27</v>
      </c>
      <c r="Z2610" s="6">
        <f t="shared" si="172"/>
        <v>82.27</v>
      </c>
      <c r="AA2610" s="6">
        <f t="shared" si="173"/>
        <v>500</v>
      </c>
      <c r="AD2610" s="50">
        <f>Raw[[#This Row],[Net Contractor Cost after rebate]]+Raw[[#This Row],[TotalIncentive]]</f>
        <v>500</v>
      </c>
      <c r="AH2610" s="69">
        <f>Raw[[#This Row],[Contractor Markup]]/Raw[[#This Row],[RegularPrice]]</f>
        <v>0</v>
      </c>
    </row>
    <row r="2611" spans="1:34" hidden="1" x14ac:dyDescent="0.25">
      <c r="A2611">
        <v>51763</v>
      </c>
      <c r="B2611" t="s">
        <v>2679</v>
      </c>
      <c r="C2611">
        <v>34</v>
      </c>
      <c r="F2611" t="s">
        <v>2827</v>
      </c>
      <c r="G2611" t="s">
        <v>2247</v>
      </c>
      <c r="H2611" t="s">
        <v>3144</v>
      </c>
      <c r="I2611" t="s">
        <v>3144</v>
      </c>
      <c r="L2611">
        <v>20</v>
      </c>
      <c r="M2611">
        <f t="shared" si="170"/>
        <v>20</v>
      </c>
      <c r="N2611">
        <v>12.5</v>
      </c>
      <c r="O2611">
        <v>10.6</v>
      </c>
      <c r="P2611" s="46" t="s">
        <v>27</v>
      </c>
      <c r="Q2611" t="s">
        <v>28</v>
      </c>
      <c r="R2611">
        <v>2039.28</v>
      </c>
      <c r="S2611">
        <v>971.28</v>
      </c>
      <c r="T2611">
        <v>1.78</v>
      </c>
      <c r="U2611">
        <v>600</v>
      </c>
      <c r="V2611">
        <v>1068</v>
      </c>
      <c r="W2611" t="s">
        <v>362</v>
      </c>
      <c r="X2611" t="s">
        <v>30</v>
      </c>
      <c r="Y2611" s="6">
        <f t="shared" si="171"/>
        <v>1145.6629213483145</v>
      </c>
      <c r="Z2611" s="6">
        <f t="shared" si="172"/>
        <v>545.66292134831463</v>
      </c>
      <c r="AA2611" s="6">
        <f t="shared" si="173"/>
        <v>599.99999999999989</v>
      </c>
      <c r="AD2611" s="50">
        <f>Raw[[#This Row],[Net Contractor Cost after rebate]]+Raw[[#This Row],[TotalIncentive]]</f>
        <v>1068</v>
      </c>
      <c r="AH2611" s="69">
        <f>Raw[[#This Row],[Contractor Markup]]/Raw[[#This Row],[RegularPrice]]</f>
        <v>0</v>
      </c>
    </row>
    <row r="2612" spans="1:34" hidden="1" x14ac:dyDescent="0.25">
      <c r="A2612">
        <v>51763</v>
      </c>
      <c r="B2612" t="s">
        <v>2679</v>
      </c>
      <c r="C2612">
        <v>35</v>
      </c>
      <c r="F2612" t="s">
        <v>2828</v>
      </c>
      <c r="G2612" t="s">
        <v>2247</v>
      </c>
      <c r="H2612" t="s">
        <v>3152</v>
      </c>
      <c r="I2612" t="s">
        <v>3152</v>
      </c>
      <c r="L2612">
        <v>19</v>
      </c>
      <c r="M2612">
        <f t="shared" si="170"/>
        <v>19</v>
      </c>
      <c r="N2612">
        <v>10.5</v>
      </c>
      <c r="O2612">
        <v>9.5</v>
      </c>
      <c r="P2612" s="46" t="s">
        <v>27</v>
      </c>
      <c r="Q2612" t="s">
        <v>65</v>
      </c>
      <c r="R2612">
        <v>582.28</v>
      </c>
      <c r="S2612">
        <v>82.28</v>
      </c>
      <c r="T2612">
        <v>1</v>
      </c>
      <c r="U2612">
        <v>500</v>
      </c>
      <c r="V2612">
        <v>500</v>
      </c>
      <c r="W2612" t="s">
        <v>2346</v>
      </c>
      <c r="X2612" t="s">
        <v>30</v>
      </c>
      <c r="Y2612" s="6">
        <f t="shared" si="171"/>
        <v>582.28</v>
      </c>
      <c r="Z2612" s="6">
        <f t="shared" si="172"/>
        <v>82.28</v>
      </c>
      <c r="AA2612" s="6">
        <f t="shared" si="173"/>
        <v>500</v>
      </c>
      <c r="AD2612" s="50">
        <f>Raw[[#This Row],[Net Contractor Cost after rebate]]+Raw[[#This Row],[TotalIncentive]]</f>
        <v>500</v>
      </c>
      <c r="AH2612" s="69">
        <f>Raw[[#This Row],[Contractor Markup]]/Raw[[#This Row],[RegularPrice]]</f>
        <v>0</v>
      </c>
    </row>
    <row r="2613" spans="1:34" hidden="1" x14ac:dyDescent="0.25">
      <c r="A2613">
        <v>51763</v>
      </c>
      <c r="B2613" t="s">
        <v>2679</v>
      </c>
      <c r="C2613">
        <v>1</v>
      </c>
      <c r="F2613" t="s">
        <v>2829</v>
      </c>
      <c r="G2613" t="s">
        <v>2216</v>
      </c>
      <c r="H2613" t="s">
        <v>3152</v>
      </c>
      <c r="I2613" t="s">
        <v>3152</v>
      </c>
      <c r="L2613">
        <v>17.7</v>
      </c>
      <c r="M2613">
        <f t="shared" si="170"/>
        <v>18</v>
      </c>
      <c r="N2613">
        <v>11</v>
      </c>
      <c r="O2613">
        <v>9.8000000000000007</v>
      </c>
      <c r="P2613" s="46" t="s">
        <v>27</v>
      </c>
      <c r="Q2613" t="s">
        <v>65</v>
      </c>
      <c r="R2613">
        <v>2750</v>
      </c>
      <c r="S2613">
        <v>0</v>
      </c>
      <c r="T2613">
        <v>1.5</v>
      </c>
      <c r="U2613">
        <v>500</v>
      </c>
      <c r="V2613">
        <v>750</v>
      </c>
      <c r="W2613" t="s">
        <v>1268</v>
      </c>
      <c r="X2613" t="s">
        <v>30</v>
      </c>
      <c r="Y2613" s="6">
        <f t="shared" si="171"/>
        <v>1833.3333333333333</v>
      </c>
      <c r="Z2613" s="6">
        <f t="shared" si="172"/>
        <v>0</v>
      </c>
      <c r="AA2613" s="6">
        <f t="shared" si="173"/>
        <v>1833.3333333333333</v>
      </c>
      <c r="AD2613" s="50">
        <f>Raw[[#This Row],[Net Contractor Cost after rebate]]+Raw[[#This Row],[TotalIncentive]]</f>
        <v>750</v>
      </c>
      <c r="AH2613" s="69">
        <f>Raw[[#This Row],[Contractor Markup]]/Raw[[#This Row],[RegularPrice]]</f>
        <v>0</v>
      </c>
    </row>
    <row r="2614" spans="1:34" hidden="1" x14ac:dyDescent="0.25">
      <c r="A2614">
        <v>51763</v>
      </c>
      <c r="B2614" t="s">
        <v>2679</v>
      </c>
      <c r="C2614">
        <v>2</v>
      </c>
      <c r="F2614" t="s">
        <v>2830</v>
      </c>
      <c r="G2614" t="s">
        <v>2056</v>
      </c>
      <c r="H2614" t="s">
        <v>3152</v>
      </c>
      <c r="I2614" t="s">
        <v>3152</v>
      </c>
      <c r="L2614">
        <v>19</v>
      </c>
      <c r="M2614">
        <f t="shared" si="170"/>
        <v>19</v>
      </c>
      <c r="N2614">
        <v>11</v>
      </c>
      <c r="O2614">
        <v>10</v>
      </c>
      <c r="P2614" s="46" t="s">
        <v>27</v>
      </c>
      <c r="Q2614" t="s">
        <v>28</v>
      </c>
      <c r="R2614">
        <v>900</v>
      </c>
      <c r="S2614">
        <v>-2.8421709430404001E-14</v>
      </c>
      <c r="T2614">
        <v>1.5</v>
      </c>
      <c r="U2614">
        <v>600</v>
      </c>
      <c r="V2614">
        <v>900</v>
      </c>
      <c r="W2614" t="s">
        <v>1201</v>
      </c>
      <c r="X2614" t="s">
        <v>30</v>
      </c>
      <c r="Y2614" s="6">
        <f t="shared" si="171"/>
        <v>600</v>
      </c>
      <c r="Z2614" s="6">
        <f t="shared" si="172"/>
        <v>-1.8947806286936001E-14</v>
      </c>
      <c r="AA2614" s="6">
        <f t="shared" si="173"/>
        <v>600</v>
      </c>
      <c r="AD2614" s="50">
        <f>Raw[[#This Row],[Net Contractor Cost after rebate]]+Raw[[#This Row],[TotalIncentive]]</f>
        <v>900</v>
      </c>
      <c r="AH2614" s="69">
        <f>Raw[[#This Row],[Contractor Markup]]/Raw[[#This Row],[RegularPrice]]</f>
        <v>0</v>
      </c>
    </row>
    <row r="2615" spans="1:34" hidden="1" x14ac:dyDescent="0.25">
      <c r="A2615">
        <v>51763</v>
      </c>
      <c r="B2615" t="s">
        <v>2679</v>
      </c>
      <c r="C2615">
        <v>3</v>
      </c>
      <c r="F2615" t="s">
        <v>2831</v>
      </c>
      <c r="G2615" t="s">
        <v>2229</v>
      </c>
      <c r="H2615" t="s">
        <v>3144</v>
      </c>
      <c r="I2615" t="s">
        <v>3144</v>
      </c>
      <c r="L2615">
        <v>18.899999999999999</v>
      </c>
      <c r="M2615">
        <f t="shared" si="170"/>
        <v>19</v>
      </c>
      <c r="N2615">
        <v>12.5</v>
      </c>
      <c r="O2615">
        <v>10.7</v>
      </c>
      <c r="P2615" s="46" t="s">
        <v>27</v>
      </c>
      <c r="Q2615" t="s">
        <v>28</v>
      </c>
      <c r="R2615">
        <v>5383.62</v>
      </c>
      <c r="S2615">
        <v>2983.62</v>
      </c>
      <c r="T2615">
        <v>1.5</v>
      </c>
      <c r="U2615">
        <v>600</v>
      </c>
      <c r="V2615">
        <v>900</v>
      </c>
      <c r="W2615" t="s">
        <v>705</v>
      </c>
      <c r="X2615" t="s">
        <v>30</v>
      </c>
      <c r="Y2615" s="6">
        <f t="shared" si="171"/>
        <v>3589.08</v>
      </c>
      <c r="Z2615" s="6">
        <f t="shared" si="172"/>
        <v>1989.08</v>
      </c>
      <c r="AA2615" s="6">
        <f t="shared" si="173"/>
        <v>1600</v>
      </c>
      <c r="AD2615" s="50">
        <f>Raw[[#This Row],[Net Contractor Cost after rebate]]+Raw[[#This Row],[TotalIncentive]]</f>
        <v>900</v>
      </c>
      <c r="AH2615" s="69">
        <f>Raw[[#This Row],[Contractor Markup]]/Raw[[#This Row],[RegularPrice]]</f>
        <v>0</v>
      </c>
    </row>
    <row r="2616" spans="1:34" hidden="1" x14ac:dyDescent="0.25">
      <c r="A2616">
        <v>51763</v>
      </c>
      <c r="B2616" t="s">
        <v>2679</v>
      </c>
      <c r="C2616">
        <v>4</v>
      </c>
      <c r="F2616" t="s">
        <v>2832</v>
      </c>
      <c r="G2616" t="s">
        <v>2216</v>
      </c>
      <c r="H2616" t="s">
        <v>3152</v>
      </c>
      <c r="I2616" t="s">
        <v>3152</v>
      </c>
      <c r="L2616">
        <v>19</v>
      </c>
      <c r="M2616">
        <f t="shared" si="170"/>
        <v>19</v>
      </c>
      <c r="N2616">
        <v>11</v>
      </c>
      <c r="O2616">
        <v>10</v>
      </c>
      <c r="P2616" s="46" t="s">
        <v>27</v>
      </c>
      <c r="Q2616" t="s">
        <v>28</v>
      </c>
      <c r="R2616">
        <v>900</v>
      </c>
      <c r="S2616">
        <v>0</v>
      </c>
      <c r="T2616">
        <v>1.5</v>
      </c>
      <c r="U2616">
        <v>600</v>
      </c>
      <c r="V2616">
        <v>900</v>
      </c>
      <c r="W2616" t="s">
        <v>1277</v>
      </c>
      <c r="X2616" t="s">
        <v>30</v>
      </c>
      <c r="Y2616" s="6">
        <f t="shared" si="171"/>
        <v>600</v>
      </c>
      <c r="Z2616" s="6">
        <f t="shared" si="172"/>
        <v>0</v>
      </c>
      <c r="AA2616" s="6">
        <f t="shared" si="173"/>
        <v>600</v>
      </c>
      <c r="AD2616" s="50">
        <f>Raw[[#This Row],[Net Contractor Cost after rebate]]+Raw[[#This Row],[TotalIncentive]]</f>
        <v>900</v>
      </c>
      <c r="AH2616" s="69">
        <f>Raw[[#This Row],[Contractor Markup]]/Raw[[#This Row],[RegularPrice]]</f>
        <v>0</v>
      </c>
    </row>
    <row r="2617" spans="1:34" hidden="1" x14ac:dyDescent="0.25">
      <c r="A2617">
        <v>51763</v>
      </c>
      <c r="B2617" t="s">
        <v>2679</v>
      </c>
      <c r="C2617">
        <v>5</v>
      </c>
      <c r="F2617" t="s">
        <v>2833</v>
      </c>
      <c r="G2617" t="s">
        <v>2359</v>
      </c>
      <c r="H2617" t="s">
        <v>3152</v>
      </c>
      <c r="I2617" t="s">
        <v>3152</v>
      </c>
      <c r="L2617">
        <v>17</v>
      </c>
      <c r="M2617">
        <f t="shared" si="170"/>
        <v>17</v>
      </c>
      <c r="N2617">
        <v>9.5</v>
      </c>
      <c r="O2617">
        <v>9.5</v>
      </c>
      <c r="P2617" s="46" t="s">
        <v>27</v>
      </c>
      <c r="Q2617" t="s">
        <v>65</v>
      </c>
      <c r="R2617">
        <v>1000</v>
      </c>
      <c r="S2617">
        <v>0</v>
      </c>
      <c r="T2617">
        <v>2</v>
      </c>
      <c r="U2617">
        <v>500</v>
      </c>
      <c r="V2617">
        <v>1000</v>
      </c>
      <c r="W2617" t="s">
        <v>2581</v>
      </c>
      <c r="X2617" t="s">
        <v>30</v>
      </c>
      <c r="Y2617" s="6">
        <f t="shared" si="171"/>
        <v>500</v>
      </c>
      <c r="Z2617" s="6">
        <f t="shared" si="172"/>
        <v>0</v>
      </c>
      <c r="AA2617" s="6">
        <f t="shared" si="173"/>
        <v>500</v>
      </c>
      <c r="AD2617" s="50">
        <f>Raw[[#This Row],[Net Contractor Cost after rebate]]+Raw[[#This Row],[TotalIncentive]]</f>
        <v>1000</v>
      </c>
      <c r="AH2617" s="69">
        <f>Raw[[#This Row],[Contractor Markup]]/Raw[[#This Row],[RegularPrice]]</f>
        <v>0</v>
      </c>
    </row>
    <row r="2618" spans="1:34" hidden="1" x14ac:dyDescent="0.25">
      <c r="A2618">
        <v>51763</v>
      </c>
      <c r="B2618" t="s">
        <v>2679</v>
      </c>
      <c r="C2618">
        <v>6</v>
      </c>
      <c r="F2618" t="s">
        <v>2834</v>
      </c>
      <c r="G2618" t="s">
        <v>2247</v>
      </c>
      <c r="H2618" t="s">
        <v>3152</v>
      </c>
      <c r="I2618" t="s">
        <v>3152</v>
      </c>
      <c r="L2618">
        <v>19</v>
      </c>
      <c r="M2618">
        <f t="shared" si="170"/>
        <v>19</v>
      </c>
      <c r="N2618">
        <v>10.5</v>
      </c>
      <c r="O2618">
        <v>9.5</v>
      </c>
      <c r="P2618" s="46" t="s">
        <v>27</v>
      </c>
      <c r="Q2618" t="s">
        <v>65</v>
      </c>
      <c r="R2618">
        <v>582.28</v>
      </c>
      <c r="S2618">
        <v>82.28</v>
      </c>
      <c r="T2618">
        <v>1</v>
      </c>
      <c r="U2618">
        <v>500</v>
      </c>
      <c r="V2618">
        <v>500</v>
      </c>
      <c r="W2618" t="s">
        <v>2835</v>
      </c>
      <c r="X2618" t="s">
        <v>30</v>
      </c>
      <c r="Y2618" s="6">
        <f t="shared" si="171"/>
        <v>582.28</v>
      </c>
      <c r="Z2618" s="6">
        <f t="shared" si="172"/>
        <v>82.28</v>
      </c>
      <c r="AA2618" s="6">
        <f t="shared" si="173"/>
        <v>500</v>
      </c>
      <c r="AD2618" s="50">
        <f>Raw[[#This Row],[Net Contractor Cost after rebate]]+Raw[[#This Row],[TotalIncentive]]</f>
        <v>500</v>
      </c>
      <c r="AH2618" s="69">
        <f>Raw[[#This Row],[Contractor Markup]]/Raw[[#This Row],[RegularPrice]]</f>
        <v>0</v>
      </c>
    </row>
    <row r="2619" spans="1:34" hidden="1" x14ac:dyDescent="0.25">
      <c r="A2619">
        <v>51763</v>
      </c>
      <c r="B2619" t="s">
        <v>2679</v>
      </c>
      <c r="C2619">
        <v>7</v>
      </c>
      <c r="F2619" t="s">
        <v>2836</v>
      </c>
      <c r="G2619" t="s">
        <v>2056</v>
      </c>
      <c r="H2619" t="s">
        <v>3144</v>
      </c>
      <c r="I2619" t="s">
        <v>3144</v>
      </c>
      <c r="L2619">
        <v>19</v>
      </c>
      <c r="M2619">
        <f t="shared" si="170"/>
        <v>19</v>
      </c>
      <c r="N2619">
        <v>12.5</v>
      </c>
      <c r="O2619">
        <v>9</v>
      </c>
      <c r="P2619" s="46" t="s">
        <v>27</v>
      </c>
      <c r="Q2619" t="s">
        <v>40</v>
      </c>
      <c r="R2619">
        <v>968.58</v>
      </c>
      <c r="S2619">
        <v>608.58000000000004</v>
      </c>
      <c r="T2619">
        <v>0.91</v>
      </c>
      <c r="U2619">
        <v>400</v>
      </c>
      <c r="V2619">
        <v>364</v>
      </c>
      <c r="W2619" t="s">
        <v>1815</v>
      </c>
      <c r="X2619" t="s">
        <v>30</v>
      </c>
      <c r="Y2619" s="6">
        <f t="shared" si="171"/>
        <v>1064.3736263736264</v>
      </c>
      <c r="Z2619" s="6">
        <f t="shared" si="172"/>
        <v>668.76923076923083</v>
      </c>
      <c r="AA2619" s="6">
        <f t="shared" si="173"/>
        <v>395.60439560439556</v>
      </c>
      <c r="AD2619" s="50">
        <f>Raw[[#This Row],[Net Contractor Cost after rebate]]+Raw[[#This Row],[TotalIncentive]]</f>
        <v>364</v>
      </c>
      <c r="AH2619" s="69">
        <f>Raw[[#This Row],[Contractor Markup]]/Raw[[#This Row],[RegularPrice]]</f>
        <v>0</v>
      </c>
    </row>
    <row r="2620" spans="1:34" hidden="1" x14ac:dyDescent="0.25">
      <c r="A2620">
        <v>51763</v>
      </c>
      <c r="B2620" t="s">
        <v>2679</v>
      </c>
      <c r="C2620">
        <v>8</v>
      </c>
      <c r="F2620" t="s">
        <v>2837</v>
      </c>
      <c r="G2620" t="s">
        <v>2238</v>
      </c>
      <c r="H2620" t="s">
        <v>3152</v>
      </c>
      <c r="I2620" t="s">
        <v>3152</v>
      </c>
      <c r="L2620">
        <v>19</v>
      </c>
      <c r="M2620">
        <f t="shared" si="170"/>
        <v>19</v>
      </c>
      <c r="N2620">
        <v>11</v>
      </c>
      <c r="O2620">
        <v>10</v>
      </c>
      <c r="P2620" s="46" t="s">
        <v>27</v>
      </c>
      <c r="Q2620" t="s">
        <v>28</v>
      </c>
      <c r="R2620">
        <v>900</v>
      </c>
      <c r="S2620">
        <v>0</v>
      </c>
      <c r="T2620">
        <v>1.5</v>
      </c>
      <c r="U2620">
        <v>600</v>
      </c>
      <c r="V2620">
        <v>900</v>
      </c>
      <c r="W2620" t="s">
        <v>2695</v>
      </c>
      <c r="X2620" t="s">
        <v>30</v>
      </c>
      <c r="Y2620" s="6">
        <f t="shared" si="171"/>
        <v>600</v>
      </c>
      <c r="Z2620" s="6">
        <f t="shared" si="172"/>
        <v>0</v>
      </c>
      <c r="AA2620" s="6">
        <f t="shared" si="173"/>
        <v>600</v>
      </c>
      <c r="AD2620" s="50">
        <f>Raw[[#This Row],[Net Contractor Cost after rebate]]+Raw[[#This Row],[TotalIncentive]]</f>
        <v>900</v>
      </c>
      <c r="AH2620" s="69">
        <f>Raw[[#This Row],[Contractor Markup]]/Raw[[#This Row],[RegularPrice]]</f>
        <v>0</v>
      </c>
    </row>
    <row r="2621" spans="1:34" hidden="1" x14ac:dyDescent="0.25">
      <c r="A2621">
        <v>51763</v>
      </c>
      <c r="B2621" t="s">
        <v>2679</v>
      </c>
      <c r="C2621">
        <v>9</v>
      </c>
      <c r="F2621" t="s">
        <v>2838</v>
      </c>
      <c r="G2621" t="s">
        <v>2359</v>
      </c>
      <c r="H2621" t="s">
        <v>3152</v>
      </c>
      <c r="I2621" t="s">
        <v>3152</v>
      </c>
      <c r="L2621">
        <v>17</v>
      </c>
      <c r="M2621">
        <f t="shared" si="170"/>
        <v>17</v>
      </c>
      <c r="N2621">
        <v>9.5</v>
      </c>
      <c r="O2621">
        <v>9.5</v>
      </c>
      <c r="P2621" s="46" t="s">
        <v>27</v>
      </c>
      <c r="Q2621" t="s">
        <v>65</v>
      </c>
      <c r="R2621">
        <v>1000</v>
      </c>
      <c r="S2621">
        <v>0</v>
      </c>
      <c r="T2621">
        <v>2</v>
      </c>
      <c r="U2621">
        <v>500</v>
      </c>
      <c r="V2621">
        <v>1000</v>
      </c>
      <c r="W2621" t="s">
        <v>145</v>
      </c>
      <c r="X2621" t="s">
        <v>30</v>
      </c>
      <c r="Y2621" s="6">
        <f t="shared" si="171"/>
        <v>500</v>
      </c>
      <c r="Z2621" s="6">
        <f t="shared" si="172"/>
        <v>0</v>
      </c>
      <c r="AA2621" s="6">
        <f t="shared" si="173"/>
        <v>500</v>
      </c>
      <c r="AD2621" s="50">
        <f>Raw[[#This Row],[Net Contractor Cost after rebate]]+Raw[[#This Row],[TotalIncentive]]</f>
        <v>1000</v>
      </c>
      <c r="AH2621" s="69">
        <f>Raw[[#This Row],[Contractor Markup]]/Raw[[#This Row],[RegularPrice]]</f>
        <v>0</v>
      </c>
    </row>
    <row r="2622" spans="1:34" hidden="1" x14ac:dyDescent="0.25">
      <c r="A2622">
        <v>51763</v>
      </c>
      <c r="B2622" t="s">
        <v>2679</v>
      </c>
      <c r="C2622">
        <v>10</v>
      </c>
      <c r="F2622" t="s">
        <v>2839</v>
      </c>
      <c r="G2622" t="s">
        <v>2359</v>
      </c>
      <c r="H2622" t="s">
        <v>3152</v>
      </c>
      <c r="I2622" t="s">
        <v>3152</v>
      </c>
      <c r="L2622">
        <v>19</v>
      </c>
      <c r="M2622">
        <f t="shared" si="170"/>
        <v>19</v>
      </c>
      <c r="N2622">
        <v>10.5</v>
      </c>
      <c r="O2622">
        <v>9.5</v>
      </c>
      <c r="P2622" s="46" t="s">
        <v>27</v>
      </c>
      <c r="Q2622" t="s">
        <v>65</v>
      </c>
      <c r="R2622">
        <v>582.28</v>
      </c>
      <c r="S2622">
        <v>82.28</v>
      </c>
      <c r="T2622">
        <v>1</v>
      </c>
      <c r="U2622">
        <v>500</v>
      </c>
      <c r="V2622">
        <v>500</v>
      </c>
      <c r="W2622" t="s">
        <v>1569</v>
      </c>
      <c r="X2622" t="s">
        <v>30</v>
      </c>
      <c r="Y2622" s="6">
        <f t="shared" si="171"/>
        <v>582.28</v>
      </c>
      <c r="Z2622" s="6">
        <f t="shared" si="172"/>
        <v>82.28</v>
      </c>
      <c r="AA2622" s="6">
        <f t="shared" si="173"/>
        <v>500</v>
      </c>
      <c r="AD2622" s="50">
        <f>Raw[[#This Row],[Net Contractor Cost after rebate]]+Raw[[#This Row],[TotalIncentive]]</f>
        <v>500</v>
      </c>
      <c r="AH2622" s="69">
        <f>Raw[[#This Row],[Contractor Markup]]/Raw[[#This Row],[RegularPrice]]</f>
        <v>0</v>
      </c>
    </row>
    <row r="2623" spans="1:34" hidden="1" x14ac:dyDescent="0.25">
      <c r="A2623">
        <v>51763</v>
      </c>
      <c r="B2623" t="s">
        <v>2679</v>
      </c>
      <c r="C2623">
        <v>11</v>
      </c>
      <c r="F2623" t="s">
        <v>2840</v>
      </c>
      <c r="G2623" t="s">
        <v>2247</v>
      </c>
      <c r="H2623" t="s">
        <v>3144</v>
      </c>
      <c r="I2623" t="s">
        <v>3144</v>
      </c>
      <c r="L2623">
        <v>18</v>
      </c>
      <c r="M2623">
        <f t="shared" si="170"/>
        <v>18</v>
      </c>
      <c r="N2623">
        <v>12.7</v>
      </c>
      <c r="O2623">
        <v>12.5</v>
      </c>
      <c r="P2623" s="46" t="s">
        <v>27</v>
      </c>
      <c r="Q2623" t="s">
        <v>28</v>
      </c>
      <c r="R2623">
        <v>2756.85</v>
      </c>
      <c r="S2623">
        <v>1556.85</v>
      </c>
      <c r="T2623">
        <v>2</v>
      </c>
      <c r="U2623">
        <v>600</v>
      </c>
      <c r="V2623">
        <v>1200</v>
      </c>
      <c r="W2623" t="s">
        <v>362</v>
      </c>
      <c r="X2623" t="s">
        <v>30</v>
      </c>
      <c r="Y2623" s="6">
        <f t="shared" si="171"/>
        <v>1378.425</v>
      </c>
      <c r="Z2623" s="6">
        <f t="shared" si="172"/>
        <v>778.42499999999995</v>
      </c>
      <c r="AA2623" s="6">
        <f t="shared" si="173"/>
        <v>600</v>
      </c>
      <c r="AD2623" s="50">
        <f>Raw[[#This Row],[Net Contractor Cost after rebate]]+Raw[[#This Row],[TotalIncentive]]</f>
        <v>1200</v>
      </c>
      <c r="AH2623" s="69">
        <f>Raw[[#This Row],[Contractor Markup]]/Raw[[#This Row],[RegularPrice]]</f>
        <v>0</v>
      </c>
    </row>
    <row r="2624" spans="1:34" hidden="1" x14ac:dyDescent="0.25">
      <c r="A2624">
        <v>51763</v>
      </c>
      <c r="B2624" t="s">
        <v>2679</v>
      </c>
      <c r="C2624">
        <v>12</v>
      </c>
      <c r="F2624" t="s">
        <v>2841</v>
      </c>
      <c r="G2624" t="s">
        <v>2229</v>
      </c>
      <c r="H2624" t="s">
        <v>3152</v>
      </c>
      <c r="I2624" t="s">
        <v>3152</v>
      </c>
      <c r="L2624">
        <v>19</v>
      </c>
      <c r="M2624">
        <f t="shared" si="170"/>
        <v>19</v>
      </c>
      <c r="N2624">
        <v>11</v>
      </c>
      <c r="O2624">
        <v>10</v>
      </c>
      <c r="P2624" s="46" t="s">
        <v>27</v>
      </c>
      <c r="Q2624" t="s">
        <v>28</v>
      </c>
      <c r="R2624">
        <v>900</v>
      </c>
      <c r="S2624">
        <v>0</v>
      </c>
      <c r="T2624">
        <v>1.5</v>
      </c>
      <c r="U2624">
        <v>600</v>
      </c>
      <c r="V2624">
        <v>900</v>
      </c>
      <c r="W2624" t="s">
        <v>996</v>
      </c>
      <c r="X2624" t="s">
        <v>30</v>
      </c>
      <c r="Y2624" s="6">
        <f t="shared" si="171"/>
        <v>600</v>
      </c>
      <c r="Z2624" s="6">
        <f t="shared" si="172"/>
        <v>0</v>
      </c>
      <c r="AA2624" s="6">
        <f t="shared" si="173"/>
        <v>600</v>
      </c>
      <c r="AD2624" s="50">
        <f>Raw[[#This Row],[Net Contractor Cost after rebate]]+Raw[[#This Row],[TotalIncentive]]</f>
        <v>900</v>
      </c>
      <c r="AH2624" s="69">
        <f>Raw[[#This Row],[Contractor Markup]]/Raw[[#This Row],[RegularPrice]]</f>
        <v>0</v>
      </c>
    </row>
    <row r="2625" spans="1:34" hidden="1" x14ac:dyDescent="0.25">
      <c r="A2625">
        <v>51763</v>
      </c>
      <c r="B2625" t="s">
        <v>2679</v>
      </c>
      <c r="C2625">
        <v>22</v>
      </c>
      <c r="F2625" t="s">
        <v>2842</v>
      </c>
      <c r="G2625" t="s">
        <v>2366</v>
      </c>
      <c r="H2625" t="s">
        <v>3152</v>
      </c>
      <c r="I2625" t="s">
        <v>3152</v>
      </c>
      <c r="L2625">
        <v>19</v>
      </c>
      <c r="M2625">
        <f t="shared" si="170"/>
        <v>19</v>
      </c>
      <c r="N2625">
        <v>10.5</v>
      </c>
      <c r="O2625">
        <v>9.5</v>
      </c>
      <c r="P2625" s="46" t="s">
        <v>27</v>
      </c>
      <c r="Q2625" t="s">
        <v>65</v>
      </c>
      <c r="R2625">
        <v>582.28</v>
      </c>
      <c r="S2625">
        <v>82.28</v>
      </c>
      <c r="T2625">
        <v>1</v>
      </c>
      <c r="U2625">
        <v>500</v>
      </c>
      <c r="V2625">
        <v>500</v>
      </c>
      <c r="W2625" t="s">
        <v>2581</v>
      </c>
      <c r="X2625" t="s">
        <v>30</v>
      </c>
      <c r="Y2625" s="6">
        <f t="shared" si="171"/>
        <v>582.28</v>
      </c>
      <c r="Z2625" s="6">
        <f t="shared" si="172"/>
        <v>82.28</v>
      </c>
      <c r="AA2625" s="6">
        <f t="shared" si="173"/>
        <v>500</v>
      </c>
      <c r="AD2625" s="50">
        <f>Raw[[#This Row],[Net Contractor Cost after rebate]]+Raw[[#This Row],[TotalIncentive]]</f>
        <v>500</v>
      </c>
      <c r="AH2625" s="69">
        <f>Raw[[#This Row],[Contractor Markup]]/Raw[[#This Row],[RegularPrice]]</f>
        <v>0</v>
      </c>
    </row>
    <row r="2626" spans="1:34" hidden="1" x14ac:dyDescent="0.25">
      <c r="A2626">
        <v>51763</v>
      </c>
      <c r="B2626" t="s">
        <v>2679</v>
      </c>
      <c r="C2626">
        <v>23</v>
      </c>
      <c r="F2626" t="s">
        <v>2843</v>
      </c>
      <c r="G2626" t="s">
        <v>2238</v>
      </c>
      <c r="H2626" t="s">
        <v>3152</v>
      </c>
      <c r="I2626" t="s">
        <v>3152</v>
      </c>
      <c r="L2626">
        <v>17</v>
      </c>
      <c r="M2626">
        <f t="shared" si="170"/>
        <v>17</v>
      </c>
      <c r="N2626">
        <v>9.5</v>
      </c>
      <c r="O2626">
        <v>9.5</v>
      </c>
      <c r="P2626" s="46" t="s">
        <v>27</v>
      </c>
      <c r="Q2626" t="s">
        <v>65</v>
      </c>
      <c r="R2626">
        <v>1000.25</v>
      </c>
      <c r="S2626">
        <v>0.25</v>
      </c>
      <c r="T2626">
        <v>2</v>
      </c>
      <c r="U2626">
        <v>500</v>
      </c>
      <c r="V2626">
        <v>1000</v>
      </c>
      <c r="W2626" t="s">
        <v>170</v>
      </c>
      <c r="X2626" t="s">
        <v>30</v>
      </c>
      <c r="Y2626" s="6">
        <f t="shared" si="171"/>
        <v>500.125</v>
      </c>
      <c r="Z2626" s="6">
        <f t="shared" si="172"/>
        <v>0.125</v>
      </c>
      <c r="AA2626" s="6">
        <f t="shared" si="173"/>
        <v>500</v>
      </c>
      <c r="AD2626" s="50">
        <f>Raw[[#This Row],[Net Contractor Cost after rebate]]+Raw[[#This Row],[TotalIncentive]]</f>
        <v>1000</v>
      </c>
      <c r="AH2626" s="69">
        <f>Raw[[#This Row],[Contractor Markup]]/Raw[[#This Row],[RegularPrice]]</f>
        <v>0</v>
      </c>
    </row>
    <row r="2627" spans="1:34" hidden="1" x14ac:dyDescent="0.25">
      <c r="A2627">
        <v>51763</v>
      </c>
      <c r="B2627" t="s">
        <v>2679</v>
      </c>
      <c r="C2627">
        <v>24</v>
      </c>
      <c r="F2627" t="s">
        <v>2844</v>
      </c>
      <c r="G2627" t="s">
        <v>2271</v>
      </c>
      <c r="H2627" t="s">
        <v>3152</v>
      </c>
      <c r="I2627" t="s">
        <v>3152</v>
      </c>
      <c r="L2627">
        <v>16</v>
      </c>
      <c r="M2627">
        <f t="shared" si="170"/>
        <v>16</v>
      </c>
      <c r="N2627">
        <v>8.5</v>
      </c>
      <c r="O2627">
        <v>10</v>
      </c>
      <c r="P2627" s="46" t="s">
        <v>27</v>
      </c>
      <c r="Q2627" t="s">
        <v>40</v>
      </c>
      <c r="R2627">
        <v>2377.7800000000002</v>
      </c>
      <c r="S2627">
        <v>1177.78</v>
      </c>
      <c r="T2627">
        <v>3</v>
      </c>
      <c r="U2627">
        <v>400</v>
      </c>
      <c r="V2627">
        <v>1200</v>
      </c>
      <c r="W2627" t="s">
        <v>520</v>
      </c>
      <c r="X2627" t="s">
        <v>30</v>
      </c>
      <c r="Y2627" s="6">
        <f t="shared" si="171"/>
        <v>792.59333333333336</v>
      </c>
      <c r="Z2627" s="6">
        <f t="shared" si="172"/>
        <v>392.59333333333331</v>
      </c>
      <c r="AA2627" s="6">
        <f t="shared" si="173"/>
        <v>400.00000000000006</v>
      </c>
      <c r="AD2627" s="50">
        <f>Raw[[#This Row],[Net Contractor Cost after rebate]]+Raw[[#This Row],[TotalIncentive]]</f>
        <v>1200</v>
      </c>
      <c r="AH2627" s="69">
        <f>Raw[[#This Row],[Contractor Markup]]/Raw[[#This Row],[RegularPrice]]</f>
        <v>0</v>
      </c>
    </row>
    <row r="2628" spans="1:34" hidden="1" x14ac:dyDescent="0.25">
      <c r="A2628">
        <v>51763</v>
      </c>
      <c r="B2628" t="s">
        <v>2679</v>
      </c>
      <c r="C2628">
        <v>25</v>
      </c>
      <c r="F2628" t="s">
        <v>2845</v>
      </c>
      <c r="G2628" t="s">
        <v>2238</v>
      </c>
      <c r="H2628" t="s">
        <v>3144</v>
      </c>
      <c r="I2628" t="s">
        <v>3144</v>
      </c>
      <c r="L2628">
        <v>17</v>
      </c>
      <c r="M2628">
        <f t="shared" si="170"/>
        <v>17</v>
      </c>
      <c r="N2628">
        <v>11</v>
      </c>
      <c r="O2628">
        <v>9</v>
      </c>
      <c r="P2628" s="46" t="s">
        <v>27</v>
      </c>
      <c r="Q2628" t="s">
        <v>40</v>
      </c>
      <c r="R2628">
        <v>1098.6500000000001</v>
      </c>
      <c r="S2628">
        <v>394.65</v>
      </c>
      <c r="T2628">
        <v>1.77</v>
      </c>
      <c r="U2628">
        <v>400</v>
      </c>
      <c r="V2628">
        <v>708</v>
      </c>
      <c r="W2628" t="s">
        <v>2034</v>
      </c>
      <c r="X2628" t="s">
        <v>30</v>
      </c>
      <c r="Y2628" s="6">
        <f t="shared" si="171"/>
        <v>620.70621468926561</v>
      </c>
      <c r="Z2628" s="6">
        <f t="shared" si="172"/>
        <v>222.96610169491524</v>
      </c>
      <c r="AA2628" s="6">
        <f t="shared" si="173"/>
        <v>397.7401129943504</v>
      </c>
      <c r="AD2628" s="50">
        <f>Raw[[#This Row],[Net Contractor Cost after rebate]]+Raw[[#This Row],[TotalIncentive]]</f>
        <v>708</v>
      </c>
      <c r="AH2628" s="69">
        <f>Raw[[#This Row],[Contractor Markup]]/Raw[[#This Row],[RegularPrice]]</f>
        <v>0</v>
      </c>
    </row>
    <row r="2629" spans="1:34" hidden="1" x14ac:dyDescent="0.25">
      <c r="A2629">
        <v>51763</v>
      </c>
      <c r="B2629" t="s">
        <v>2679</v>
      </c>
      <c r="C2629">
        <v>26</v>
      </c>
      <c r="F2629" t="s">
        <v>2846</v>
      </c>
      <c r="G2629" t="s">
        <v>2247</v>
      </c>
      <c r="H2629" t="s">
        <v>3144</v>
      </c>
      <c r="I2629" t="s">
        <v>3144</v>
      </c>
      <c r="L2629">
        <v>17</v>
      </c>
      <c r="M2629">
        <f t="shared" si="170"/>
        <v>17</v>
      </c>
      <c r="N2629">
        <v>10.5</v>
      </c>
      <c r="O2629">
        <v>9</v>
      </c>
      <c r="P2629" s="46" t="s">
        <v>27</v>
      </c>
      <c r="Q2629" t="s">
        <v>40</v>
      </c>
      <c r="R2629">
        <v>920.2</v>
      </c>
      <c r="S2629">
        <v>320.2</v>
      </c>
      <c r="T2629">
        <v>1.5</v>
      </c>
      <c r="U2629">
        <v>400</v>
      </c>
      <c r="V2629">
        <v>600</v>
      </c>
      <c r="W2629" t="s">
        <v>2034</v>
      </c>
      <c r="X2629" t="s">
        <v>30</v>
      </c>
      <c r="Y2629" s="6">
        <f t="shared" si="171"/>
        <v>613.4666666666667</v>
      </c>
      <c r="Z2629" s="6">
        <f t="shared" si="172"/>
        <v>213.46666666666667</v>
      </c>
      <c r="AA2629" s="6">
        <f t="shared" si="173"/>
        <v>400</v>
      </c>
      <c r="AD2629" s="50">
        <f>Raw[[#This Row],[Net Contractor Cost after rebate]]+Raw[[#This Row],[TotalIncentive]]</f>
        <v>600</v>
      </c>
      <c r="AH2629" s="69">
        <f>Raw[[#This Row],[Contractor Markup]]/Raw[[#This Row],[RegularPrice]]</f>
        <v>0</v>
      </c>
    </row>
    <row r="2630" spans="1:34" hidden="1" x14ac:dyDescent="0.25">
      <c r="A2630">
        <v>51763</v>
      </c>
      <c r="B2630" t="s">
        <v>2679</v>
      </c>
      <c r="C2630">
        <v>27</v>
      </c>
      <c r="F2630" t="s">
        <v>2847</v>
      </c>
      <c r="G2630" t="s">
        <v>2366</v>
      </c>
      <c r="H2630" t="s">
        <v>3152</v>
      </c>
      <c r="I2630" t="s">
        <v>3152</v>
      </c>
      <c r="L2630">
        <v>19</v>
      </c>
      <c r="M2630">
        <f t="shared" si="170"/>
        <v>19</v>
      </c>
      <c r="N2630">
        <v>10.5</v>
      </c>
      <c r="O2630">
        <v>9.5</v>
      </c>
      <c r="P2630" s="46" t="s">
        <v>27</v>
      </c>
      <c r="Q2630" t="s">
        <v>65</v>
      </c>
      <c r="R2630">
        <v>582.28</v>
      </c>
      <c r="S2630">
        <v>82.28</v>
      </c>
      <c r="T2630">
        <v>1</v>
      </c>
      <c r="U2630">
        <v>500</v>
      </c>
      <c r="V2630">
        <v>500</v>
      </c>
      <c r="W2630" t="s">
        <v>2825</v>
      </c>
      <c r="X2630" t="s">
        <v>30</v>
      </c>
      <c r="Y2630" s="6">
        <f t="shared" si="171"/>
        <v>582.28</v>
      </c>
      <c r="Z2630" s="6">
        <f t="shared" si="172"/>
        <v>82.28</v>
      </c>
      <c r="AA2630" s="6">
        <f t="shared" si="173"/>
        <v>500</v>
      </c>
      <c r="AD2630" s="50">
        <f>Raw[[#This Row],[Net Contractor Cost after rebate]]+Raw[[#This Row],[TotalIncentive]]</f>
        <v>500</v>
      </c>
      <c r="AH2630" s="69">
        <f>Raw[[#This Row],[Contractor Markup]]/Raw[[#This Row],[RegularPrice]]</f>
        <v>0</v>
      </c>
    </row>
    <row r="2631" spans="1:34" hidden="1" x14ac:dyDescent="0.25">
      <c r="A2631">
        <v>51763</v>
      </c>
      <c r="B2631" t="s">
        <v>2679</v>
      </c>
      <c r="C2631">
        <v>28</v>
      </c>
      <c r="F2631" t="s">
        <v>2848</v>
      </c>
      <c r="G2631" t="s">
        <v>2247</v>
      </c>
      <c r="H2631" t="s">
        <v>3144</v>
      </c>
      <c r="I2631" t="s">
        <v>3144</v>
      </c>
      <c r="L2631">
        <v>17</v>
      </c>
      <c r="M2631">
        <f t="shared" si="170"/>
        <v>17</v>
      </c>
      <c r="N2631">
        <v>10.5</v>
      </c>
      <c r="O2631">
        <v>9</v>
      </c>
      <c r="P2631" s="46" t="s">
        <v>27</v>
      </c>
      <c r="Q2631" t="s">
        <v>40</v>
      </c>
      <c r="R2631">
        <v>920.2</v>
      </c>
      <c r="S2631">
        <v>320.2</v>
      </c>
      <c r="T2631">
        <v>1.5</v>
      </c>
      <c r="U2631">
        <v>400</v>
      </c>
      <c r="V2631">
        <v>600</v>
      </c>
      <c r="W2631" t="s">
        <v>2034</v>
      </c>
      <c r="X2631" t="s">
        <v>30</v>
      </c>
      <c r="Y2631" s="6">
        <f t="shared" si="171"/>
        <v>613.4666666666667</v>
      </c>
      <c r="Z2631" s="6">
        <f t="shared" si="172"/>
        <v>213.46666666666667</v>
      </c>
      <c r="AA2631" s="6">
        <f t="shared" si="173"/>
        <v>400</v>
      </c>
      <c r="AD2631" s="50">
        <f>Raw[[#This Row],[Net Contractor Cost after rebate]]+Raw[[#This Row],[TotalIncentive]]</f>
        <v>600</v>
      </c>
      <c r="AH2631" s="69">
        <f>Raw[[#This Row],[Contractor Markup]]/Raw[[#This Row],[RegularPrice]]</f>
        <v>0</v>
      </c>
    </row>
    <row r="2632" spans="1:34" hidden="1" x14ac:dyDescent="0.25">
      <c r="A2632">
        <v>51763</v>
      </c>
      <c r="B2632" t="s">
        <v>2679</v>
      </c>
      <c r="C2632">
        <v>36</v>
      </c>
      <c r="F2632" t="s">
        <v>2849</v>
      </c>
      <c r="G2632" t="s">
        <v>2366</v>
      </c>
      <c r="H2632" t="s">
        <v>3144</v>
      </c>
      <c r="I2632" t="s">
        <v>3144</v>
      </c>
      <c r="L2632">
        <v>18</v>
      </c>
      <c r="M2632">
        <f t="shared" si="170"/>
        <v>18</v>
      </c>
      <c r="N2632">
        <v>12.5</v>
      </c>
      <c r="O2632">
        <v>9</v>
      </c>
      <c r="P2632" s="46" t="s">
        <v>27</v>
      </c>
      <c r="Q2632" t="s">
        <v>40</v>
      </c>
      <c r="R2632">
        <v>1458.78</v>
      </c>
      <c r="S2632">
        <v>858.78</v>
      </c>
      <c r="T2632">
        <v>1.5</v>
      </c>
      <c r="U2632">
        <v>400</v>
      </c>
      <c r="V2632">
        <v>600</v>
      </c>
      <c r="W2632" t="s">
        <v>2850</v>
      </c>
      <c r="X2632" t="s">
        <v>30</v>
      </c>
      <c r="Y2632" s="6">
        <f t="shared" si="171"/>
        <v>972.52</v>
      </c>
      <c r="Z2632" s="6">
        <f t="shared" si="172"/>
        <v>572.52</v>
      </c>
      <c r="AA2632" s="6">
        <f t="shared" si="173"/>
        <v>400</v>
      </c>
      <c r="AD2632" s="50">
        <f>Raw[[#This Row],[Net Contractor Cost after rebate]]+Raw[[#This Row],[TotalIncentive]]</f>
        <v>600</v>
      </c>
      <c r="AH2632" s="69">
        <f>Raw[[#This Row],[Contractor Markup]]/Raw[[#This Row],[RegularPrice]]</f>
        <v>0</v>
      </c>
    </row>
    <row r="2633" spans="1:34" hidden="1" x14ac:dyDescent="0.25">
      <c r="A2633">
        <v>51763</v>
      </c>
      <c r="B2633" t="s">
        <v>2679</v>
      </c>
      <c r="C2633">
        <v>37</v>
      </c>
      <c r="F2633" t="s">
        <v>2851</v>
      </c>
      <c r="G2633" t="s">
        <v>2366</v>
      </c>
      <c r="H2633" t="s">
        <v>3152</v>
      </c>
      <c r="I2633" t="s">
        <v>3152</v>
      </c>
      <c r="L2633">
        <v>19</v>
      </c>
      <c r="M2633">
        <f t="shared" si="170"/>
        <v>19</v>
      </c>
      <c r="N2633">
        <v>11</v>
      </c>
      <c r="O2633">
        <v>10</v>
      </c>
      <c r="P2633" s="46" t="s">
        <v>27</v>
      </c>
      <c r="Q2633" t="s">
        <v>28</v>
      </c>
      <c r="R2633">
        <v>900</v>
      </c>
      <c r="S2633">
        <v>0</v>
      </c>
      <c r="T2633">
        <v>1.5</v>
      </c>
      <c r="U2633">
        <v>600</v>
      </c>
      <c r="V2633">
        <v>900</v>
      </c>
      <c r="W2633" t="s">
        <v>145</v>
      </c>
      <c r="X2633" t="s">
        <v>30</v>
      </c>
      <c r="Y2633" s="6">
        <f t="shared" si="171"/>
        <v>600</v>
      </c>
      <c r="Z2633" s="6">
        <f t="shared" si="172"/>
        <v>0</v>
      </c>
      <c r="AA2633" s="6">
        <f t="shared" si="173"/>
        <v>600</v>
      </c>
      <c r="AD2633" s="50">
        <f>Raw[[#This Row],[Net Contractor Cost after rebate]]+Raw[[#This Row],[TotalIncentive]]</f>
        <v>900</v>
      </c>
      <c r="AH2633" s="69">
        <f>Raw[[#This Row],[Contractor Markup]]/Raw[[#This Row],[RegularPrice]]</f>
        <v>0</v>
      </c>
    </row>
    <row r="2634" spans="1:34" hidden="1" x14ac:dyDescent="0.25">
      <c r="A2634">
        <v>51763</v>
      </c>
      <c r="B2634" t="s">
        <v>2679</v>
      </c>
      <c r="C2634">
        <v>38</v>
      </c>
      <c r="F2634" t="s">
        <v>2852</v>
      </c>
      <c r="G2634" t="s">
        <v>2247</v>
      </c>
      <c r="H2634" t="s">
        <v>3152</v>
      </c>
      <c r="I2634" t="s">
        <v>3152</v>
      </c>
      <c r="L2634">
        <v>19</v>
      </c>
      <c r="M2634">
        <f t="shared" si="170"/>
        <v>19</v>
      </c>
      <c r="N2634">
        <v>11</v>
      </c>
      <c r="O2634">
        <v>10</v>
      </c>
      <c r="P2634" s="46" t="s">
        <v>27</v>
      </c>
      <c r="Q2634" t="s">
        <v>28</v>
      </c>
      <c r="R2634">
        <v>900</v>
      </c>
      <c r="S2634">
        <v>0</v>
      </c>
      <c r="T2634">
        <v>1.5</v>
      </c>
      <c r="U2634">
        <v>600</v>
      </c>
      <c r="V2634">
        <v>900</v>
      </c>
      <c r="W2634" t="s">
        <v>1277</v>
      </c>
      <c r="X2634" t="s">
        <v>30</v>
      </c>
      <c r="Y2634" s="6">
        <f t="shared" si="171"/>
        <v>600</v>
      </c>
      <c r="Z2634" s="6">
        <f t="shared" si="172"/>
        <v>0</v>
      </c>
      <c r="AA2634" s="6">
        <f t="shared" si="173"/>
        <v>600</v>
      </c>
      <c r="AD2634" s="50">
        <f>Raw[[#This Row],[Net Contractor Cost after rebate]]+Raw[[#This Row],[TotalIncentive]]</f>
        <v>900</v>
      </c>
      <c r="AH2634" s="69">
        <f>Raw[[#This Row],[Contractor Markup]]/Raw[[#This Row],[RegularPrice]]</f>
        <v>0</v>
      </c>
    </row>
    <row r="2635" spans="1:34" hidden="1" x14ac:dyDescent="0.25">
      <c r="A2635">
        <v>51763</v>
      </c>
      <c r="B2635" t="s">
        <v>2679</v>
      </c>
      <c r="C2635">
        <v>43</v>
      </c>
      <c r="F2635" t="s">
        <v>2853</v>
      </c>
      <c r="G2635" t="s">
        <v>2366</v>
      </c>
      <c r="H2635" t="s">
        <v>3152</v>
      </c>
      <c r="I2635" t="s">
        <v>3152</v>
      </c>
      <c r="L2635">
        <v>19</v>
      </c>
      <c r="M2635">
        <f t="shared" si="170"/>
        <v>19</v>
      </c>
      <c r="N2635">
        <v>10.5</v>
      </c>
      <c r="O2635">
        <v>9.5</v>
      </c>
      <c r="P2635" s="46" t="s">
        <v>27</v>
      </c>
      <c r="Q2635" t="s">
        <v>65</v>
      </c>
      <c r="R2635">
        <v>582.28</v>
      </c>
      <c r="S2635">
        <v>82.28</v>
      </c>
      <c r="T2635">
        <v>1</v>
      </c>
      <c r="U2635">
        <v>500</v>
      </c>
      <c r="V2635">
        <v>500</v>
      </c>
      <c r="W2635" t="s">
        <v>739</v>
      </c>
      <c r="X2635" t="s">
        <v>30</v>
      </c>
      <c r="Y2635" s="6">
        <f t="shared" si="171"/>
        <v>582.28</v>
      </c>
      <c r="Z2635" s="6">
        <f t="shared" si="172"/>
        <v>82.28</v>
      </c>
      <c r="AA2635" s="6">
        <f t="shared" si="173"/>
        <v>500</v>
      </c>
      <c r="AD2635" s="50">
        <f>Raw[[#This Row],[Net Contractor Cost after rebate]]+Raw[[#This Row],[TotalIncentive]]</f>
        <v>500</v>
      </c>
      <c r="AH2635" s="69">
        <f>Raw[[#This Row],[Contractor Markup]]/Raw[[#This Row],[RegularPrice]]</f>
        <v>0</v>
      </c>
    </row>
    <row r="2636" spans="1:34" hidden="1" x14ac:dyDescent="0.25">
      <c r="A2636">
        <v>51763</v>
      </c>
      <c r="B2636" t="s">
        <v>2679</v>
      </c>
      <c r="C2636">
        <v>44</v>
      </c>
      <c r="F2636" t="s">
        <v>2854</v>
      </c>
      <c r="G2636" t="s">
        <v>2359</v>
      </c>
      <c r="H2636" t="s">
        <v>3144</v>
      </c>
      <c r="I2636" t="s">
        <v>3144</v>
      </c>
      <c r="L2636">
        <v>17.5</v>
      </c>
      <c r="M2636">
        <f t="shared" si="170"/>
        <v>18</v>
      </c>
      <c r="N2636">
        <v>11.1</v>
      </c>
      <c r="O2636">
        <v>9.1</v>
      </c>
      <c r="P2636" s="46" t="s">
        <v>27</v>
      </c>
      <c r="Q2636" t="s">
        <v>40</v>
      </c>
      <c r="R2636">
        <v>3165.88</v>
      </c>
      <c r="S2636">
        <v>2265.88</v>
      </c>
      <c r="T2636">
        <v>3</v>
      </c>
      <c r="U2636">
        <v>400</v>
      </c>
      <c r="V2636">
        <v>1200</v>
      </c>
      <c r="W2636" t="s">
        <v>2127</v>
      </c>
      <c r="X2636" t="s">
        <v>30</v>
      </c>
      <c r="Y2636" s="6">
        <f t="shared" si="171"/>
        <v>1055.2933333333333</v>
      </c>
      <c r="Z2636" s="6">
        <f t="shared" si="172"/>
        <v>755.29333333333341</v>
      </c>
      <c r="AA2636" s="6">
        <f t="shared" si="173"/>
        <v>299.99999999999989</v>
      </c>
      <c r="AD2636" s="50">
        <f>Raw[[#This Row],[Net Contractor Cost after rebate]]+Raw[[#This Row],[TotalIncentive]]</f>
        <v>1200</v>
      </c>
      <c r="AH2636" s="69">
        <f>Raw[[#This Row],[Contractor Markup]]/Raw[[#This Row],[RegularPrice]]</f>
        <v>0</v>
      </c>
    </row>
    <row r="2637" spans="1:34" hidden="1" x14ac:dyDescent="0.25">
      <c r="A2637">
        <v>51763</v>
      </c>
      <c r="B2637" t="s">
        <v>2679</v>
      </c>
      <c r="C2637">
        <v>45</v>
      </c>
      <c r="F2637" t="s">
        <v>2855</v>
      </c>
      <c r="G2637" t="s">
        <v>2285</v>
      </c>
      <c r="H2637" t="s">
        <v>3152</v>
      </c>
      <c r="I2637" t="s">
        <v>3152</v>
      </c>
      <c r="L2637">
        <v>19</v>
      </c>
      <c r="M2637">
        <f t="shared" si="170"/>
        <v>19</v>
      </c>
      <c r="N2637">
        <v>11</v>
      </c>
      <c r="O2637">
        <v>10</v>
      </c>
      <c r="P2637" s="46" t="s">
        <v>27</v>
      </c>
      <c r="Q2637" t="s">
        <v>28</v>
      </c>
      <c r="R2637">
        <v>900</v>
      </c>
      <c r="S2637">
        <v>0</v>
      </c>
      <c r="T2637">
        <v>1.5</v>
      </c>
      <c r="U2637">
        <v>600</v>
      </c>
      <c r="V2637">
        <v>900</v>
      </c>
      <c r="W2637" t="s">
        <v>1455</v>
      </c>
      <c r="X2637" t="s">
        <v>30</v>
      </c>
      <c r="Y2637" s="6">
        <f t="shared" si="171"/>
        <v>600</v>
      </c>
      <c r="Z2637" s="6">
        <f t="shared" si="172"/>
        <v>0</v>
      </c>
      <c r="AA2637" s="6">
        <f t="shared" si="173"/>
        <v>600</v>
      </c>
      <c r="AD2637" s="50">
        <f>Raw[[#This Row],[Net Contractor Cost after rebate]]+Raw[[#This Row],[TotalIncentive]]</f>
        <v>900</v>
      </c>
      <c r="AH2637" s="69">
        <f>Raw[[#This Row],[Contractor Markup]]/Raw[[#This Row],[RegularPrice]]</f>
        <v>0</v>
      </c>
    </row>
    <row r="2638" spans="1:34" hidden="1" x14ac:dyDescent="0.25">
      <c r="A2638">
        <v>51763</v>
      </c>
      <c r="B2638" t="s">
        <v>2679</v>
      </c>
      <c r="C2638">
        <v>46</v>
      </c>
      <c r="F2638" t="s">
        <v>2856</v>
      </c>
      <c r="G2638" t="s">
        <v>2285</v>
      </c>
      <c r="H2638" t="s">
        <v>3152</v>
      </c>
      <c r="I2638" t="s">
        <v>3152</v>
      </c>
      <c r="L2638">
        <v>19</v>
      </c>
      <c r="M2638">
        <f t="shared" si="170"/>
        <v>19</v>
      </c>
      <c r="N2638">
        <v>11</v>
      </c>
      <c r="O2638">
        <v>10</v>
      </c>
      <c r="P2638" s="46" t="s">
        <v>27</v>
      </c>
      <c r="Q2638" t="s">
        <v>28</v>
      </c>
      <c r="R2638">
        <v>900</v>
      </c>
      <c r="S2638">
        <v>0</v>
      </c>
      <c r="T2638">
        <v>1.5</v>
      </c>
      <c r="U2638">
        <v>600</v>
      </c>
      <c r="V2638">
        <v>900</v>
      </c>
      <c r="W2638" t="s">
        <v>1446</v>
      </c>
      <c r="X2638" t="s">
        <v>30</v>
      </c>
      <c r="Y2638" s="6">
        <f t="shared" si="171"/>
        <v>600</v>
      </c>
      <c r="Z2638" s="6">
        <f t="shared" si="172"/>
        <v>0</v>
      </c>
      <c r="AA2638" s="6">
        <f t="shared" si="173"/>
        <v>600</v>
      </c>
      <c r="AD2638" s="50">
        <f>Raw[[#This Row],[Net Contractor Cost after rebate]]+Raw[[#This Row],[TotalIncentive]]</f>
        <v>900</v>
      </c>
      <c r="AH2638" s="69">
        <f>Raw[[#This Row],[Contractor Markup]]/Raw[[#This Row],[RegularPrice]]</f>
        <v>0</v>
      </c>
    </row>
    <row r="2639" spans="1:34" hidden="1" x14ac:dyDescent="0.25">
      <c r="A2639">
        <v>51763</v>
      </c>
      <c r="B2639" t="s">
        <v>2679</v>
      </c>
      <c r="C2639">
        <v>48</v>
      </c>
      <c r="F2639" t="s">
        <v>2857</v>
      </c>
      <c r="G2639" t="s">
        <v>2271</v>
      </c>
      <c r="H2639" t="s">
        <v>3144</v>
      </c>
      <c r="I2639" t="s">
        <v>3144</v>
      </c>
      <c r="L2639">
        <v>17</v>
      </c>
      <c r="M2639">
        <f t="shared" si="170"/>
        <v>17</v>
      </c>
      <c r="N2639">
        <v>8.5</v>
      </c>
      <c r="O2639">
        <v>9</v>
      </c>
      <c r="P2639" s="46" t="s">
        <v>27</v>
      </c>
      <c r="Q2639" t="s">
        <v>40</v>
      </c>
      <c r="R2639">
        <v>703.05</v>
      </c>
      <c r="S2639">
        <v>339.05</v>
      </c>
      <c r="T2639">
        <v>0.92</v>
      </c>
      <c r="U2639">
        <v>400</v>
      </c>
      <c r="V2639">
        <v>368</v>
      </c>
      <c r="W2639" t="s">
        <v>420</v>
      </c>
      <c r="X2639" t="s">
        <v>30</v>
      </c>
      <c r="Y2639" s="6">
        <f t="shared" si="171"/>
        <v>764.18478260869551</v>
      </c>
      <c r="Z2639" s="6">
        <f t="shared" si="172"/>
        <v>368.53260869565219</v>
      </c>
      <c r="AA2639" s="6">
        <f t="shared" si="173"/>
        <v>395.65217391304333</v>
      </c>
      <c r="AD2639" s="50">
        <f>Raw[[#This Row],[Net Contractor Cost after rebate]]+Raw[[#This Row],[TotalIncentive]]</f>
        <v>368</v>
      </c>
      <c r="AH2639" s="69">
        <f>Raw[[#This Row],[Contractor Markup]]/Raw[[#This Row],[RegularPrice]]</f>
        <v>0</v>
      </c>
    </row>
    <row r="2640" spans="1:34" hidden="1" x14ac:dyDescent="0.25">
      <c r="A2640">
        <v>51763</v>
      </c>
      <c r="B2640" t="s">
        <v>2679</v>
      </c>
      <c r="C2640">
        <v>49</v>
      </c>
      <c r="F2640" t="s">
        <v>2858</v>
      </c>
      <c r="G2640" t="s">
        <v>2522</v>
      </c>
      <c r="H2640" t="s">
        <v>3152</v>
      </c>
      <c r="I2640" t="s">
        <v>3152</v>
      </c>
      <c r="L2640">
        <v>17.7</v>
      </c>
      <c r="M2640">
        <f t="shared" si="170"/>
        <v>18</v>
      </c>
      <c r="N2640">
        <v>11</v>
      </c>
      <c r="O2640">
        <v>9.8000000000000007</v>
      </c>
      <c r="P2640" s="46" t="s">
        <v>27</v>
      </c>
      <c r="Q2640" t="s">
        <v>65</v>
      </c>
      <c r="R2640">
        <v>750</v>
      </c>
      <c r="S2640">
        <v>0</v>
      </c>
      <c r="T2640">
        <v>1.5</v>
      </c>
      <c r="U2640">
        <v>500</v>
      </c>
      <c r="V2640">
        <v>750</v>
      </c>
      <c r="W2640" t="s">
        <v>2822</v>
      </c>
      <c r="X2640" t="s">
        <v>30</v>
      </c>
      <c r="Y2640" s="6">
        <f t="shared" si="171"/>
        <v>500</v>
      </c>
      <c r="Z2640" s="6">
        <f t="shared" si="172"/>
        <v>0</v>
      </c>
      <c r="AA2640" s="6">
        <f t="shared" si="173"/>
        <v>500</v>
      </c>
      <c r="AD2640" s="50">
        <f>Raw[[#This Row],[Net Contractor Cost after rebate]]+Raw[[#This Row],[TotalIncentive]]</f>
        <v>750</v>
      </c>
      <c r="AH2640" s="69">
        <f>Raw[[#This Row],[Contractor Markup]]/Raw[[#This Row],[RegularPrice]]</f>
        <v>0</v>
      </c>
    </row>
    <row r="2641" spans="1:34" hidden="1" x14ac:dyDescent="0.25">
      <c r="A2641">
        <v>51763</v>
      </c>
      <c r="B2641" t="s">
        <v>2679</v>
      </c>
      <c r="C2641">
        <v>13</v>
      </c>
      <c r="F2641" t="s">
        <v>2859</v>
      </c>
      <c r="G2641" t="s">
        <v>2229</v>
      </c>
      <c r="H2641" t="s">
        <v>3152</v>
      </c>
      <c r="I2641" t="s">
        <v>3152</v>
      </c>
      <c r="L2641">
        <v>19</v>
      </c>
      <c r="M2641">
        <f t="shared" si="170"/>
        <v>19</v>
      </c>
      <c r="N2641">
        <v>11</v>
      </c>
      <c r="O2641">
        <v>10</v>
      </c>
      <c r="P2641" s="46" t="s">
        <v>27</v>
      </c>
      <c r="Q2641" t="s">
        <v>28</v>
      </c>
      <c r="R2641">
        <v>1800</v>
      </c>
      <c r="S2641">
        <v>0</v>
      </c>
      <c r="T2641">
        <v>1.5</v>
      </c>
      <c r="U2641">
        <v>600</v>
      </c>
      <c r="V2641">
        <v>900</v>
      </c>
      <c r="W2641" t="s">
        <v>212</v>
      </c>
      <c r="X2641" t="s">
        <v>30</v>
      </c>
      <c r="Y2641" s="6">
        <f t="shared" si="171"/>
        <v>1200</v>
      </c>
      <c r="Z2641" s="6">
        <f t="shared" si="172"/>
        <v>0</v>
      </c>
      <c r="AA2641" s="6">
        <f t="shared" si="173"/>
        <v>1200</v>
      </c>
      <c r="AD2641" s="50">
        <f>Raw[[#This Row],[Net Contractor Cost after rebate]]+Raw[[#This Row],[TotalIncentive]]</f>
        <v>900</v>
      </c>
      <c r="AH2641" s="69">
        <f>Raw[[#This Row],[Contractor Markup]]/Raw[[#This Row],[RegularPrice]]</f>
        <v>0</v>
      </c>
    </row>
    <row r="2642" spans="1:34" hidden="1" x14ac:dyDescent="0.25">
      <c r="A2642">
        <v>51763</v>
      </c>
      <c r="B2642" t="s">
        <v>2679</v>
      </c>
      <c r="C2642">
        <v>14</v>
      </c>
      <c r="F2642" t="s">
        <v>2860</v>
      </c>
      <c r="G2642" t="s">
        <v>2056</v>
      </c>
      <c r="H2642" t="s">
        <v>3152</v>
      </c>
      <c r="I2642" t="s">
        <v>3152</v>
      </c>
      <c r="L2642">
        <v>19</v>
      </c>
      <c r="M2642">
        <f t="shared" si="170"/>
        <v>19</v>
      </c>
      <c r="N2642">
        <v>11</v>
      </c>
      <c r="O2642">
        <v>10</v>
      </c>
      <c r="P2642" s="46" t="s">
        <v>27</v>
      </c>
      <c r="Q2642" t="s">
        <v>28</v>
      </c>
      <c r="R2642">
        <v>1800</v>
      </c>
      <c r="S2642">
        <v>0</v>
      </c>
      <c r="T2642">
        <v>1.5</v>
      </c>
      <c r="U2642">
        <v>600</v>
      </c>
      <c r="V2642">
        <v>900</v>
      </c>
      <c r="W2642" t="s">
        <v>429</v>
      </c>
      <c r="X2642" t="s">
        <v>30</v>
      </c>
      <c r="Y2642" s="6">
        <f t="shared" si="171"/>
        <v>1200</v>
      </c>
      <c r="Z2642" s="6">
        <f t="shared" si="172"/>
        <v>0</v>
      </c>
      <c r="AA2642" s="6">
        <f t="shared" si="173"/>
        <v>1200</v>
      </c>
      <c r="AD2642" s="50">
        <f>Raw[[#This Row],[Net Contractor Cost after rebate]]+Raw[[#This Row],[TotalIncentive]]</f>
        <v>900</v>
      </c>
      <c r="AH2642" s="69">
        <f>Raw[[#This Row],[Contractor Markup]]/Raw[[#This Row],[RegularPrice]]</f>
        <v>0</v>
      </c>
    </row>
    <row r="2643" spans="1:34" hidden="1" x14ac:dyDescent="0.25">
      <c r="A2643">
        <v>51763</v>
      </c>
      <c r="B2643" t="s">
        <v>2679</v>
      </c>
      <c r="C2643">
        <v>15</v>
      </c>
      <c r="F2643" t="s">
        <v>2861</v>
      </c>
      <c r="G2643" t="s">
        <v>2229</v>
      </c>
      <c r="H2643" t="s">
        <v>3152</v>
      </c>
      <c r="I2643" t="s">
        <v>3152</v>
      </c>
      <c r="L2643">
        <v>19</v>
      </c>
      <c r="M2643">
        <f t="shared" si="170"/>
        <v>19</v>
      </c>
      <c r="N2643">
        <v>11</v>
      </c>
      <c r="O2643">
        <v>10</v>
      </c>
      <c r="P2643" s="46" t="s">
        <v>27</v>
      </c>
      <c r="Q2643" t="s">
        <v>28</v>
      </c>
      <c r="R2643">
        <v>900</v>
      </c>
      <c r="S2643">
        <v>-2.8421709430404001E-14</v>
      </c>
      <c r="T2643">
        <v>1.5</v>
      </c>
      <c r="U2643">
        <v>600</v>
      </c>
      <c r="V2643">
        <v>900</v>
      </c>
      <c r="W2643" t="s">
        <v>2802</v>
      </c>
      <c r="X2643" t="s">
        <v>30</v>
      </c>
      <c r="Y2643" s="6">
        <f t="shared" si="171"/>
        <v>600</v>
      </c>
      <c r="Z2643" s="6">
        <f t="shared" si="172"/>
        <v>-1.8947806286936001E-14</v>
      </c>
      <c r="AA2643" s="6">
        <f t="shared" si="173"/>
        <v>600</v>
      </c>
      <c r="AD2643" s="50">
        <f>Raw[[#This Row],[Net Contractor Cost after rebate]]+Raw[[#This Row],[TotalIncentive]]</f>
        <v>900</v>
      </c>
      <c r="AH2643" s="69">
        <f>Raw[[#This Row],[Contractor Markup]]/Raw[[#This Row],[RegularPrice]]</f>
        <v>0</v>
      </c>
    </row>
    <row r="2644" spans="1:34" hidden="1" x14ac:dyDescent="0.25">
      <c r="A2644">
        <v>51763</v>
      </c>
      <c r="B2644" t="s">
        <v>2679</v>
      </c>
      <c r="C2644">
        <v>16</v>
      </c>
      <c r="F2644" t="s">
        <v>2862</v>
      </c>
      <c r="G2644" t="s">
        <v>2229</v>
      </c>
      <c r="H2644" t="s">
        <v>3144</v>
      </c>
      <c r="I2644" t="s">
        <v>3144</v>
      </c>
      <c r="L2644">
        <v>17</v>
      </c>
      <c r="M2644">
        <f t="shared" si="170"/>
        <v>17</v>
      </c>
      <c r="N2644">
        <v>10.5</v>
      </c>
      <c r="O2644">
        <v>9</v>
      </c>
      <c r="P2644" s="46" t="s">
        <v>27</v>
      </c>
      <c r="Q2644" t="s">
        <v>40</v>
      </c>
      <c r="R2644">
        <v>920.2</v>
      </c>
      <c r="S2644">
        <v>170.2</v>
      </c>
      <c r="T2644">
        <v>1.5</v>
      </c>
      <c r="U2644">
        <v>400</v>
      </c>
      <c r="V2644">
        <v>600</v>
      </c>
      <c r="W2644" t="s">
        <v>566</v>
      </c>
      <c r="X2644" t="s">
        <v>30</v>
      </c>
      <c r="Y2644" s="6">
        <f t="shared" si="171"/>
        <v>613.4666666666667</v>
      </c>
      <c r="Z2644" s="6">
        <f t="shared" si="172"/>
        <v>113.46666666666665</v>
      </c>
      <c r="AA2644" s="6">
        <f t="shared" si="173"/>
        <v>500.00000000000006</v>
      </c>
      <c r="AD2644" s="50">
        <f>Raw[[#This Row],[Net Contractor Cost after rebate]]+Raw[[#This Row],[TotalIncentive]]</f>
        <v>600</v>
      </c>
      <c r="AH2644" s="69">
        <f>Raw[[#This Row],[Contractor Markup]]/Raw[[#This Row],[RegularPrice]]</f>
        <v>0</v>
      </c>
    </row>
    <row r="2645" spans="1:34" hidden="1" x14ac:dyDescent="0.25">
      <c r="A2645">
        <v>51763</v>
      </c>
      <c r="B2645" t="s">
        <v>2679</v>
      </c>
      <c r="C2645">
        <v>17</v>
      </c>
      <c r="F2645" t="s">
        <v>2863</v>
      </c>
      <c r="G2645" t="s">
        <v>2359</v>
      </c>
      <c r="H2645" t="s">
        <v>3152</v>
      </c>
      <c r="I2645" t="s">
        <v>3152</v>
      </c>
      <c r="L2645">
        <v>19</v>
      </c>
      <c r="M2645">
        <f t="shared" si="170"/>
        <v>19</v>
      </c>
      <c r="N2645">
        <v>11</v>
      </c>
      <c r="O2645">
        <v>10</v>
      </c>
      <c r="P2645" s="46" t="s">
        <v>27</v>
      </c>
      <c r="Q2645" t="s">
        <v>28</v>
      </c>
      <c r="R2645">
        <v>900</v>
      </c>
      <c r="S2645">
        <v>0</v>
      </c>
      <c r="T2645">
        <v>1.5</v>
      </c>
      <c r="U2645">
        <v>600</v>
      </c>
      <c r="V2645">
        <v>900</v>
      </c>
      <c r="W2645" t="s">
        <v>876</v>
      </c>
      <c r="X2645" t="s">
        <v>30</v>
      </c>
      <c r="Y2645" s="6">
        <f t="shared" si="171"/>
        <v>600</v>
      </c>
      <c r="Z2645" s="6">
        <f t="shared" si="172"/>
        <v>0</v>
      </c>
      <c r="AA2645" s="6">
        <f t="shared" si="173"/>
        <v>600</v>
      </c>
      <c r="AD2645" s="50">
        <f>Raw[[#This Row],[Net Contractor Cost after rebate]]+Raw[[#This Row],[TotalIncentive]]</f>
        <v>900</v>
      </c>
      <c r="AH2645" s="69">
        <f>Raw[[#This Row],[Contractor Markup]]/Raw[[#This Row],[RegularPrice]]</f>
        <v>0</v>
      </c>
    </row>
    <row r="2646" spans="1:34" hidden="1" x14ac:dyDescent="0.25">
      <c r="A2646">
        <v>51763</v>
      </c>
      <c r="B2646" t="s">
        <v>2679</v>
      </c>
      <c r="C2646">
        <v>18</v>
      </c>
      <c r="F2646" t="s">
        <v>2864</v>
      </c>
      <c r="G2646" t="s">
        <v>2366</v>
      </c>
      <c r="H2646" t="s">
        <v>3152</v>
      </c>
      <c r="I2646" t="s">
        <v>3152</v>
      </c>
      <c r="L2646">
        <v>17</v>
      </c>
      <c r="M2646">
        <f t="shared" si="170"/>
        <v>17</v>
      </c>
      <c r="N2646">
        <v>9.5</v>
      </c>
      <c r="O2646">
        <v>9.5</v>
      </c>
      <c r="P2646" s="46" t="s">
        <v>27</v>
      </c>
      <c r="Q2646" t="s">
        <v>65</v>
      </c>
      <c r="R2646">
        <v>1000.69</v>
      </c>
      <c r="S2646">
        <v>0.69000000000005501</v>
      </c>
      <c r="T2646">
        <v>2</v>
      </c>
      <c r="U2646">
        <v>500</v>
      </c>
      <c r="V2646">
        <v>1000</v>
      </c>
      <c r="W2646" t="s">
        <v>334</v>
      </c>
      <c r="X2646" t="s">
        <v>30</v>
      </c>
      <c r="Y2646" s="6">
        <f t="shared" si="171"/>
        <v>500.34500000000003</v>
      </c>
      <c r="Z2646" s="6">
        <f t="shared" si="172"/>
        <v>0.34500000000002751</v>
      </c>
      <c r="AA2646" s="6">
        <f t="shared" si="173"/>
        <v>500</v>
      </c>
      <c r="AD2646" s="50">
        <f>Raw[[#This Row],[Net Contractor Cost after rebate]]+Raw[[#This Row],[TotalIncentive]]</f>
        <v>1000</v>
      </c>
      <c r="AH2646" s="69">
        <f>Raw[[#This Row],[Contractor Markup]]/Raw[[#This Row],[RegularPrice]]</f>
        <v>0</v>
      </c>
    </row>
    <row r="2647" spans="1:34" hidden="1" x14ac:dyDescent="0.25">
      <c r="A2647">
        <v>51763</v>
      </c>
      <c r="B2647" t="s">
        <v>2679</v>
      </c>
      <c r="C2647">
        <v>19</v>
      </c>
      <c r="F2647" t="s">
        <v>2865</v>
      </c>
      <c r="G2647" t="s">
        <v>2359</v>
      </c>
      <c r="H2647" t="s">
        <v>3152</v>
      </c>
      <c r="I2647" t="s">
        <v>3152</v>
      </c>
      <c r="L2647">
        <v>19</v>
      </c>
      <c r="M2647">
        <f t="shared" si="170"/>
        <v>19</v>
      </c>
      <c r="N2647">
        <v>10.5</v>
      </c>
      <c r="O2647">
        <v>9.5</v>
      </c>
      <c r="P2647" s="46" t="s">
        <v>27</v>
      </c>
      <c r="Q2647" t="s">
        <v>65</v>
      </c>
      <c r="R2647">
        <v>582.28</v>
      </c>
      <c r="S2647">
        <v>82.28</v>
      </c>
      <c r="T2647">
        <v>1</v>
      </c>
      <c r="U2647">
        <v>500</v>
      </c>
      <c r="V2647">
        <v>500</v>
      </c>
      <c r="W2647" t="s">
        <v>313</v>
      </c>
      <c r="X2647" t="s">
        <v>30</v>
      </c>
      <c r="Y2647" s="6">
        <f t="shared" si="171"/>
        <v>582.28</v>
      </c>
      <c r="Z2647" s="6">
        <f t="shared" si="172"/>
        <v>82.28</v>
      </c>
      <c r="AA2647" s="6">
        <f t="shared" si="173"/>
        <v>500</v>
      </c>
      <c r="AD2647" s="50">
        <f>Raw[[#This Row],[Net Contractor Cost after rebate]]+Raw[[#This Row],[TotalIncentive]]</f>
        <v>500</v>
      </c>
      <c r="AH2647" s="69">
        <f>Raw[[#This Row],[Contractor Markup]]/Raw[[#This Row],[RegularPrice]]</f>
        <v>0</v>
      </c>
    </row>
    <row r="2648" spans="1:34" hidden="1" x14ac:dyDescent="0.25">
      <c r="A2648">
        <v>51763</v>
      </c>
      <c r="B2648" t="s">
        <v>2679</v>
      </c>
      <c r="C2648">
        <v>20</v>
      </c>
      <c r="F2648" t="s">
        <v>2866</v>
      </c>
      <c r="G2648" t="s">
        <v>2229</v>
      </c>
      <c r="H2648" t="s">
        <v>3144</v>
      </c>
      <c r="I2648" t="s">
        <v>3144</v>
      </c>
      <c r="L2648">
        <v>19</v>
      </c>
      <c r="M2648">
        <f t="shared" si="170"/>
        <v>19</v>
      </c>
      <c r="N2648">
        <v>12.5</v>
      </c>
      <c r="O2648">
        <v>9</v>
      </c>
      <c r="P2648" s="46" t="s">
        <v>27</v>
      </c>
      <c r="Q2648" t="s">
        <v>40</v>
      </c>
      <c r="R2648">
        <v>968.58</v>
      </c>
      <c r="S2648">
        <v>608.58000000000004</v>
      </c>
      <c r="T2648">
        <v>0.91</v>
      </c>
      <c r="U2648">
        <v>400</v>
      </c>
      <c r="V2648">
        <v>364</v>
      </c>
      <c r="W2648" t="s">
        <v>964</v>
      </c>
      <c r="X2648" t="s">
        <v>30</v>
      </c>
      <c r="Y2648" s="6">
        <f t="shared" si="171"/>
        <v>1064.3736263736264</v>
      </c>
      <c r="Z2648" s="6">
        <f t="shared" si="172"/>
        <v>668.76923076923083</v>
      </c>
      <c r="AA2648" s="6">
        <f t="shared" si="173"/>
        <v>395.60439560439556</v>
      </c>
      <c r="AD2648" s="50">
        <f>Raw[[#This Row],[Net Contractor Cost after rebate]]+Raw[[#This Row],[TotalIncentive]]</f>
        <v>364</v>
      </c>
      <c r="AH2648" s="69">
        <f>Raw[[#This Row],[Contractor Markup]]/Raw[[#This Row],[RegularPrice]]</f>
        <v>0</v>
      </c>
    </row>
    <row r="2649" spans="1:34" hidden="1" x14ac:dyDescent="0.25">
      <c r="A2649">
        <v>51763</v>
      </c>
      <c r="B2649" t="s">
        <v>2679</v>
      </c>
      <c r="C2649">
        <v>21</v>
      </c>
      <c r="F2649" t="s">
        <v>2867</v>
      </c>
      <c r="G2649" t="s">
        <v>2229</v>
      </c>
      <c r="H2649" t="s">
        <v>3152</v>
      </c>
      <c r="I2649" t="s">
        <v>3152</v>
      </c>
      <c r="L2649">
        <v>19</v>
      </c>
      <c r="M2649">
        <f t="shared" si="170"/>
        <v>19</v>
      </c>
      <c r="N2649">
        <v>10.5</v>
      </c>
      <c r="O2649">
        <v>9.5</v>
      </c>
      <c r="P2649" s="46" t="s">
        <v>27</v>
      </c>
      <c r="Q2649" t="s">
        <v>65</v>
      </c>
      <c r="R2649">
        <v>582.28</v>
      </c>
      <c r="S2649">
        <v>82.28</v>
      </c>
      <c r="T2649">
        <v>1</v>
      </c>
      <c r="U2649">
        <v>500</v>
      </c>
      <c r="V2649">
        <v>500</v>
      </c>
      <c r="W2649" t="s">
        <v>447</v>
      </c>
      <c r="X2649" t="s">
        <v>30</v>
      </c>
      <c r="Y2649" s="6">
        <f t="shared" si="171"/>
        <v>582.28</v>
      </c>
      <c r="Z2649" s="6">
        <f t="shared" si="172"/>
        <v>82.28</v>
      </c>
      <c r="AA2649" s="6">
        <f t="shared" si="173"/>
        <v>500</v>
      </c>
      <c r="AD2649" s="50">
        <f>Raw[[#This Row],[Net Contractor Cost after rebate]]+Raw[[#This Row],[TotalIncentive]]</f>
        <v>500</v>
      </c>
      <c r="AH2649" s="69">
        <f>Raw[[#This Row],[Contractor Markup]]/Raw[[#This Row],[RegularPrice]]</f>
        <v>0</v>
      </c>
    </row>
    <row r="2650" spans="1:34" hidden="1" x14ac:dyDescent="0.25">
      <c r="A2650">
        <v>51764</v>
      </c>
      <c r="B2650" t="s">
        <v>2679</v>
      </c>
      <c r="C2650">
        <v>17</v>
      </c>
      <c r="F2650" t="s">
        <v>2868</v>
      </c>
      <c r="G2650" t="s">
        <v>2285</v>
      </c>
      <c r="H2650" t="s">
        <v>3152</v>
      </c>
      <c r="I2650" t="s">
        <v>3152</v>
      </c>
      <c r="L2650">
        <v>17</v>
      </c>
      <c r="M2650">
        <f t="shared" si="170"/>
        <v>17</v>
      </c>
      <c r="N2650">
        <v>9.5</v>
      </c>
      <c r="O2650">
        <v>9.5</v>
      </c>
      <c r="P2650" s="46" t="s">
        <v>27</v>
      </c>
      <c r="Q2650" t="s">
        <v>65</v>
      </c>
      <c r="R2650">
        <v>1000</v>
      </c>
      <c r="S2650">
        <v>0</v>
      </c>
      <c r="T2650">
        <v>2</v>
      </c>
      <c r="U2650">
        <v>500</v>
      </c>
      <c r="V2650">
        <v>1000</v>
      </c>
      <c r="W2650" t="s">
        <v>2721</v>
      </c>
      <c r="X2650" t="s">
        <v>30</v>
      </c>
      <c r="Y2650" s="6">
        <f t="shared" si="171"/>
        <v>500</v>
      </c>
      <c r="Z2650" s="6">
        <f t="shared" si="172"/>
        <v>0</v>
      </c>
      <c r="AA2650" s="6">
        <f t="shared" si="173"/>
        <v>500</v>
      </c>
      <c r="AD2650" s="50">
        <f>Raw[[#This Row],[Net Contractor Cost after rebate]]+Raw[[#This Row],[TotalIncentive]]</f>
        <v>1000</v>
      </c>
      <c r="AH2650" s="69">
        <f>Raw[[#This Row],[Contractor Markup]]/Raw[[#This Row],[RegularPrice]]</f>
        <v>0</v>
      </c>
    </row>
    <row r="2651" spans="1:34" hidden="1" x14ac:dyDescent="0.25">
      <c r="A2651">
        <v>51764</v>
      </c>
      <c r="B2651" t="s">
        <v>2679</v>
      </c>
      <c r="C2651">
        <v>26</v>
      </c>
      <c r="F2651" t="s">
        <v>2869</v>
      </c>
      <c r="G2651" t="s">
        <v>2366</v>
      </c>
      <c r="H2651" t="s">
        <v>3152</v>
      </c>
      <c r="I2651" t="s">
        <v>3152</v>
      </c>
      <c r="L2651">
        <v>21</v>
      </c>
      <c r="M2651">
        <f t="shared" si="170"/>
        <v>21</v>
      </c>
      <c r="N2651">
        <v>10.4</v>
      </c>
      <c r="O2651">
        <v>10.199999999999999</v>
      </c>
      <c r="P2651" s="46" t="s">
        <v>27</v>
      </c>
      <c r="Q2651" t="s">
        <v>28</v>
      </c>
      <c r="R2651">
        <v>2246.66</v>
      </c>
      <c r="S2651">
        <v>296.66000000000003</v>
      </c>
      <c r="T2651">
        <v>3.25</v>
      </c>
      <c r="U2651">
        <v>600</v>
      </c>
      <c r="V2651">
        <v>1950</v>
      </c>
      <c r="W2651" t="s">
        <v>313</v>
      </c>
      <c r="X2651" t="s">
        <v>30</v>
      </c>
      <c r="Y2651" s="6">
        <f t="shared" si="171"/>
        <v>691.28</v>
      </c>
      <c r="Z2651" s="6">
        <f t="shared" si="172"/>
        <v>91.28</v>
      </c>
      <c r="AA2651" s="6">
        <f t="shared" si="173"/>
        <v>600</v>
      </c>
      <c r="AD2651" s="50">
        <f>Raw[[#This Row],[Net Contractor Cost after rebate]]+Raw[[#This Row],[TotalIncentive]]</f>
        <v>1950</v>
      </c>
      <c r="AH2651" s="69">
        <f>Raw[[#This Row],[Contractor Markup]]/Raw[[#This Row],[RegularPrice]]</f>
        <v>0</v>
      </c>
    </row>
    <row r="2652" spans="1:34" hidden="1" x14ac:dyDescent="0.25">
      <c r="A2652">
        <v>51764</v>
      </c>
      <c r="B2652" t="s">
        <v>2679</v>
      </c>
      <c r="C2652">
        <v>27</v>
      </c>
      <c r="F2652" t="s">
        <v>2870</v>
      </c>
      <c r="G2652" t="s">
        <v>2283</v>
      </c>
      <c r="H2652" t="s">
        <v>3152</v>
      </c>
      <c r="I2652" t="s">
        <v>3152</v>
      </c>
      <c r="L2652">
        <v>17</v>
      </c>
      <c r="M2652">
        <f t="shared" si="170"/>
        <v>17</v>
      </c>
      <c r="N2652">
        <v>9.5</v>
      </c>
      <c r="O2652">
        <v>9.5</v>
      </c>
      <c r="P2652" s="46" t="s">
        <v>27</v>
      </c>
      <c r="Q2652" t="s">
        <v>65</v>
      </c>
      <c r="R2652">
        <v>1000.69</v>
      </c>
      <c r="S2652">
        <v>0.69000000000005501</v>
      </c>
      <c r="T2652">
        <v>2</v>
      </c>
      <c r="U2652">
        <v>500</v>
      </c>
      <c r="V2652">
        <v>1000</v>
      </c>
      <c r="W2652" t="s">
        <v>2155</v>
      </c>
      <c r="X2652" t="s">
        <v>30</v>
      </c>
      <c r="Y2652" s="6">
        <f t="shared" si="171"/>
        <v>500.34500000000003</v>
      </c>
      <c r="Z2652" s="6">
        <f t="shared" si="172"/>
        <v>0.34500000000002751</v>
      </c>
      <c r="AA2652" s="6">
        <f t="shared" si="173"/>
        <v>500</v>
      </c>
      <c r="AD2652" s="50">
        <f>Raw[[#This Row],[Net Contractor Cost after rebate]]+Raw[[#This Row],[TotalIncentive]]</f>
        <v>1000</v>
      </c>
      <c r="AH2652" s="69">
        <f>Raw[[#This Row],[Contractor Markup]]/Raw[[#This Row],[RegularPrice]]</f>
        <v>0</v>
      </c>
    </row>
    <row r="2653" spans="1:34" hidden="1" x14ac:dyDescent="0.25">
      <c r="A2653">
        <v>51764</v>
      </c>
      <c r="B2653" t="s">
        <v>2679</v>
      </c>
      <c r="C2653">
        <v>28</v>
      </c>
      <c r="F2653" t="s">
        <v>2871</v>
      </c>
      <c r="G2653" t="s">
        <v>2366</v>
      </c>
      <c r="H2653" t="s">
        <v>3152</v>
      </c>
      <c r="I2653" t="s">
        <v>3152</v>
      </c>
      <c r="L2653">
        <v>17</v>
      </c>
      <c r="M2653">
        <f t="shared" si="170"/>
        <v>17</v>
      </c>
      <c r="N2653">
        <v>9.5</v>
      </c>
      <c r="O2653">
        <v>9.5</v>
      </c>
      <c r="P2653" s="46" t="s">
        <v>27</v>
      </c>
      <c r="Q2653" t="s">
        <v>65</v>
      </c>
      <c r="R2653">
        <v>1000</v>
      </c>
      <c r="S2653">
        <v>0</v>
      </c>
      <c r="T2653">
        <v>2</v>
      </c>
      <c r="U2653">
        <v>500</v>
      </c>
      <c r="V2653">
        <v>1000</v>
      </c>
      <c r="W2653" t="s">
        <v>207</v>
      </c>
      <c r="X2653" t="s">
        <v>30</v>
      </c>
      <c r="Y2653" s="6">
        <f t="shared" si="171"/>
        <v>500</v>
      </c>
      <c r="Z2653" s="6">
        <f t="shared" si="172"/>
        <v>0</v>
      </c>
      <c r="AA2653" s="6">
        <f t="shared" si="173"/>
        <v>500</v>
      </c>
      <c r="AD2653" s="50">
        <f>Raw[[#This Row],[Net Contractor Cost after rebate]]+Raw[[#This Row],[TotalIncentive]]</f>
        <v>1000</v>
      </c>
      <c r="AH2653" s="69">
        <f>Raw[[#This Row],[Contractor Markup]]/Raw[[#This Row],[RegularPrice]]</f>
        <v>0</v>
      </c>
    </row>
    <row r="2654" spans="1:34" hidden="1" x14ac:dyDescent="0.25">
      <c r="A2654">
        <v>51764</v>
      </c>
      <c r="B2654" t="s">
        <v>2679</v>
      </c>
      <c r="C2654">
        <v>29</v>
      </c>
      <c r="F2654" t="s">
        <v>2872</v>
      </c>
      <c r="G2654" t="s">
        <v>2366</v>
      </c>
      <c r="H2654" t="s">
        <v>3152</v>
      </c>
      <c r="I2654" t="s">
        <v>3152</v>
      </c>
      <c r="L2654">
        <v>17</v>
      </c>
      <c r="M2654">
        <f t="shared" si="170"/>
        <v>17</v>
      </c>
      <c r="N2654">
        <v>9.5</v>
      </c>
      <c r="O2654">
        <v>9.5</v>
      </c>
      <c r="P2654" s="46" t="s">
        <v>27</v>
      </c>
      <c r="Q2654" t="s">
        <v>65</v>
      </c>
      <c r="R2654">
        <v>1000</v>
      </c>
      <c r="S2654">
        <v>0</v>
      </c>
      <c r="T2654">
        <v>2</v>
      </c>
      <c r="U2654">
        <v>500</v>
      </c>
      <c r="V2654">
        <v>1000</v>
      </c>
      <c r="W2654" t="s">
        <v>207</v>
      </c>
      <c r="X2654" t="s">
        <v>30</v>
      </c>
      <c r="Y2654" s="6">
        <f t="shared" si="171"/>
        <v>500</v>
      </c>
      <c r="Z2654" s="6">
        <f t="shared" si="172"/>
        <v>0</v>
      </c>
      <c r="AA2654" s="6">
        <f t="shared" si="173"/>
        <v>500</v>
      </c>
      <c r="AD2654" s="50">
        <f>Raw[[#This Row],[Net Contractor Cost after rebate]]+Raw[[#This Row],[TotalIncentive]]</f>
        <v>1000</v>
      </c>
      <c r="AH2654" s="69">
        <f>Raw[[#This Row],[Contractor Markup]]/Raw[[#This Row],[RegularPrice]]</f>
        <v>0</v>
      </c>
    </row>
    <row r="2655" spans="1:34" hidden="1" x14ac:dyDescent="0.25">
      <c r="A2655">
        <v>51764</v>
      </c>
      <c r="B2655" t="s">
        <v>2679</v>
      </c>
      <c r="C2655">
        <v>30</v>
      </c>
      <c r="F2655" t="s">
        <v>2873</v>
      </c>
      <c r="G2655" t="s">
        <v>2366</v>
      </c>
      <c r="H2655" t="s">
        <v>3152</v>
      </c>
      <c r="I2655" t="s">
        <v>3152</v>
      </c>
      <c r="L2655">
        <v>17</v>
      </c>
      <c r="M2655">
        <f t="shared" si="170"/>
        <v>17</v>
      </c>
      <c r="N2655">
        <v>9.5</v>
      </c>
      <c r="O2655">
        <v>9.5</v>
      </c>
      <c r="P2655" s="46" t="s">
        <v>27</v>
      </c>
      <c r="Q2655" t="s">
        <v>65</v>
      </c>
      <c r="R2655">
        <v>1000</v>
      </c>
      <c r="S2655">
        <v>0</v>
      </c>
      <c r="T2655">
        <v>2</v>
      </c>
      <c r="U2655">
        <v>500</v>
      </c>
      <c r="V2655">
        <v>1000</v>
      </c>
      <c r="W2655" t="s">
        <v>207</v>
      </c>
      <c r="X2655" t="s">
        <v>30</v>
      </c>
      <c r="Y2655" s="6">
        <f t="shared" si="171"/>
        <v>500</v>
      </c>
      <c r="Z2655" s="6">
        <f t="shared" si="172"/>
        <v>0</v>
      </c>
      <c r="AA2655" s="6">
        <f t="shared" si="173"/>
        <v>500</v>
      </c>
      <c r="AD2655" s="50">
        <f>Raw[[#This Row],[Net Contractor Cost after rebate]]+Raw[[#This Row],[TotalIncentive]]</f>
        <v>1000</v>
      </c>
      <c r="AH2655" s="69">
        <f>Raw[[#This Row],[Contractor Markup]]/Raw[[#This Row],[RegularPrice]]</f>
        <v>0</v>
      </c>
    </row>
    <row r="2656" spans="1:34" hidden="1" x14ac:dyDescent="0.25">
      <c r="A2656">
        <v>51764</v>
      </c>
      <c r="B2656" t="s">
        <v>2679</v>
      </c>
      <c r="C2656">
        <v>31</v>
      </c>
      <c r="F2656" t="s">
        <v>2874</v>
      </c>
      <c r="G2656" t="s">
        <v>2283</v>
      </c>
      <c r="H2656" t="s">
        <v>3152</v>
      </c>
      <c r="I2656" t="s">
        <v>3152</v>
      </c>
      <c r="L2656">
        <v>17</v>
      </c>
      <c r="M2656">
        <f t="shared" si="170"/>
        <v>17</v>
      </c>
      <c r="N2656">
        <v>9.5</v>
      </c>
      <c r="O2656">
        <v>9.5</v>
      </c>
      <c r="P2656" s="46" t="s">
        <v>27</v>
      </c>
      <c r="Q2656" t="s">
        <v>65</v>
      </c>
      <c r="R2656">
        <v>1000.69</v>
      </c>
      <c r="S2656">
        <v>0.69000000000005501</v>
      </c>
      <c r="T2656">
        <v>2</v>
      </c>
      <c r="U2656">
        <v>500</v>
      </c>
      <c r="V2656">
        <v>1000</v>
      </c>
      <c r="W2656" t="s">
        <v>1268</v>
      </c>
      <c r="X2656" t="s">
        <v>30</v>
      </c>
      <c r="Y2656" s="6">
        <f t="shared" si="171"/>
        <v>500.34500000000003</v>
      </c>
      <c r="Z2656" s="6">
        <f t="shared" si="172"/>
        <v>0.34500000000002751</v>
      </c>
      <c r="AA2656" s="6">
        <f t="shared" si="173"/>
        <v>500</v>
      </c>
      <c r="AD2656" s="50">
        <f>Raw[[#This Row],[Net Contractor Cost after rebate]]+Raw[[#This Row],[TotalIncentive]]</f>
        <v>1000</v>
      </c>
      <c r="AH2656" s="69">
        <f>Raw[[#This Row],[Contractor Markup]]/Raw[[#This Row],[RegularPrice]]</f>
        <v>0</v>
      </c>
    </row>
    <row r="2657" spans="1:34" hidden="1" x14ac:dyDescent="0.25">
      <c r="A2657">
        <v>51764</v>
      </c>
      <c r="B2657" t="s">
        <v>2679</v>
      </c>
      <c r="C2657">
        <v>32</v>
      </c>
      <c r="F2657" t="s">
        <v>2875</v>
      </c>
      <c r="G2657" t="s">
        <v>2285</v>
      </c>
      <c r="H2657" t="s">
        <v>3152</v>
      </c>
      <c r="I2657" t="s">
        <v>3152</v>
      </c>
      <c r="L2657">
        <v>19</v>
      </c>
      <c r="M2657">
        <f t="shared" si="170"/>
        <v>19</v>
      </c>
      <c r="N2657">
        <v>10.5</v>
      </c>
      <c r="O2657">
        <v>9.5</v>
      </c>
      <c r="P2657" s="46" t="s">
        <v>27</v>
      </c>
      <c r="Q2657" t="s">
        <v>65</v>
      </c>
      <c r="R2657">
        <v>582.28</v>
      </c>
      <c r="S2657">
        <v>82.28</v>
      </c>
      <c r="T2657">
        <v>1</v>
      </c>
      <c r="U2657">
        <v>500</v>
      </c>
      <c r="V2657">
        <v>500</v>
      </c>
      <c r="W2657" t="s">
        <v>1399</v>
      </c>
      <c r="X2657" t="s">
        <v>30</v>
      </c>
      <c r="Y2657" s="6">
        <f t="shared" si="171"/>
        <v>582.28</v>
      </c>
      <c r="Z2657" s="6">
        <f t="shared" si="172"/>
        <v>82.28</v>
      </c>
      <c r="AA2657" s="6">
        <f t="shared" si="173"/>
        <v>500</v>
      </c>
      <c r="AD2657" s="50">
        <f>Raw[[#This Row],[Net Contractor Cost after rebate]]+Raw[[#This Row],[TotalIncentive]]</f>
        <v>500</v>
      </c>
      <c r="AH2657" s="69">
        <f>Raw[[#This Row],[Contractor Markup]]/Raw[[#This Row],[RegularPrice]]</f>
        <v>0</v>
      </c>
    </row>
    <row r="2658" spans="1:34" hidden="1" x14ac:dyDescent="0.25">
      <c r="A2658">
        <v>51764</v>
      </c>
      <c r="B2658" t="s">
        <v>2679</v>
      </c>
      <c r="C2658">
        <v>33</v>
      </c>
      <c r="F2658" t="s">
        <v>2876</v>
      </c>
      <c r="G2658" t="s">
        <v>2283</v>
      </c>
      <c r="H2658" t="s">
        <v>3152</v>
      </c>
      <c r="I2658" t="s">
        <v>3152</v>
      </c>
      <c r="L2658">
        <v>17</v>
      </c>
      <c r="M2658">
        <f t="shared" si="170"/>
        <v>17</v>
      </c>
      <c r="N2658">
        <v>9.5</v>
      </c>
      <c r="O2658">
        <v>9.5</v>
      </c>
      <c r="P2658" s="46" t="s">
        <v>27</v>
      </c>
      <c r="Q2658" t="s">
        <v>65</v>
      </c>
      <c r="R2658">
        <v>1000.69</v>
      </c>
      <c r="S2658">
        <v>0.69000000000005501</v>
      </c>
      <c r="T2658">
        <v>2</v>
      </c>
      <c r="U2658">
        <v>500</v>
      </c>
      <c r="V2658">
        <v>1000</v>
      </c>
      <c r="W2658" t="s">
        <v>1268</v>
      </c>
      <c r="X2658" t="s">
        <v>30</v>
      </c>
      <c r="Y2658" s="6">
        <f t="shared" si="171"/>
        <v>500.34500000000003</v>
      </c>
      <c r="Z2658" s="6">
        <f t="shared" si="172"/>
        <v>0.34500000000002751</v>
      </c>
      <c r="AA2658" s="6">
        <f t="shared" si="173"/>
        <v>500</v>
      </c>
      <c r="AD2658" s="50">
        <f>Raw[[#This Row],[Net Contractor Cost after rebate]]+Raw[[#This Row],[TotalIncentive]]</f>
        <v>1000</v>
      </c>
      <c r="AH2658" s="69">
        <f>Raw[[#This Row],[Contractor Markup]]/Raw[[#This Row],[RegularPrice]]</f>
        <v>0</v>
      </c>
    </row>
    <row r="2659" spans="1:34" hidden="1" x14ac:dyDescent="0.25">
      <c r="A2659">
        <v>51764</v>
      </c>
      <c r="B2659" t="s">
        <v>2679</v>
      </c>
      <c r="C2659">
        <v>34</v>
      </c>
      <c r="F2659" t="s">
        <v>2877</v>
      </c>
      <c r="G2659" t="s">
        <v>2366</v>
      </c>
      <c r="H2659" t="s">
        <v>3152</v>
      </c>
      <c r="I2659" t="s">
        <v>3152</v>
      </c>
      <c r="L2659">
        <v>17</v>
      </c>
      <c r="M2659">
        <f t="shared" si="170"/>
        <v>17</v>
      </c>
      <c r="N2659">
        <v>9.5</v>
      </c>
      <c r="O2659">
        <v>9.5</v>
      </c>
      <c r="P2659" s="46" t="s">
        <v>27</v>
      </c>
      <c r="Q2659" t="s">
        <v>65</v>
      </c>
      <c r="R2659">
        <v>1000</v>
      </c>
      <c r="S2659">
        <v>0</v>
      </c>
      <c r="T2659">
        <v>2</v>
      </c>
      <c r="U2659">
        <v>500</v>
      </c>
      <c r="V2659">
        <v>1000</v>
      </c>
      <c r="W2659" t="s">
        <v>207</v>
      </c>
      <c r="X2659" t="s">
        <v>30</v>
      </c>
      <c r="Y2659" s="6">
        <f t="shared" si="171"/>
        <v>500</v>
      </c>
      <c r="Z2659" s="6">
        <f t="shared" si="172"/>
        <v>0</v>
      </c>
      <c r="AA2659" s="6">
        <f t="shared" si="173"/>
        <v>500</v>
      </c>
      <c r="AD2659" s="50">
        <f>Raw[[#This Row],[Net Contractor Cost after rebate]]+Raw[[#This Row],[TotalIncentive]]</f>
        <v>1000</v>
      </c>
      <c r="AH2659" s="69">
        <f>Raw[[#This Row],[Contractor Markup]]/Raw[[#This Row],[RegularPrice]]</f>
        <v>0</v>
      </c>
    </row>
    <row r="2660" spans="1:34" hidden="1" x14ac:dyDescent="0.25">
      <c r="A2660">
        <v>51764</v>
      </c>
      <c r="B2660" t="s">
        <v>2679</v>
      </c>
      <c r="C2660">
        <v>35</v>
      </c>
      <c r="F2660" t="s">
        <v>2878</v>
      </c>
      <c r="G2660" t="s">
        <v>2366</v>
      </c>
      <c r="H2660" t="s">
        <v>3152</v>
      </c>
      <c r="I2660" t="s">
        <v>3152</v>
      </c>
      <c r="L2660">
        <v>17</v>
      </c>
      <c r="M2660">
        <f t="shared" si="170"/>
        <v>17</v>
      </c>
      <c r="N2660">
        <v>9.5</v>
      </c>
      <c r="O2660">
        <v>9.5</v>
      </c>
      <c r="P2660" s="46" t="s">
        <v>27</v>
      </c>
      <c r="Q2660" t="s">
        <v>65</v>
      </c>
      <c r="R2660">
        <v>1000</v>
      </c>
      <c r="S2660">
        <v>0</v>
      </c>
      <c r="T2660">
        <v>2</v>
      </c>
      <c r="U2660">
        <v>500</v>
      </c>
      <c r="V2660">
        <v>1000</v>
      </c>
      <c r="W2660" t="s">
        <v>207</v>
      </c>
      <c r="X2660" t="s">
        <v>30</v>
      </c>
      <c r="Y2660" s="6">
        <f t="shared" si="171"/>
        <v>500</v>
      </c>
      <c r="Z2660" s="6">
        <f t="shared" si="172"/>
        <v>0</v>
      </c>
      <c r="AA2660" s="6">
        <f t="shared" si="173"/>
        <v>500</v>
      </c>
      <c r="AD2660" s="50">
        <f>Raw[[#This Row],[Net Contractor Cost after rebate]]+Raw[[#This Row],[TotalIncentive]]</f>
        <v>1000</v>
      </c>
      <c r="AH2660" s="69">
        <f>Raw[[#This Row],[Contractor Markup]]/Raw[[#This Row],[RegularPrice]]</f>
        <v>0</v>
      </c>
    </row>
    <row r="2661" spans="1:34" hidden="1" x14ac:dyDescent="0.25">
      <c r="A2661">
        <v>51764</v>
      </c>
      <c r="B2661" t="s">
        <v>2679</v>
      </c>
      <c r="C2661">
        <v>36</v>
      </c>
      <c r="F2661" t="s">
        <v>2879</v>
      </c>
      <c r="G2661" t="s">
        <v>2366</v>
      </c>
      <c r="H2661" t="s">
        <v>3152</v>
      </c>
      <c r="I2661" t="s">
        <v>3152</v>
      </c>
      <c r="L2661">
        <v>17</v>
      </c>
      <c r="M2661">
        <f t="shared" si="170"/>
        <v>17</v>
      </c>
      <c r="N2661">
        <v>9.5</v>
      </c>
      <c r="O2661">
        <v>9.5</v>
      </c>
      <c r="P2661" s="46" t="s">
        <v>27</v>
      </c>
      <c r="Q2661" t="s">
        <v>65</v>
      </c>
      <c r="R2661">
        <v>1000</v>
      </c>
      <c r="S2661">
        <v>0</v>
      </c>
      <c r="T2661">
        <v>2</v>
      </c>
      <c r="U2661">
        <v>500</v>
      </c>
      <c r="V2661">
        <v>1000</v>
      </c>
      <c r="W2661" t="s">
        <v>207</v>
      </c>
      <c r="X2661" t="s">
        <v>30</v>
      </c>
      <c r="Y2661" s="6">
        <f t="shared" si="171"/>
        <v>500</v>
      </c>
      <c r="Z2661" s="6">
        <f t="shared" si="172"/>
        <v>0</v>
      </c>
      <c r="AA2661" s="6">
        <f t="shared" si="173"/>
        <v>500</v>
      </c>
      <c r="AD2661" s="50">
        <f>Raw[[#This Row],[Net Contractor Cost after rebate]]+Raw[[#This Row],[TotalIncentive]]</f>
        <v>1000</v>
      </c>
      <c r="AH2661" s="69">
        <f>Raw[[#This Row],[Contractor Markup]]/Raw[[#This Row],[RegularPrice]]</f>
        <v>0</v>
      </c>
    </row>
    <row r="2662" spans="1:34" hidden="1" x14ac:dyDescent="0.25">
      <c r="A2662">
        <v>51764</v>
      </c>
      <c r="B2662" t="s">
        <v>2679</v>
      </c>
      <c r="C2662">
        <v>37</v>
      </c>
      <c r="F2662" t="s">
        <v>2880</v>
      </c>
      <c r="G2662" t="s">
        <v>2283</v>
      </c>
      <c r="H2662" t="s">
        <v>3152</v>
      </c>
      <c r="I2662" t="s">
        <v>3152</v>
      </c>
      <c r="L2662">
        <v>17</v>
      </c>
      <c r="M2662">
        <f t="shared" si="170"/>
        <v>17</v>
      </c>
      <c r="N2662">
        <v>9.5</v>
      </c>
      <c r="O2662">
        <v>9.5</v>
      </c>
      <c r="P2662" s="46" t="s">
        <v>27</v>
      </c>
      <c r="Q2662" t="s">
        <v>65</v>
      </c>
      <c r="R2662">
        <v>1000.69</v>
      </c>
      <c r="S2662">
        <v>0.69000000000005501</v>
      </c>
      <c r="T2662">
        <v>2</v>
      </c>
      <c r="U2662">
        <v>500</v>
      </c>
      <c r="V2662">
        <v>1000</v>
      </c>
      <c r="W2662" t="s">
        <v>37</v>
      </c>
      <c r="X2662" t="s">
        <v>30</v>
      </c>
      <c r="Y2662" s="6">
        <f t="shared" si="171"/>
        <v>500.34500000000003</v>
      </c>
      <c r="Z2662" s="6">
        <f t="shared" si="172"/>
        <v>0.34500000000002751</v>
      </c>
      <c r="AA2662" s="6">
        <f t="shared" si="173"/>
        <v>500</v>
      </c>
      <c r="AD2662" s="50">
        <f>Raw[[#This Row],[Net Contractor Cost after rebate]]+Raw[[#This Row],[TotalIncentive]]</f>
        <v>1000</v>
      </c>
      <c r="AH2662" s="69">
        <f>Raw[[#This Row],[Contractor Markup]]/Raw[[#This Row],[RegularPrice]]</f>
        <v>0</v>
      </c>
    </row>
    <row r="2663" spans="1:34" hidden="1" x14ac:dyDescent="0.25">
      <c r="A2663">
        <v>51764</v>
      </c>
      <c r="B2663" t="s">
        <v>2679</v>
      </c>
      <c r="C2663">
        <v>38</v>
      </c>
      <c r="F2663" t="s">
        <v>2881</v>
      </c>
      <c r="G2663" t="s">
        <v>2283</v>
      </c>
      <c r="H2663" t="s">
        <v>3152</v>
      </c>
      <c r="I2663" t="s">
        <v>3152</v>
      </c>
      <c r="L2663">
        <v>17</v>
      </c>
      <c r="M2663">
        <f t="shared" si="170"/>
        <v>17</v>
      </c>
      <c r="N2663">
        <v>9.5</v>
      </c>
      <c r="O2663">
        <v>9.5</v>
      </c>
      <c r="P2663" s="46" t="s">
        <v>27</v>
      </c>
      <c r="Q2663" t="s">
        <v>65</v>
      </c>
      <c r="R2663">
        <v>1000.69</v>
      </c>
      <c r="S2663">
        <v>0.69000000000005501</v>
      </c>
      <c r="T2663">
        <v>2</v>
      </c>
      <c r="U2663">
        <v>500</v>
      </c>
      <c r="V2663">
        <v>1000</v>
      </c>
      <c r="W2663" t="s">
        <v>1268</v>
      </c>
      <c r="X2663" t="s">
        <v>30</v>
      </c>
      <c r="Y2663" s="6">
        <f t="shared" si="171"/>
        <v>500.34500000000003</v>
      </c>
      <c r="Z2663" s="6">
        <f t="shared" si="172"/>
        <v>0.34500000000002751</v>
      </c>
      <c r="AA2663" s="6">
        <f t="shared" si="173"/>
        <v>500</v>
      </c>
      <c r="AD2663" s="50">
        <f>Raw[[#This Row],[Net Contractor Cost after rebate]]+Raw[[#This Row],[TotalIncentive]]</f>
        <v>1000</v>
      </c>
      <c r="AH2663" s="69">
        <f>Raw[[#This Row],[Contractor Markup]]/Raw[[#This Row],[RegularPrice]]</f>
        <v>0</v>
      </c>
    </row>
    <row r="2664" spans="1:34" hidden="1" x14ac:dyDescent="0.25">
      <c r="A2664">
        <v>51764</v>
      </c>
      <c r="B2664" t="s">
        <v>2679</v>
      </c>
      <c r="C2664">
        <v>39</v>
      </c>
      <c r="F2664" t="s">
        <v>2882</v>
      </c>
      <c r="G2664" t="s">
        <v>2283</v>
      </c>
      <c r="H2664" t="s">
        <v>3152</v>
      </c>
      <c r="I2664" t="s">
        <v>3152</v>
      </c>
      <c r="L2664">
        <v>17</v>
      </c>
      <c r="M2664">
        <f t="shared" si="170"/>
        <v>17</v>
      </c>
      <c r="N2664">
        <v>9.5</v>
      </c>
      <c r="O2664">
        <v>9.5</v>
      </c>
      <c r="P2664" s="46" t="s">
        <v>27</v>
      </c>
      <c r="Q2664" t="s">
        <v>65</v>
      </c>
      <c r="R2664">
        <v>1000.69</v>
      </c>
      <c r="S2664">
        <v>0.69000000000005501</v>
      </c>
      <c r="T2664">
        <v>2</v>
      </c>
      <c r="U2664">
        <v>500</v>
      </c>
      <c r="V2664">
        <v>1000</v>
      </c>
      <c r="W2664" t="s">
        <v>37</v>
      </c>
      <c r="X2664" t="s">
        <v>30</v>
      </c>
      <c r="Y2664" s="6">
        <f t="shared" si="171"/>
        <v>500.34500000000003</v>
      </c>
      <c r="Z2664" s="6">
        <f t="shared" si="172"/>
        <v>0.34500000000002751</v>
      </c>
      <c r="AA2664" s="6">
        <f t="shared" si="173"/>
        <v>500</v>
      </c>
      <c r="AD2664" s="50">
        <f>Raw[[#This Row],[Net Contractor Cost after rebate]]+Raw[[#This Row],[TotalIncentive]]</f>
        <v>1000</v>
      </c>
      <c r="AH2664" s="69">
        <f>Raw[[#This Row],[Contractor Markup]]/Raw[[#This Row],[RegularPrice]]</f>
        <v>0</v>
      </c>
    </row>
    <row r="2665" spans="1:34" hidden="1" x14ac:dyDescent="0.25">
      <c r="A2665">
        <v>51764</v>
      </c>
      <c r="B2665" t="s">
        <v>2679</v>
      </c>
      <c r="C2665">
        <v>40</v>
      </c>
      <c r="F2665" t="s">
        <v>2883</v>
      </c>
      <c r="G2665" t="s">
        <v>2283</v>
      </c>
      <c r="H2665" t="s">
        <v>3152</v>
      </c>
      <c r="I2665" t="s">
        <v>3152</v>
      </c>
      <c r="L2665">
        <v>17</v>
      </c>
      <c r="M2665">
        <f t="shared" si="170"/>
        <v>17</v>
      </c>
      <c r="N2665">
        <v>9.5</v>
      </c>
      <c r="O2665">
        <v>9.5</v>
      </c>
      <c r="P2665" s="46" t="s">
        <v>27</v>
      </c>
      <c r="Q2665" t="s">
        <v>65</v>
      </c>
      <c r="R2665">
        <v>1000.69</v>
      </c>
      <c r="S2665">
        <v>0.69000000000005501</v>
      </c>
      <c r="T2665">
        <v>2</v>
      </c>
      <c r="U2665">
        <v>500</v>
      </c>
      <c r="V2665">
        <v>1000</v>
      </c>
      <c r="W2665" t="s">
        <v>498</v>
      </c>
      <c r="X2665" t="s">
        <v>30</v>
      </c>
      <c r="Y2665" s="6">
        <f t="shared" si="171"/>
        <v>500.34500000000003</v>
      </c>
      <c r="Z2665" s="6">
        <f t="shared" si="172"/>
        <v>0.34500000000002751</v>
      </c>
      <c r="AA2665" s="6">
        <f t="shared" si="173"/>
        <v>500</v>
      </c>
      <c r="AD2665" s="50">
        <f>Raw[[#This Row],[Net Contractor Cost after rebate]]+Raw[[#This Row],[TotalIncentive]]</f>
        <v>1000</v>
      </c>
      <c r="AH2665" s="69">
        <f>Raw[[#This Row],[Contractor Markup]]/Raw[[#This Row],[RegularPrice]]</f>
        <v>0</v>
      </c>
    </row>
    <row r="2666" spans="1:34" hidden="1" x14ac:dyDescent="0.25">
      <c r="A2666">
        <v>51764</v>
      </c>
      <c r="B2666" t="s">
        <v>2679</v>
      </c>
      <c r="C2666">
        <v>41</v>
      </c>
      <c r="F2666" t="s">
        <v>2884</v>
      </c>
      <c r="G2666" t="s">
        <v>2283</v>
      </c>
      <c r="H2666" t="s">
        <v>3152</v>
      </c>
      <c r="I2666" t="s">
        <v>3152</v>
      </c>
      <c r="L2666">
        <v>17</v>
      </c>
      <c r="M2666">
        <f t="shared" si="170"/>
        <v>17</v>
      </c>
      <c r="N2666">
        <v>9.5</v>
      </c>
      <c r="O2666">
        <v>9.5</v>
      </c>
      <c r="P2666" s="46" t="s">
        <v>27</v>
      </c>
      <c r="Q2666" t="s">
        <v>65</v>
      </c>
      <c r="R2666">
        <v>1000.69</v>
      </c>
      <c r="S2666">
        <v>0.69000000000005501</v>
      </c>
      <c r="T2666">
        <v>2</v>
      </c>
      <c r="U2666">
        <v>500</v>
      </c>
      <c r="V2666">
        <v>1000</v>
      </c>
      <c r="W2666" t="s">
        <v>2885</v>
      </c>
      <c r="X2666" t="s">
        <v>30</v>
      </c>
      <c r="Y2666" s="6">
        <f t="shared" si="171"/>
        <v>500.34500000000003</v>
      </c>
      <c r="Z2666" s="6">
        <f t="shared" si="172"/>
        <v>0.34500000000002751</v>
      </c>
      <c r="AA2666" s="6">
        <f t="shared" si="173"/>
        <v>500</v>
      </c>
      <c r="AD2666" s="50">
        <f>Raw[[#This Row],[Net Contractor Cost after rebate]]+Raw[[#This Row],[TotalIncentive]]</f>
        <v>1000</v>
      </c>
      <c r="AH2666" s="69">
        <f>Raw[[#This Row],[Contractor Markup]]/Raw[[#This Row],[RegularPrice]]</f>
        <v>0</v>
      </c>
    </row>
    <row r="2667" spans="1:34" hidden="1" x14ac:dyDescent="0.25">
      <c r="A2667">
        <v>51764</v>
      </c>
      <c r="B2667" t="s">
        <v>2679</v>
      </c>
      <c r="C2667">
        <v>42</v>
      </c>
      <c r="F2667" t="s">
        <v>2886</v>
      </c>
      <c r="G2667" t="s">
        <v>2283</v>
      </c>
      <c r="H2667" t="s">
        <v>3152</v>
      </c>
      <c r="I2667" t="s">
        <v>3152</v>
      </c>
      <c r="L2667">
        <v>17</v>
      </c>
      <c r="M2667">
        <f t="shared" si="170"/>
        <v>17</v>
      </c>
      <c r="N2667">
        <v>9.5</v>
      </c>
      <c r="O2667">
        <v>9.5</v>
      </c>
      <c r="P2667" s="46" t="s">
        <v>27</v>
      </c>
      <c r="Q2667" t="s">
        <v>65</v>
      </c>
      <c r="R2667">
        <v>1000.69</v>
      </c>
      <c r="S2667">
        <v>0.69000000000005501</v>
      </c>
      <c r="T2667">
        <v>2</v>
      </c>
      <c r="U2667">
        <v>500</v>
      </c>
      <c r="V2667">
        <v>1000</v>
      </c>
      <c r="W2667" t="s">
        <v>1268</v>
      </c>
      <c r="X2667" t="s">
        <v>30</v>
      </c>
      <c r="Y2667" s="6">
        <f t="shared" si="171"/>
        <v>500.34500000000003</v>
      </c>
      <c r="Z2667" s="6">
        <f t="shared" si="172"/>
        <v>0.34500000000002751</v>
      </c>
      <c r="AA2667" s="6">
        <f t="shared" si="173"/>
        <v>500</v>
      </c>
      <c r="AD2667" s="50">
        <f>Raw[[#This Row],[Net Contractor Cost after rebate]]+Raw[[#This Row],[TotalIncentive]]</f>
        <v>1000</v>
      </c>
      <c r="AH2667" s="69">
        <f>Raw[[#This Row],[Contractor Markup]]/Raw[[#This Row],[RegularPrice]]</f>
        <v>0</v>
      </c>
    </row>
    <row r="2668" spans="1:34" hidden="1" x14ac:dyDescent="0.25">
      <c r="A2668">
        <v>51764</v>
      </c>
      <c r="B2668" t="s">
        <v>2679</v>
      </c>
      <c r="C2668">
        <v>43</v>
      </c>
      <c r="F2668" t="s">
        <v>2887</v>
      </c>
      <c r="G2668" t="s">
        <v>2283</v>
      </c>
      <c r="H2668" t="s">
        <v>3152</v>
      </c>
      <c r="I2668" t="s">
        <v>3152</v>
      </c>
      <c r="L2668">
        <v>17</v>
      </c>
      <c r="M2668">
        <f t="shared" si="170"/>
        <v>17</v>
      </c>
      <c r="N2668">
        <v>9.5</v>
      </c>
      <c r="O2668">
        <v>9.5</v>
      </c>
      <c r="P2668" s="46" t="s">
        <v>27</v>
      </c>
      <c r="Q2668" t="s">
        <v>65</v>
      </c>
      <c r="R2668">
        <v>1000.69</v>
      </c>
      <c r="S2668">
        <v>0.69000000000005501</v>
      </c>
      <c r="T2668">
        <v>2</v>
      </c>
      <c r="U2668">
        <v>500</v>
      </c>
      <c r="V2668">
        <v>1000</v>
      </c>
      <c r="W2668" t="s">
        <v>1268</v>
      </c>
      <c r="X2668" t="s">
        <v>30</v>
      </c>
      <c r="Y2668" s="6">
        <f t="shared" si="171"/>
        <v>500.34500000000003</v>
      </c>
      <c r="Z2668" s="6">
        <f t="shared" si="172"/>
        <v>0.34500000000002751</v>
      </c>
      <c r="AA2668" s="6">
        <f t="shared" si="173"/>
        <v>500</v>
      </c>
      <c r="AD2668" s="50">
        <f>Raw[[#This Row],[Net Contractor Cost after rebate]]+Raw[[#This Row],[TotalIncentive]]</f>
        <v>1000</v>
      </c>
      <c r="AH2668" s="69">
        <f>Raw[[#This Row],[Contractor Markup]]/Raw[[#This Row],[RegularPrice]]</f>
        <v>0</v>
      </c>
    </row>
    <row r="2669" spans="1:34" hidden="1" x14ac:dyDescent="0.25">
      <c r="A2669">
        <v>51764</v>
      </c>
      <c r="B2669" t="s">
        <v>2679</v>
      </c>
      <c r="C2669">
        <v>44</v>
      </c>
      <c r="F2669" t="s">
        <v>2888</v>
      </c>
      <c r="G2669" t="s">
        <v>2283</v>
      </c>
      <c r="H2669" t="s">
        <v>3152</v>
      </c>
      <c r="I2669" t="s">
        <v>3152</v>
      </c>
      <c r="L2669">
        <v>17</v>
      </c>
      <c r="M2669">
        <f t="shared" ref="M2669:M2702" si="174">ROUNDUP(L2669,0)</f>
        <v>17</v>
      </c>
      <c r="N2669">
        <v>9.5</v>
      </c>
      <c r="O2669">
        <v>9.5</v>
      </c>
      <c r="P2669" s="46" t="s">
        <v>27</v>
      </c>
      <c r="Q2669" t="s">
        <v>65</v>
      </c>
      <c r="R2669">
        <v>1000.69</v>
      </c>
      <c r="S2669">
        <v>0.69000000000005501</v>
      </c>
      <c r="T2669">
        <v>2</v>
      </c>
      <c r="U2669">
        <v>500</v>
      </c>
      <c r="V2669">
        <v>1000</v>
      </c>
      <c r="W2669" t="s">
        <v>1268</v>
      </c>
      <c r="X2669" t="s">
        <v>30</v>
      </c>
      <c r="Y2669" s="6">
        <f t="shared" ref="Y2669:Y2702" si="175">R2669/T2669</f>
        <v>500.34500000000003</v>
      </c>
      <c r="Z2669" s="6">
        <f t="shared" ref="Z2669:Z2702" si="176">S2669/T2669</f>
        <v>0.34500000000002751</v>
      </c>
      <c r="AA2669" s="6">
        <f t="shared" ref="AA2669:AA2702" si="177">Y2669-Z2669</f>
        <v>500</v>
      </c>
      <c r="AD2669" s="50">
        <f>Raw[[#This Row],[Net Contractor Cost after rebate]]+Raw[[#This Row],[TotalIncentive]]</f>
        <v>1000</v>
      </c>
      <c r="AH2669" s="69">
        <f>Raw[[#This Row],[Contractor Markup]]/Raw[[#This Row],[RegularPrice]]</f>
        <v>0</v>
      </c>
    </row>
    <row r="2670" spans="1:34" hidden="1" x14ac:dyDescent="0.25">
      <c r="A2670">
        <v>51764</v>
      </c>
      <c r="B2670" t="s">
        <v>2679</v>
      </c>
      <c r="C2670">
        <v>45</v>
      </c>
      <c r="F2670" t="s">
        <v>2889</v>
      </c>
      <c r="G2670" t="s">
        <v>2285</v>
      </c>
      <c r="H2670" t="s">
        <v>3144</v>
      </c>
      <c r="I2670" t="s">
        <v>3144</v>
      </c>
      <c r="L2670">
        <v>17.7</v>
      </c>
      <c r="M2670">
        <f t="shared" si="174"/>
        <v>18</v>
      </c>
      <c r="N2670">
        <v>9.1999999999999993</v>
      </c>
      <c r="O2670">
        <v>12.2</v>
      </c>
      <c r="P2670" s="46" t="s">
        <v>27</v>
      </c>
      <c r="Q2670" t="s">
        <v>65</v>
      </c>
      <c r="R2670">
        <v>3094.93</v>
      </c>
      <c r="S2670">
        <v>1594.93</v>
      </c>
      <c r="T2670">
        <v>3</v>
      </c>
      <c r="U2670">
        <v>500</v>
      </c>
      <c r="V2670">
        <v>1500</v>
      </c>
      <c r="W2670" t="s">
        <v>2850</v>
      </c>
      <c r="X2670" t="s">
        <v>30</v>
      </c>
      <c r="Y2670" s="6">
        <f t="shared" si="175"/>
        <v>1031.6433333333332</v>
      </c>
      <c r="Z2670" s="6">
        <f t="shared" si="176"/>
        <v>531.64333333333332</v>
      </c>
      <c r="AA2670" s="6">
        <f t="shared" si="177"/>
        <v>499.99999999999989</v>
      </c>
      <c r="AD2670" s="50">
        <f>Raw[[#This Row],[Net Contractor Cost after rebate]]+Raw[[#This Row],[TotalIncentive]]</f>
        <v>1500</v>
      </c>
      <c r="AH2670" s="69">
        <f>Raw[[#This Row],[Contractor Markup]]/Raw[[#This Row],[RegularPrice]]</f>
        <v>0</v>
      </c>
    </row>
    <row r="2671" spans="1:34" hidden="1" x14ac:dyDescent="0.25">
      <c r="A2671">
        <v>51764</v>
      </c>
      <c r="B2671" t="s">
        <v>2679</v>
      </c>
      <c r="C2671">
        <v>46</v>
      </c>
      <c r="F2671" t="s">
        <v>2890</v>
      </c>
      <c r="G2671" t="s">
        <v>2285</v>
      </c>
      <c r="H2671" t="s">
        <v>3144</v>
      </c>
      <c r="I2671" t="s">
        <v>3144</v>
      </c>
      <c r="L2671">
        <v>18</v>
      </c>
      <c r="M2671">
        <f t="shared" si="174"/>
        <v>18</v>
      </c>
      <c r="N2671">
        <v>12.5</v>
      </c>
      <c r="O2671">
        <v>9</v>
      </c>
      <c r="P2671" s="46" t="s">
        <v>27</v>
      </c>
      <c r="Q2671" t="s">
        <v>40</v>
      </c>
      <c r="R2671">
        <v>1563.05</v>
      </c>
      <c r="S2671">
        <v>859.05</v>
      </c>
      <c r="T2671">
        <v>1.77</v>
      </c>
      <c r="U2671">
        <v>400</v>
      </c>
      <c r="V2671">
        <v>708</v>
      </c>
      <c r="W2671" t="s">
        <v>2850</v>
      </c>
      <c r="X2671" t="s">
        <v>30</v>
      </c>
      <c r="Y2671" s="6">
        <f t="shared" si="175"/>
        <v>883.07909604519773</v>
      </c>
      <c r="Z2671" s="6">
        <f t="shared" si="176"/>
        <v>485.33898305084745</v>
      </c>
      <c r="AA2671" s="6">
        <f t="shared" si="177"/>
        <v>397.74011299435028</v>
      </c>
      <c r="AD2671" s="50">
        <f>Raw[[#This Row],[Net Contractor Cost after rebate]]+Raw[[#This Row],[TotalIncentive]]</f>
        <v>708</v>
      </c>
      <c r="AH2671" s="69">
        <f>Raw[[#This Row],[Contractor Markup]]/Raw[[#This Row],[RegularPrice]]</f>
        <v>0</v>
      </c>
    </row>
    <row r="2672" spans="1:34" hidden="1" x14ac:dyDescent="0.25">
      <c r="A2672">
        <v>51764</v>
      </c>
      <c r="B2672" t="s">
        <v>2679</v>
      </c>
      <c r="C2672">
        <v>47</v>
      </c>
      <c r="F2672" t="s">
        <v>2891</v>
      </c>
      <c r="G2672" t="s">
        <v>2283</v>
      </c>
      <c r="H2672" t="s">
        <v>3152</v>
      </c>
      <c r="I2672" t="s">
        <v>3152</v>
      </c>
      <c r="L2672">
        <v>17</v>
      </c>
      <c r="M2672">
        <f t="shared" si="174"/>
        <v>17</v>
      </c>
      <c r="N2672">
        <v>9.5</v>
      </c>
      <c r="O2672">
        <v>9.5</v>
      </c>
      <c r="P2672" s="46" t="s">
        <v>27</v>
      </c>
      <c r="Q2672" t="s">
        <v>65</v>
      </c>
      <c r="R2672">
        <v>1000.69</v>
      </c>
      <c r="S2672">
        <v>0.69000000000005501</v>
      </c>
      <c r="T2672">
        <v>2</v>
      </c>
      <c r="U2672">
        <v>500</v>
      </c>
      <c r="V2672">
        <v>1000</v>
      </c>
      <c r="W2672" t="s">
        <v>302</v>
      </c>
      <c r="X2672" t="s">
        <v>30</v>
      </c>
      <c r="Y2672" s="6">
        <f t="shared" si="175"/>
        <v>500.34500000000003</v>
      </c>
      <c r="Z2672" s="6">
        <f t="shared" si="176"/>
        <v>0.34500000000002751</v>
      </c>
      <c r="AA2672" s="6">
        <f t="shared" si="177"/>
        <v>500</v>
      </c>
      <c r="AD2672" s="50">
        <f>Raw[[#This Row],[Net Contractor Cost after rebate]]+Raw[[#This Row],[TotalIncentive]]</f>
        <v>1000</v>
      </c>
      <c r="AH2672" s="69">
        <f>Raw[[#This Row],[Contractor Markup]]/Raw[[#This Row],[RegularPrice]]</f>
        <v>0</v>
      </c>
    </row>
    <row r="2673" spans="1:34" hidden="1" x14ac:dyDescent="0.25">
      <c r="A2673">
        <v>51764</v>
      </c>
      <c r="B2673" t="s">
        <v>2679</v>
      </c>
      <c r="C2673">
        <v>48</v>
      </c>
      <c r="F2673" t="s">
        <v>2892</v>
      </c>
      <c r="G2673" t="s">
        <v>2366</v>
      </c>
      <c r="H2673" t="s">
        <v>3152</v>
      </c>
      <c r="I2673" t="s">
        <v>3152</v>
      </c>
      <c r="L2673">
        <v>17</v>
      </c>
      <c r="M2673">
        <f t="shared" si="174"/>
        <v>17</v>
      </c>
      <c r="N2673">
        <v>9.5</v>
      </c>
      <c r="O2673">
        <v>9.5</v>
      </c>
      <c r="P2673" s="46" t="s">
        <v>27</v>
      </c>
      <c r="Q2673" t="s">
        <v>65</v>
      </c>
      <c r="R2673">
        <v>1000.69</v>
      </c>
      <c r="S2673">
        <v>0.69000000000005501</v>
      </c>
      <c r="T2673">
        <v>2</v>
      </c>
      <c r="U2673">
        <v>500</v>
      </c>
      <c r="V2673">
        <v>1000</v>
      </c>
      <c r="W2673" t="s">
        <v>2100</v>
      </c>
      <c r="X2673" t="s">
        <v>30</v>
      </c>
      <c r="Y2673" s="6">
        <f t="shared" si="175"/>
        <v>500.34500000000003</v>
      </c>
      <c r="Z2673" s="6">
        <f t="shared" si="176"/>
        <v>0.34500000000002751</v>
      </c>
      <c r="AA2673" s="6">
        <f t="shared" si="177"/>
        <v>500</v>
      </c>
      <c r="AD2673" s="50">
        <f>Raw[[#This Row],[Net Contractor Cost after rebate]]+Raw[[#This Row],[TotalIncentive]]</f>
        <v>1000</v>
      </c>
      <c r="AH2673" s="69">
        <f>Raw[[#This Row],[Contractor Markup]]/Raw[[#This Row],[RegularPrice]]</f>
        <v>0</v>
      </c>
    </row>
    <row r="2674" spans="1:34" hidden="1" x14ac:dyDescent="0.25">
      <c r="A2674">
        <v>51764</v>
      </c>
      <c r="B2674" t="s">
        <v>2679</v>
      </c>
      <c r="C2674">
        <v>49</v>
      </c>
      <c r="F2674" t="s">
        <v>2893</v>
      </c>
      <c r="G2674" t="s">
        <v>2366</v>
      </c>
      <c r="H2674" t="s">
        <v>3152</v>
      </c>
      <c r="I2674" t="s">
        <v>3152</v>
      </c>
      <c r="L2674">
        <v>17</v>
      </c>
      <c r="M2674">
        <f t="shared" si="174"/>
        <v>17</v>
      </c>
      <c r="N2674">
        <v>9.5</v>
      </c>
      <c r="O2674">
        <v>9.5</v>
      </c>
      <c r="P2674" s="46" t="s">
        <v>27</v>
      </c>
      <c r="Q2674" t="s">
        <v>65</v>
      </c>
      <c r="R2674">
        <v>1000.69</v>
      </c>
      <c r="S2674">
        <v>0.69000000000005501</v>
      </c>
      <c r="T2674">
        <v>2</v>
      </c>
      <c r="U2674">
        <v>500</v>
      </c>
      <c r="V2674">
        <v>1000</v>
      </c>
      <c r="W2674" t="s">
        <v>2100</v>
      </c>
      <c r="X2674" t="s">
        <v>30</v>
      </c>
      <c r="Y2674" s="6">
        <f t="shared" si="175"/>
        <v>500.34500000000003</v>
      </c>
      <c r="Z2674" s="6">
        <f t="shared" si="176"/>
        <v>0.34500000000002751</v>
      </c>
      <c r="AA2674" s="6">
        <f t="shared" si="177"/>
        <v>500</v>
      </c>
      <c r="AD2674" s="50">
        <f>Raw[[#This Row],[Net Contractor Cost after rebate]]+Raw[[#This Row],[TotalIncentive]]</f>
        <v>1000</v>
      </c>
      <c r="AH2674" s="69">
        <f>Raw[[#This Row],[Contractor Markup]]/Raw[[#This Row],[RegularPrice]]</f>
        <v>0</v>
      </c>
    </row>
    <row r="2675" spans="1:34" hidden="1" x14ac:dyDescent="0.25">
      <c r="A2675">
        <v>51764</v>
      </c>
      <c r="B2675" t="s">
        <v>2679</v>
      </c>
      <c r="C2675">
        <v>1</v>
      </c>
      <c r="F2675" t="s">
        <v>2894</v>
      </c>
      <c r="G2675" t="s">
        <v>2522</v>
      </c>
      <c r="H2675" t="s">
        <v>3152</v>
      </c>
      <c r="I2675" t="s">
        <v>3152</v>
      </c>
      <c r="L2675">
        <v>19</v>
      </c>
      <c r="M2675">
        <f t="shared" si="174"/>
        <v>19</v>
      </c>
      <c r="N2675">
        <v>10.5</v>
      </c>
      <c r="O2675">
        <v>9.5</v>
      </c>
      <c r="P2675" s="46" t="s">
        <v>27</v>
      </c>
      <c r="Q2675" t="s">
        <v>65</v>
      </c>
      <c r="R2675">
        <v>582.28</v>
      </c>
      <c r="S2675">
        <v>82.28</v>
      </c>
      <c r="T2675">
        <v>1</v>
      </c>
      <c r="U2675">
        <v>500</v>
      </c>
      <c r="V2675">
        <v>500</v>
      </c>
      <c r="W2675" t="s">
        <v>2822</v>
      </c>
      <c r="X2675" t="s">
        <v>30</v>
      </c>
      <c r="Y2675" s="6">
        <f t="shared" si="175"/>
        <v>582.28</v>
      </c>
      <c r="Z2675" s="6">
        <f t="shared" si="176"/>
        <v>82.28</v>
      </c>
      <c r="AA2675" s="6">
        <f t="shared" si="177"/>
        <v>500</v>
      </c>
      <c r="AD2675" s="50">
        <f>Raw[[#This Row],[Net Contractor Cost after rebate]]+Raw[[#This Row],[TotalIncentive]]</f>
        <v>500</v>
      </c>
      <c r="AH2675" s="69">
        <f>Raw[[#This Row],[Contractor Markup]]/Raw[[#This Row],[RegularPrice]]</f>
        <v>0</v>
      </c>
    </row>
    <row r="2676" spans="1:34" hidden="1" x14ac:dyDescent="0.25">
      <c r="A2676">
        <v>51764</v>
      </c>
      <c r="B2676" t="s">
        <v>2679</v>
      </c>
      <c r="C2676">
        <v>2</v>
      </c>
      <c r="F2676" t="s">
        <v>2895</v>
      </c>
      <c r="G2676" t="s">
        <v>2271</v>
      </c>
      <c r="H2676" t="s">
        <v>3152</v>
      </c>
      <c r="I2676" t="s">
        <v>3152</v>
      </c>
      <c r="L2676">
        <v>19</v>
      </c>
      <c r="M2676">
        <f t="shared" si="174"/>
        <v>19</v>
      </c>
      <c r="N2676">
        <v>10.5</v>
      </c>
      <c r="O2676">
        <v>9.5</v>
      </c>
      <c r="P2676" s="46" t="s">
        <v>27</v>
      </c>
      <c r="Q2676" t="s">
        <v>65</v>
      </c>
      <c r="R2676">
        <v>582.28</v>
      </c>
      <c r="S2676">
        <v>82.28</v>
      </c>
      <c r="T2676">
        <v>1</v>
      </c>
      <c r="U2676">
        <v>500</v>
      </c>
      <c r="V2676">
        <v>500</v>
      </c>
      <c r="W2676" t="s">
        <v>870</v>
      </c>
      <c r="X2676" t="s">
        <v>30</v>
      </c>
      <c r="Y2676" s="6">
        <f t="shared" si="175"/>
        <v>582.28</v>
      </c>
      <c r="Z2676" s="6">
        <f t="shared" si="176"/>
        <v>82.28</v>
      </c>
      <c r="AA2676" s="6">
        <f t="shared" si="177"/>
        <v>500</v>
      </c>
      <c r="AD2676" s="50">
        <f>Raw[[#This Row],[Net Contractor Cost after rebate]]+Raw[[#This Row],[TotalIncentive]]</f>
        <v>500</v>
      </c>
      <c r="AH2676" s="69">
        <f>Raw[[#This Row],[Contractor Markup]]/Raw[[#This Row],[RegularPrice]]</f>
        <v>0</v>
      </c>
    </row>
    <row r="2677" spans="1:34" hidden="1" x14ac:dyDescent="0.25">
      <c r="A2677">
        <v>51764</v>
      </c>
      <c r="B2677" t="s">
        <v>2679</v>
      </c>
      <c r="C2677">
        <v>3</v>
      </c>
      <c r="F2677" t="s">
        <v>2896</v>
      </c>
      <c r="G2677" t="s">
        <v>2271</v>
      </c>
      <c r="H2677" t="s">
        <v>3152</v>
      </c>
      <c r="I2677" t="s">
        <v>3152</v>
      </c>
      <c r="L2677">
        <v>19</v>
      </c>
      <c r="M2677">
        <f t="shared" si="174"/>
        <v>19</v>
      </c>
      <c r="N2677">
        <v>10.5</v>
      </c>
      <c r="O2677">
        <v>9.5</v>
      </c>
      <c r="P2677" s="46" t="s">
        <v>27</v>
      </c>
      <c r="Q2677" t="s">
        <v>65</v>
      </c>
      <c r="R2677">
        <v>582.28</v>
      </c>
      <c r="S2677">
        <v>82.28</v>
      </c>
      <c r="T2677">
        <v>1</v>
      </c>
      <c r="U2677">
        <v>500</v>
      </c>
      <c r="V2677">
        <v>500</v>
      </c>
      <c r="W2677" t="s">
        <v>870</v>
      </c>
      <c r="X2677" t="s">
        <v>30</v>
      </c>
      <c r="Y2677" s="6">
        <f t="shared" si="175"/>
        <v>582.28</v>
      </c>
      <c r="Z2677" s="6">
        <f t="shared" si="176"/>
        <v>82.28</v>
      </c>
      <c r="AA2677" s="6">
        <f t="shared" si="177"/>
        <v>500</v>
      </c>
      <c r="AD2677" s="50">
        <f>Raw[[#This Row],[Net Contractor Cost after rebate]]+Raw[[#This Row],[TotalIncentive]]</f>
        <v>500</v>
      </c>
      <c r="AH2677" s="69">
        <f>Raw[[#This Row],[Contractor Markup]]/Raw[[#This Row],[RegularPrice]]</f>
        <v>0</v>
      </c>
    </row>
    <row r="2678" spans="1:34" hidden="1" x14ac:dyDescent="0.25">
      <c r="A2678">
        <v>51764</v>
      </c>
      <c r="B2678" t="s">
        <v>2679</v>
      </c>
      <c r="C2678">
        <v>4</v>
      </c>
      <c r="F2678" t="s">
        <v>2897</v>
      </c>
      <c r="G2678" t="s">
        <v>2359</v>
      </c>
      <c r="H2678" t="s">
        <v>3152</v>
      </c>
      <c r="I2678" t="s">
        <v>3152</v>
      </c>
      <c r="L2678">
        <v>19</v>
      </c>
      <c r="M2678">
        <f t="shared" si="174"/>
        <v>19</v>
      </c>
      <c r="N2678">
        <v>11.5</v>
      </c>
      <c r="O2678">
        <v>10</v>
      </c>
      <c r="P2678" s="46" t="s">
        <v>27</v>
      </c>
      <c r="Q2678" t="s">
        <v>28</v>
      </c>
      <c r="R2678">
        <v>542.04999999999995</v>
      </c>
      <c r="S2678">
        <v>92.05</v>
      </c>
      <c r="T2678">
        <v>0.75</v>
      </c>
      <c r="U2678">
        <v>600</v>
      </c>
      <c r="V2678">
        <v>450</v>
      </c>
      <c r="W2678" t="s">
        <v>1711</v>
      </c>
      <c r="X2678" t="s">
        <v>30</v>
      </c>
      <c r="Y2678" s="6">
        <f t="shared" si="175"/>
        <v>722.73333333333323</v>
      </c>
      <c r="Z2678" s="6">
        <f t="shared" si="176"/>
        <v>122.73333333333333</v>
      </c>
      <c r="AA2678" s="6">
        <f t="shared" si="177"/>
        <v>599.99999999999989</v>
      </c>
      <c r="AD2678" s="50">
        <f>Raw[[#This Row],[Net Contractor Cost after rebate]]+Raw[[#This Row],[TotalIncentive]]</f>
        <v>450</v>
      </c>
      <c r="AH2678" s="69">
        <f>Raw[[#This Row],[Contractor Markup]]/Raw[[#This Row],[RegularPrice]]</f>
        <v>0</v>
      </c>
    </row>
    <row r="2679" spans="1:34" hidden="1" x14ac:dyDescent="0.25">
      <c r="A2679">
        <v>51764</v>
      </c>
      <c r="B2679" t="s">
        <v>2679</v>
      </c>
      <c r="C2679">
        <v>5</v>
      </c>
      <c r="F2679" t="s">
        <v>2898</v>
      </c>
      <c r="G2679" t="s">
        <v>2359</v>
      </c>
      <c r="H2679" t="s">
        <v>3152</v>
      </c>
      <c r="I2679" t="s">
        <v>3152</v>
      </c>
      <c r="L2679">
        <v>19</v>
      </c>
      <c r="M2679">
        <f t="shared" si="174"/>
        <v>19</v>
      </c>
      <c r="N2679">
        <v>11.5</v>
      </c>
      <c r="O2679">
        <v>10</v>
      </c>
      <c r="P2679" s="46" t="s">
        <v>27</v>
      </c>
      <c r="Q2679" t="s">
        <v>28</v>
      </c>
      <c r="R2679">
        <v>542.04999999999995</v>
      </c>
      <c r="S2679">
        <v>92.05</v>
      </c>
      <c r="T2679">
        <v>0.75</v>
      </c>
      <c r="U2679">
        <v>600</v>
      </c>
      <c r="V2679">
        <v>450</v>
      </c>
      <c r="W2679" t="s">
        <v>2396</v>
      </c>
      <c r="X2679" t="s">
        <v>30</v>
      </c>
      <c r="Y2679" s="6">
        <f t="shared" si="175"/>
        <v>722.73333333333323</v>
      </c>
      <c r="Z2679" s="6">
        <f t="shared" si="176"/>
        <v>122.73333333333333</v>
      </c>
      <c r="AA2679" s="6">
        <f t="shared" si="177"/>
        <v>599.99999999999989</v>
      </c>
      <c r="AD2679" s="50">
        <f>Raw[[#This Row],[Net Contractor Cost after rebate]]+Raw[[#This Row],[TotalIncentive]]</f>
        <v>450</v>
      </c>
      <c r="AH2679" s="69">
        <f>Raw[[#This Row],[Contractor Markup]]/Raw[[#This Row],[RegularPrice]]</f>
        <v>0</v>
      </c>
    </row>
    <row r="2680" spans="1:34" hidden="1" x14ac:dyDescent="0.25">
      <c r="A2680">
        <v>51764</v>
      </c>
      <c r="B2680" t="s">
        <v>2679</v>
      </c>
      <c r="C2680">
        <v>6</v>
      </c>
      <c r="F2680" t="s">
        <v>2899</v>
      </c>
      <c r="G2680" t="s">
        <v>2283</v>
      </c>
      <c r="H2680" t="s">
        <v>3152</v>
      </c>
      <c r="I2680" t="s">
        <v>3152</v>
      </c>
      <c r="L2680">
        <v>17</v>
      </c>
      <c r="M2680">
        <f t="shared" si="174"/>
        <v>17</v>
      </c>
      <c r="N2680">
        <v>9.5</v>
      </c>
      <c r="O2680">
        <v>9.5</v>
      </c>
      <c r="P2680" s="46" t="s">
        <v>27</v>
      </c>
      <c r="Q2680" t="s">
        <v>65</v>
      </c>
      <c r="R2680">
        <v>1000.69</v>
      </c>
      <c r="S2680">
        <v>0.69000000000005501</v>
      </c>
      <c r="T2680">
        <v>2</v>
      </c>
      <c r="U2680">
        <v>500</v>
      </c>
      <c r="V2680">
        <v>1000</v>
      </c>
      <c r="W2680" t="s">
        <v>961</v>
      </c>
      <c r="X2680" t="s">
        <v>30</v>
      </c>
      <c r="Y2680" s="6">
        <f t="shared" si="175"/>
        <v>500.34500000000003</v>
      </c>
      <c r="Z2680" s="6">
        <f t="shared" si="176"/>
        <v>0.34500000000002751</v>
      </c>
      <c r="AA2680" s="6">
        <f t="shared" si="177"/>
        <v>500</v>
      </c>
      <c r="AD2680" s="50">
        <f>Raw[[#This Row],[Net Contractor Cost after rebate]]+Raw[[#This Row],[TotalIncentive]]</f>
        <v>1000</v>
      </c>
      <c r="AH2680" s="69">
        <f>Raw[[#This Row],[Contractor Markup]]/Raw[[#This Row],[RegularPrice]]</f>
        <v>0</v>
      </c>
    </row>
    <row r="2681" spans="1:34" hidden="1" x14ac:dyDescent="0.25">
      <c r="A2681">
        <v>51764</v>
      </c>
      <c r="B2681" t="s">
        <v>2679</v>
      </c>
      <c r="C2681">
        <v>7</v>
      </c>
      <c r="F2681" t="s">
        <v>2900</v>
      </c>
      <c r="G2681" t="s">
        <v>2283</v>
      </c>
      <c r="H2681" t="s">
        <v>3152</v>
      </c>
      <c r="I2681" t="s">
        <v>3152</v>
      </c>
      <c r="L2681">
        <v>17</v>
      </c>
      <c r="M2681">
        <f t="shared" si="174"/>
        <v>17</v>
      </c>
      <c r="N2681">
        <v>9.5</v>
      </c>
      <c r="O2681">
        <v>9.5</v>
      </c>
      <c r="P2681" s="46" t="s">
        <v>27</v>
      </c>
      <c r="Q2681" t="s">
        <v>65</v>
      </c>
      <c r="R2681">
        <v>1000.69</v>
      </c>
      <c r="S2681">
        <v>0.69000000000005501</v>
      </c>
      <c r="T2681">
        <v>2</v>
      </c>
      <c r="U2681">
        <v>500</v>
      </c>
      <c r="V2681">
        <v>1000</v>
      </c>
      <c r="W2681" t="s">
        <v>66</v>
      </c>
      <c r="X2681" t="s">
        <v>30</v>
      </c>
      <c r="Y2681" s="6">
        <f t="shared" si="175"/>
        <v>500.34500000000003</v>
      </c>
      <c r="Z2681" s="6">
        <f t="shared" si="176"/>
        <v>0.34500000000002751</v>
      </c>
      <c r="AA2681" s="6">
        <f t="shared" si="177"/>
        <v>500</v>
      </c>
      <c r="AD2681" s="50">
        <f>Raw[[#This Row],[Net Contractor Cost after rebate]]+Raw[[#This Row],[TotalIncentive]]</f>
        <v>1000</v>
      </c>
      <c r="AH2681" s="69">
        <f>Raw[[#This Row],[Contractor Markup]]/Raw[[#This Row],[RegularPrice]]</f>
        <v>0</v>
      </c>
    </row>
    <row r="2682" spans="1:34" hidden="1" x14ac:dyDescent="0.25">
      <c r="A2682">
        <v>51764</v>
      </c>
      <c r="B2682" t="s">
        <v>2679</v>
      </c>
      <c r="C2682">
        <v>8</v>
      </c>
      <c r="F2682" t="s">
        <v>2901</v>
      </c>
      <c r="G2682" t="s">
        <v>2283</v>
      </c>
      <c r="H2682" t="s">
        <v>3152</v>
      </c>
      <c r="I2682" t="s">
        <v>3152</v>
      </c>
      <c r="L2682">
        <v>17</v>
      </c>
      <c r="M2682">
        <f t="shared" si="174"/>
        <v>17</v>
      </c>
      <c r="N2682">
        <v>9.5</v>
      </c>
      <c r="O2682">
        <v>9.5</v>
      </c>
      <c r="P2682" s="46" t="s">
        <v>27</v>
      </c>
      <c r="Q2682" t="s">
        <v>65</v>
      </c>
      <c r="R2682">
        <v>1000.69</v>
      </c>
      <c r="S2682">
        <v>0.69000000000005501</v>
      </c>
      <c r="T2682">
        <v>2</v>
      </c>
      <c r="U2682">
        <v>500</v>
      </c>
      <c r="V2682">
        <v>1000</v>
      </c>
      <c r="W2682" t="s">
        <v>66</v>
      </c>
      <c r="X2682" t="s">
        <v>30</v>
      </c>
      <c r="Y2682" s="6">
        <f t="shared" si="175"/>
        <v>500.34500000000003</v>
      </c>
      <c r="Z2682" s="6">
        <f t="shared" si="176"/>
        <v>0.34500000000002751</v>
      </c>
      <c r="AA2682" s="6">
        <f t="shared" si="177"/>
        <v>500</v>
      </c>
      <c r="AD2682" s="50">
        <f>Raw[[#This Row],[Net Contractor Cost after rebate]]+Raw[[#This Row],[TotalIncentive]]</f>
        <v>1000</v>
      </c>
      <c r="AH2682" s="69">
        <f>Raw[[#This Row],[Contractor Markup]]/Raw[[#This Row],[RegularPrice]]</f>
        <v>0</v>
      </c>
    </row>
    <row r="2683" spans="1:34" hidden="1" x14ac:dyDescent="0.25">
      <c r="A2683">
        <v>51764</v>
      </c>
      <c r="B2683" t="s">
        <v>2679</v>
      </c>
      <c r="C2683">
        <v>9</v>
      </c>
      <c r="F2683" t="s">
        <v>2902</v>
      </c>
      <c r="G2683" t="s">
        <v>2283</v>
      </c>
      <c r="H2683" t="s">
        <v>3152</v>
      </c>
      <c r="I2683" t="s">
        <v>3152</v>
      </c>
      <c r="L2683">
        <v>17</v>
      </c>
      <c r="M2683">
        <f t="shared" si="174"/>
        <v>17</v>
      </c>
      <c r="N2683">
        <v>9.5</v>
      </c>
      <c r="O2683">
        <v>9.5</v>
      </c>
      <c r="P2683" s="46" t="s">
        <v>27</v>
      </c>
      <c r="Q2683" t="s">
        <v>65</v>
      </c>
      <c r="R2683">
        <v>1000.69</v>
      </c>
      <c r="S2683">
        <v>0.69000000000005501</v>
      </c>
      <c r="T2683">
        <v>2</v>
      </c>
      <c r="U2683">
        <v>500</v>
      </c>
      <c r="V2683">
        <v>1000</v>
      </c>
      <c r="W2683" t="s">
        <v>66</v>
      </c>
      <c r="X2683" t="s">
        <v>30</v>
      </c>
      <c r="Y2683" s="6">
        <f t="shared" si="175"/>
        <v>500.34500000000003</v>
      </c>
      <c r="Z2683" s="6">
        <f t="shared" si="176"/>
        <v>0.34500000000002751</v>
      </c>
      <c r="AA2683" s="6">
        <f t="shared" si="177"/>
        <v>500</v>
      </c>
      <c r="AD2683" s="50">
        <f>Raw[[#This Row],[Net Contractor Cost after rebate]]+Raw[[#This Row],[TotalIncentive]]</f>
        <v>1000</v>
      </c>
      <c r="AH2683" s="69">
        <f>Raw[[#This Row],[Contractor Markup]]/Raw[[#This Row],[RegularPrice]]</f>
        <v>0</v>
      </c>
    </row>
    <row r="2684" spans="1:34" hidden="1" x14ac:dyDescent="0.25">
      <c r="A2684">
        <v>51764</v>
      </c>
      <c r="B2684" t="s">
        <v>2679</v>
      </c>
      <c r="C2684">
        <v>10</v>
      </c>
      <c r="F2684" t="s">
        <v>2903</v>
      </c>
      <c r="G2684" t="s">
        <v>2283</v>
      </c>
      <c r="H2684" t="s">
        <v>3152</v>
      </c>
      <c r="I2684" t="s">
        <v>3152</v>
      </c>
      <c r="L2684">
        <v>17</v>
      </c>
      <c r="M2684">
        <f t="shared" si="174"/>
        <v>17</v>
      </c>
      <c r="N2684">
        <v>9.5</v>
      </c>
      <c r="O2684">
        <v>9.5</v>
      </c>
      <c r="P2684" s="46" t="s">
        <v>27</v>
      </c>
      <c r="Q2684" t="s">
        <v>65</v>
      </c>
      <c r="R2684">
        <v>1000.69</v>
      </c>
      <c r="S2684">
        <v>0.69000000000005501</v>
      </c>
      <c r="T2684">
        <v>2</v>
      </c>
      <c r="U2684">
        <v>500</v>
      </c>
      <c r="V2684">
        <v>1000</v>
      </c>
      <c r="W2684" t="s">
        <v>401</v>
      </c>
      <c r="X2684" t="s">
        <v>30</v>
      </c>
      <c r="Y2684" s="6">
        <f t="shared" si="175"/>
        <v>500.34500000000003</v>
      </c>
      <c r="Z2684" s="6">
        <f t="shared" si="176"/>
        <v>0.34500000000002751</v>
      </c>
      <c r="AA2684" s="6">
        <f t="shared" si="177"/>
        <v>500</v>
      </c>
      <c r="AD2684" s="50">
        <f>Raw[[#This Row],[Net Contractor Cost after rebate]]+Raw[[#This Row],[TotalIncentive]]</f>
        <v>1000</v>
      </c>
      <c r="AH2684" s="69">
        <f>Raw[[#This Row],[Contractor Markup]]/Raw[[#This Row],[RegularPrice]]</f>
        <v>0</v>
      </c>
    </row>
    <row r="2685" spans="1:34" hidden="1" x14ac:dyDescent="0.25">
      <c r="A2685">
        <v>51764</v>
      </c>
      <c r="B2685" t="s">
        <v>2679</v>
      </c>
      <c r="C2685">
        <v>11</v>
      </c>
      <c r="F2685" t="s">
        <v>2904</v>
      </c>
      <c r="G2685" t="s">
        <v>2283</v>
      </c>
      <c r="H2685" t="s">
        <v>3152</v>
      </c>
      <c r="I2685" t="s">
        <v>3152</v>
      </c>
      <c r="L2685">
        <v>17</v>
      </c>
      <c r="M2685">
        <f t="shared" si="174"/>
        <v>17</v>
      </c>
      <c r="N2685">
        <v>9.5</v>
      </c>
      <c r="O2685">
        <v>9.5</v>
      </c>
      <c r="P2685" s="46" t="s">
        <v>27</v>
      </c>
      <c r="Q2685" t="s">
        <v>65</v>
      </c>
      <c r="R2685">
        <v>1000.69</v>
      </c>
      <c r="S2685">
        <v>0.69000000000005501</v>
      </c>
      <c r="T2685">
        <v>2</v>
      </c>
      <c r="U2685">
        <v>500</v>
      </c>
      <c r="V2685">
        <v>1000</v>
      </c>
      <c r="W2685" t="s">
        <v>2905</v>
      </c>
      <c r="X2685" t="s">
        <v>30</v>
      </c>
      <c r="Y2685" s="6">
        <f t="shared" si="175"/>
        <v>500.34500000000003</v>
      </c>
      <c r="Z2685" s="6">
        <f t="shared" si="176"/>
        <v>0.34500000000002751</v>
      </c>
      <c r="AA2685" s="6">
        <f t="shared" si="177"/>
        <v>500</v>
      </c>
      <c r="AD2685" s="50">
        <f>Raw[[#This Row],[Net Contractor Cost after rebate]]+Raw[[#This Row],[TotalIncentive]]</f>
        <v>1000</v>
      </c>
      <c r="AH2685" s="69">
        <f>Raw[[#This Row],[Contractor Markup]]/Raw[[#This Row],[RegularPrice]]</f>
        <v>0</v>
      </c>
    </row>
    <row r="2686" spans="1:34" hidden="1" x14ac:dyDescent="0.25">
      <c r="A2686">
        <v>51764</v>
      </c>
      <c r="B2686" t="s">
        <v>2679</v>
      </c>
      <c r="C2686">
        <v>12</v>
      </c>
      <c r="F2686" t="s">
        <v>2906</v>
      </c>
      <c r="G2686" t="s">
        <v>2283</v>
      </c>
      <c r="H2686" t="s">
        <v>3152</v>
      </c>
      <c r="I2686" t="s">
        <v>3152</v>
      </c>
      <c r="L2686">
        <v>17</v>
      </c>
      <c r="M2686">
        <f t="shared" si="174"/>
        <v>17</v>
      </c>
      <c r="N2686">
        <v>9.5</v>
      </c>
      <c r="O2686">
        <v>9.5</v>
      </c>
      <c r="P2686" s="46" t="s">
        <v>27</v>
      </c>
      <c r="Q2686" t="s">
        <v>65</v>
      </c>
      <c r="R2686">
        <v>1000.69</v>
      </c>
      <c r="S2686">
        <v>0.69000000000005501</v>
      </c>
      <c r="T2686">
        <v>2</v>
      </c>
      <c r="U2686">
        <v>500</v>
      </c>
      <c r="V2686">
        <v>1000</v>
      </c>
      <c r="W2686" t="s">
        <v>2905</v>
      </c>
      <c r="X2686" t="s">
        <v>30</v>
      </c>
      <c r="Y2686" s="6">
        <f t="shared" si="175"/>
        <v>500.34500000000003</v>
      </c>
      <c r="Z2686" s="6">
        <f t="shared" si="176"/>
        <v>0.34500000000002751</v>
      </c>
      <c r="AA2686" s="6">
        <f t="shared" si="177"/>
        <v>500</v>
      </c>
      <c r="AD2686" s="50">
        <f>Raw[[#This Row],[Net Contractor Cost after rebate]]+Raw[[#This Row],[TotalIncentive]]</f>
        <v>1000</v>
      </c>
      <c r="AH2686" s="69">
        <f>Raw[[#This Row],[Contractor Markup]]/Raw[[#This Row],[RegularPrice]]</f>
        <v>0</v>
      </c>
    </row>
    <row r="2687" spans="1:34" hidden="1" x14ac:dyDescent="0.25">
      <c r="A2687">
        <v>51764</v>
      </c>
      <c r="B2687" t="s">
        <v>2679</v>
      </c>
      <c r="C2687">
        <v>13</v>
      </c>
      <c r="F2687" t="s">
        <v>2907</v>
      </c>
      <c r="G2687" t="s">
        <v>2285</v>
      </c>
      <c r="H2687" t="s">
        <v>3152</v>
      </c>
      <c r="I2687" t="s">
        <v>3152</v>
      </c>
      <c r="L2687">
        <v>17</v>
      </c>
      <c r="M2687">
        <f t="shared" si="174"/>
        <v>17</v>
      </c>
      <c r="N2687">
        <v>9.5</v>
      </c>
      <c r="O2687">
        <v>9.5</v>
      </c>
      <c r="P2687" s="46" t="s">
        <v>27</v>
      </c>
      <c r="Q2687" t="s">
        <v>65</v>
      </c>
      <c r="R2687">
        <v>1000</v>
      </c>
      <c r="S2687">
        <v>0</v>
      </c>
      <c r="T2687">
        <v>2</v>
      </c>
      <c r="U2687">
        <v>500</v>
      </c>
      <c r="V2687">
        <v>1000</v>
      </c>
      <c r="W2687" t="s">
        <v>313</v>
      </c>
      <c r="X2687" t="s">
        <v>30</v>
      </c>
      <c r="Y2687" s="6">
        <f t="shared" si="175"/>
        <v>500</v>
      </c>
      <c r="Z2687" s="6">
        <f t="shared" si="176"/>
        <v>0</v>
      </c>
      <c r="AA2687" s="6">
        <f t="shared" si="177"/>
        <v>500</v>
      </c>
      <c r="AD2687" s="50">
        <f>Raw[[#This Row],[Net Contractor Cost after rebate]]+Raw[[#This Row],[TotalIncentive]]</f>
        <v>1000</v>
      </c>
      <c r="AH2687" s="69">
        <f>Raw[[#This Row],[Contractor Markup]]/Raw[[#This Row],[RegularPrice]]</f>
        <v>0</v>
      </c>
    </row>
    <row r="2688" spans="1:34" hidden="1" x14ac:dyDescent="0.25">
      <c r="A2688">
        <v>51764</v>
      </c>
      <c r="B2688" t="s">
        <v>2679</v>
      </c>
      <c r="C2688">
        <v>14</v>
      </c>
      <c r="F2688" t="s">
        <v>2908</v>
      </c>
      <c r="G2688" t="s">
        <v>2285</v>
      </c>
      <c r="H2688" t="s">
        <v>3152</v>
      </c>
      <c r="I2688" t="s">
        <v>3152</v>
      </c>
      <c r="L2688">
        <v>17</v>
      </c>
      <c r="M2688">
        <f t="shared" si="174"/>
        <v>17</v>
      </c>
      <c r="N2688">
        <v>9.5</v>
      </c>
      <c r="O2688">
        <v>9.5</v>
      </c>
      <c r="P2688" s="46" t="s">
        <v>27</v>
      </c>
      <c r="Q2688" t="s">
        <v>65</v>
      </c>
      <c r="R2688">
        <v>1000</v>
      </c>
      <c r="S2688">
        <v>0</v>
      </c>
      <c r="T2688">
        <v>2</v>
      </c>
      <c r="U2688">
        <v>500</v>
      </c>
      <c r="V2688">
        <v>1000</v>
      </c>
      <c r="W2688" t="s">
        <v>313</v>
      </c>
      <c r="X2688" t="s">
        <v>30</v>
      </c>
      <c r="Y2688" s="6">
        <f t="shared" si="175"/>
        <v>500</v>
      </c>
      <c r="Z2688" s="6">
        <f t="shared" si="176"/>
        <v>0</v>
      </c>
      <c r="AA2688" s="6">
        <f t="shared" si="177"/>
        <v>500</v>
      </c>
      <c r="AD2688" s="50">
        <f>Raw[[#This Row],[Net Contractor Cost after rebate]]+Raw[[#This Row],[TotalIncentive]]</f>
        <v>1000</v>
      </c>
      <c r="AH2688" s="69">
        <f>Raw[[#This Row],[Contractor Markup]]/Raw[[#This Row],[RegularPrice]]</f>
        <v>0</v>
      </c>
    </row>
    <row r="2689" spans="1:37" hidden="1" x14ac:dyDescent="0.25">
      <c r="A2689">
        <v>51764</v>
      </c>
      <c r="B2689" t="s">
        <v>2679</v>
      </c>
      <c r="C2689">
        <v>15</v>
      </c>
      <c r="F2689" t="s">
        <v>2909</v>
      </c>
      <c r="G2689" t="s">
        <v>2285</v>
      </c>
      <c r="H2689" t="s">
        <v>3152</v>
      </c>
      <c r="I2689" t="s">
        <v>3152</v>
      </c>
      <c r="L2689">
        <v>17</v>
      </c>
      <c r="M2689">
        <f t="shared" si="174"/>
        <v>17</v>
      </c>
      <c r="N2689">
        <v>9.5</v>
      </c>
      <c r="O2689">
        <v>9.5</v>
      </c>
      <c r="P2689" s="46" t="s">
        <v>27</v>
      </c>
      <c r="Q2689" t="s">
        <v>65</v>
      </c>
      <c r="R2689">
        <v>1000</v>
      </c>
      <c r="S2689">
        <v>0</v>
      </c>
      <c r="T2689">
        <v>2</v>
      </c>
      <c r="U2689">
        <v>500</v>
      </c>
      <c r="V2689">
        <v>1000</v>
      </c>
      <c r="W2689" t="s">
        <v>313</v>
      </c>
      <c r="X2689" t="s">
        <v>30</v>
      </c>
      <c r="Y2689" s="6">
        <f t="shared" si="175"/>
        <v>500</v>
      </c>
      <c r="Z2689" s="6">
        <f t="shared" si="176"/>
        <v>0</v>
      </c>
      <c r="AA2689" s="6">
        <f t="shared" si="177"/>
        <v>500</v>
      </c>
      <c r="AD2689" s="50">
        <f>Raw[[#This Row],[Net Contractor Cost after rebate]]+Raw[[#This Row],[TotalIncentive]]</f>
        <v>1000</v>
      </c>
      <c r="AH2689" s="69">
        <f>Raw[[#This Row],[Contractor Markup]]/Raw[[#This Row],[RegularPrice]]</f>
        <v>0</v>
      </c>
    </row>
    <row r="2690" spans="1:37" hidden="1" x14ac:dyDescent="0.25">
      <c r="A2690">
        <v>51764</v>
      </c>
      <c r="B2690" t="s">
        <v>2679</v>
      </c>
      <c r="C2690">
        <v>16</v>
      </c>
      <c r="F2690" t="s">
        <v>2910</v>
      </c>
      <c r="G2690" t="s">
        <v>2285</v>
      </c>
      <c r="H2690" t="s">
        <v>3152</v>
      </c>
      <c r="I2690" t="s">
        <v>3152</v>
      </c>
      <c r="L2690">
        <v>17</v>
      </c>
      <c r="M2690">
        <f t="shared" si="174"/>
        <v>17</v>
      </c>
      <c r="N2690">
        <v>9.5</v>
      </c>
      <c r="O2690">
        <v>9.5</v>
      </c>
      <c r="P2690" s="46" t="s">
        <v>27</v>
      </c>
      <c r="Q2690" t="s">
        <v>65</v>
      </c>
      <c r="R2690">
        <v>1000</v>
      </c>
      <c r="S2690">
        <v>0</v>
      </c>
      <c r="T2690">
        <v>2</v>
      </c>
      <c r="U2690">
        <v>500</v>
      </c>
      <c r="V2690">
        <v>1000</v>
      </c>
      <c r="W2690" t="s">
        <v>313</v>
      </c>
      <c r="X2690" t="s">
        <v>30</v>
      </c>
      <c r="Y2690" s="6">
        <f t="shared" si="175"/>
        <v>500</v>
      </c>
      <c r="Z2690" s="6">
        <f t="shared" si="176"/>
        <v>0</v>
      </c>
      <c r="AA2690" s="6">
        <f t="shared" si="177"/>
        <v>500</v>
      </c>
      <c r="AD2690" s="50">
        <f>Raw[[#This Row],[Net Contractor Cost after rebate]]+Raw[[#This Row],[TotalIncentive]]</f>
        <v>1000</v>
      </c>
      <c r="AH2690" s="69">
        <f>Raw[[#This Row],[Contractor Markup]]/Raw[[#This Row],[RegularPrice]]</f>
        <v>0</v>
      </c>
    </row>
    <row r="2691" spans="1:37" hidden="1" x14ac:dyDescent="0.25">
      <c r="A2691">
        <v>51764</v>
      </c>
      <c r="B2691" t="s">
        <v>2679</v>
      </c>
      <c r="C2691">
        <v>18</v>
      </c>
      <c r="F2691" t="s">
        <v>2911</v>
      </c>
      <c r="G2691" t="s">
        <v>2285</v>
      </c>
      <c r="H2691" t="s">
        <v>3152</v>
      </c>
      <c r="I2691" t="s">
        <v>3152</v>
      </c>
      <c r="L2691">
        <v>17</v>
      </c>
      <c r="M2691">
        <f t="shared" si="174"/>
        <v>17</v>
      </c>
      <c r="N2691">
        <v>9.5</v>
      </c>
      <c r="O2691">
        <v>9.5</v>
      </c>
      <c r="P2691" s="46" t="s">
        <v>27</v>
      </c>
      <c r="Q2691" t="s">
        <v>65</v>
      </c>
      <c r="R2691">
        <v>1000</v>
      </c>
      <c r="S2691">
        <v>0</v>
      </c>
      <c r="T2691">
        <v>2</v>
      </c>
      <c r="U2691">
        <v>500</v>
      </c>
      <c r="V2691">
        <v>1000</v>
      </c>
      <c r="W2691" t="s">
        <v>2721</v>
      </c>
      <c r="X2691" t="s">
        <v>30</v>
      </c>
      <c r="Y2691" s="6">
        <f t="shared" si="175"/>
        <v>500</v>
      </c>
      <c r="Z2691" s="6">
        <f t="shared" si="176"/>
        <v>0</v>
      </c>
      <c r="AA2691" s="6">
        <f t="shared" si="177"/>
        <v>500</v>
      </c>
      <c r="AD2691" s="50">
        <f>Raw[[#This Row],[Net Contractor Cost after rebate]]+Raw[[#This Row],[TotalIncentive]]</f>
        <v>1000</v>
      </c>
      <c r="AH2691" s="69">
        <f>Raw[[#This Row],[Contractor Markup]]/Raw[[#This Row],[RegularPrice]]</f>
        <v>0</v>
      </c>
    </row>
    <row r="2692" spans="1:37" hidden="1" x14ac:dyDescent="0.25">
      <c r="A2692">
        <v>51764</v>
      </c>
      <c r="B2692" t="s">
        <v>2679</v>
      </c>
      <c r="C2692">
        <v>19</v>
      </c>
      <c r="F2692" t="s">
        <v>2912</v>
      </c>
      <c r="G2692" t="s">
        <v>2285</v>
      </c>
      <c r="H2692" t="s">
        <v>3152</v>
      </c>
      <c r="I2692" t="s">
        <v>3152</v>
      </c>
      <c r="L2692">
        <v>17</v>
      </c>
      <c r="M2692">
        <f t="shared" si="174"/>
        <v>17</v>
      </c>
      <c r="N2692">
        <v>9.5</v>
      </c>
      <c r="O2692">
        <v>9.5</v>
      </c>
      <c r="P2692" s="46" t="s">
        <v>27</v>
      </c>
      <c r="Q2692" t="s">
        <v>65</v>
      </c>
      <c r="R2692">
        <v>1000</v>
      </c>
      <c r="S2692">
        <v>0</v>
      </c>
      <c r="T2692">
        <v>2</v>
      </c>
      <c r="U2692">
        <v>500</v>
      </c>
      <c r="V2692">
        <v>1000</v>
      </c>
      <c r="W2692" t="s">
        <v>313</v>
      </c>
      <c r="X2692" t="s">
        <v>30</v>
      </c>
      <c r="Y2692" s="6">
        <f t="shared" si="175"/>
        <v>500</v>
      </c>
      <c r="Z2692" s="6">
        <f t="shared" si="176"/>
        <v>0</v>
      </c>
      <c r="AA2692" s="6">
        <f t="shared" si="177"/>
        <v>500</v>
      </c>
      <c r="AD2692" s="50">
        <f>Raw[[#This Row],[Net Contractor Cost after rebate]]+Raw[[#This Row],[TotalIncentive]]</f>
        <v>1000</v>
      </c>
      <c r="AH2692" s="69">
        <f>Raw[[#This Row],[Contractor Markup]]/Raw[[#This Row],[RegularPrice]]</f>
        <v>0</v>
      </c>
    </row>
    <row r="2693" spans="1:37" hidden="1" x14ac:dyDescent="0.25">
      <c r="A2693">
        <v>51764</v>
      </c>
      <c r="B2693" t="s">
        <v>2679</v>
      </c>
      <c r="C2693">
        <v>20</v>
      </c>
      <c r="F2693" t="s">
        <v>2913</v>
      </c>
      <c r="G2693" t="s">
        <v>2285</v>
      </c>
      <c r="H2693" t="s">
        <v>3152</v>
      </c>
      <c r="I2693" t="s">
        <v>3152</v>
      </c>
      <c r="L2693">
        <v>17</v>
      </c>
      <c r="M2693">
        <f t="shared" si="174"/>
        <v>17</v>
      </c>
      <c r="N2693">
        <v>9.5</v>
      </c>
      <c r="O2693">
        <v>9.5</v>
      </c>
      <c r="P2693" s="46" t="s">
        <v>27</v>
      </c>
      <c r="Q2693" t="s">
        <v>65</v>
      </c>
      <c r="R2693">
        <v>1000</v>
      </c>
      <c r="S2693">
        <v>0</v>
      </c>
      <c r="T2693">
        <v>2</v>
      </c>
      <c r="U2693">
        <v>500</v>
      </c>
      <c r="V2693">
        <v>1000</v>
      </c>
      <c r="W2693" t="s">
        <v>313</v>
      </c>
      <c r="X2693" t="s">
        <v>30</v>
      </c>
      <c r="Y2693" s="6">
        <f t="shared" si="175"/>
        <v>500</v>
      </c>
      <c r="Z2693" s="6">
        <f t="shared" si="176"/>
        <v>0</v>
      </c>
      <c r="AA2693" s="6">
        <f t="shared" si="177"/>
        <v>500</v>
      </c>
      <c r="AD2693" s="50">
        <f>Raw[[#This Row],[Net Contractor Cost after rebate]]+Raw[[#This Row],[TotalIncentive]]</f>
        <v>1000</v>
      </c>
      <c r="AH2693" s="69">
        <f>Raw[[#This Row],[Contractor Markup]]/Raw[[#This Row],[RegularPrice]]</f>
        <v>0</v>
      </c>
    </row>
    <row r="2694" spans="1:37" hidden="1" x14ac:dyDescent="0.25">
      <c r="A2694">
        <v>51764</v>
      </c>
      <c r="B2694" t="s">
        <v>2679</v>
      </c>
      <c r="C2694">
        <v>21</v>
      </c>
      <c r="F2694" t="s">
        <v>2914</v>
      </c>
      <c r="G2694" t="s">
        <v>2359</v>
      </c>
      <c r="H2694" t="s">
        <v>3152</v>
      </c>
      <c r="I2694" t="s">
        <v>3152</v>
      </c>
      <c r="L2694">
        <v>19</v>
      </c>
      <c r="M2694">
        <f t="shared" si="174"/>
        <v>19</v>
      </c>
      <c r="N2694">
        <v>11</v>
      </c>
      <c r="O2694">
        <v>10</v>
      </c>
      <c r="P2694" s="46" t="s">
        <v>27</v>
      </c>
      <c r="Q2694" t="s">
        <v>28</v>
      </c>
      <c r="R2694">
        <v>900</v>
      </c>
      <c r="S2694">
        <v>0</v>
      </c>
      <c r="T2694">
        <v>1.5</v>
      </c>
      <c r="U2694">
        <v>600</v>
      </c>
      <c r="V2694">
        <v>900</v>
      </c>
      <c r="W2694" t="s">
        <v>1765</v>
      </c>
      <c r="X2694" t="s">
        <v>30</v>
      </c>
      <c r="Y2694" s="6">
        <f t="shared" si="175"/>
        <v>600</v>
      </c>
      <c r="Z2694" s="6">
        <f t="shared" si="176"/>
        <v>0</v>
      </c>
      <c r="AA2694" s="6">
        <f t="shared" si="177"/>
        <v>600</v>
      </c>
      <c r="AD2694" s="50">
        <f>Raw[[#This Row],[Net Contractor Cost after rebate]]+Raw[[#This Row],[TotalIncentive]]</f>
        <v>900</v>
      </c>
      <c r="AH2694" s="69">
        <f>Raw[[#This Row],[Contractor Markup]]/Raw[[#This Row],[RegularPrice]]</f>
        <v>0</v>
      </c>
    </row>
    <row r="2695" spans="1:37" hidden="1" x14ac:dyDescent="0.25">
      <c r="A2695">
        <v>51764</v>
      </c>
      <c r="B2695" t="s">
        <v>2679</v>
      </c>
      <c r="C2695">
        <v>22</v>
      </c>
      <c r="F2695" t="s">
        <v>2915</v>
      </c>
      <c r="G2695" t="s">
        <v>2359</v>
      </c>
      <c r="H2695" t="s">
        <v>3152</v>
      </c>
      <c r="I2695" t="s">
        <v>3152</v>
      </c>
      <c r="L2695">
        <v>19</v>
      </c>
      <c r="M2695">
        <f t="shared" si="174"/>
        <v>19</v>
      </c>
      <c r="N2695">
        <v>11</v>
      </c>
      <c r="O2695">
        <v>10</v>
      </c>
      <c r="P2695" s="46" t="s">
        <v>27</v>
      </c>
      <c r="Q2695" t="s">
        <v>28</v>
      </c>
      <c r="R2695">
        <v>900</v>
      </c>
      <c r="S2695">
        <v>0</v>
      </c>
      <c r="T2695">
        <v>1.5</v>
      </c>
      <c r="U2695">
        <v>600</v>
      </c>
      <c r="V2695">
        <v>900</v>
      </c>
      <c r="W2695" t="s">
        <v>1765</v>
      </c>
      <c r="X2695" t="s">
        <v>30</v>
      </c>
      <c r="Y2695" s="6">
        <f t="shared" si="175"/>
        <v>600</v>
      </c>
      <c r="Z2695" s="6">
        <f t="shared" si="176"/>
        <v>0</v>
      </c>
      <c r="AA2695" s="6">
        <f t="shared" si="177"/>
        <v>600</v>
      </c>
      <c r="AD2695" s="50">
        <f>Raw[[#This Row],[Net Contractor Cost after rebate]]+Raw[[#This Row],[TotalIncentive]]</f>
        <v>900</v>
      </c>
      <c r="AH2695" s="69">
        <f>Raw[[#This Row],[Contractor Markup]]/Raw[[#This Row],[RegularPrice]]</f>
        <v>0</v>
      </c>
    </row>
    <row r="2696" spans="1:37" hidden="1" x14ac:dyDescent="0.25">
      <c r="A2696">
        <v>51764</v>
      </c>
      <c r="B2696" t="s">
        <v>2679</v>
      </c>
      <c r="C2696">
        <v>23</v>
      </c>
      <c r="F2696" t="s">
        <v>2916</v>
      </c>
      <c r="G2696" t="s">
        <v>2359</v>
      </c>
      <c r="H2696" t="s">
        <v>3152</v>
      </c>
      <c r="I2696" t="s">
        <v>3152</v>
      </c>
      <c r="L2696">
        <v>19</v>
      </c>
      <c r="M2696">
        <f t="shared" si="174"/>
        <v>19</v>
      </c>
      <c r="N2696">
        <v>11</v>
      </c>
      <c r="O2696">
        <v>10</v>
      </c>
      <c r="P2696" s="46" t="s">
        <v>27</v>
      </c>
      <c r="Q2696" t="s">
        <v>28</v>
      </c>
      <c r="R2696">
        <v>900</v>
      </c>
      <c r="S2696">
        <v>0</v>
      </c>
      <c r="T2696">
        <v>1.5</v>
      </c>
      <c r="U2696">
        <v>600</v>
      </c>
      <c r="V2696">
        <v>900</v>
      </c>
      <c r="W2696" t="s">
        <v>2917</v>
      </c>
      <c r="X2696" t="s">
        <v>30</v>
      </c>
      <c r="Y2696" s="6">
        <f t="shared" si="175"/>
        <v>600</v>
      </c>
      <c r="Z2696" s="6">
        <f t="shared" si="176"/>
        <v>0</v>
      </c>
      <c r="AA2696" s="6">
        <f t="shared" si="177"/>
        <v>600</v>
      </c>
      <c r="AD2696" s="50">
        <f>Raw[[#This Row],[Net Contractor Cost after rebate]]+Raw[[#This Row],[TotalIncentive]]</f>
        <v>900</v>
      </c>
      <c r="AH2696" s="69">
        <f>Raw[[#This Row],[Contractor Markup]]/Raw[[#This Row],[RegularPrice]]</f>
        <v>0</v>
      </c>
    </row>
    <row r="2697" spans="1:37" hidden="1" x14ac:dyDescent="0.25">
      <c r="A2697">
        <v>51764</v>
      </c>
      <c r="B2697" t="s">
        <v>2679</v>
      </c>
      <c r="C2697">
        <v>24</v>
      </c>
      <c r="F2697" t="s">
        <v>2918</v>
      </c>
      <c r="G2697" t="s">
        <v>2359</v>
      </c>
      <c r="H2697" t="s">
        <v>3152</v>
      </c>
      <c r="I2697" t="s">
        <v>3152</v>
      </c>
      <c r="L2697">
        <v>19</v>
      </c>
      <c r="M2697">
        <f t="shared" si="174"/>
        <v>19</v>
      </c>
      <c r="N2697">
        <v>11</v>
      </c>
      <c r="O2697">
        <v>10</v>
      </c>
      <c r="P2697" s="46" t="s">
        <v>27</v>
      </c>
      <c r="Q2697" t="s">
        <v>28</v>
      </c>
      <c r="R2697">
        <v>900</v>
      </c>
      <c r="S2697">
        <v>0</v>
      </c>
      <c r="T2697">
        <v>1.5</v>
      </c>
      <c r="U2697">
        <v>600</v>
      </c>
      <c r="V2697">
        <v>900</v>
      </c>
      <c r="W2697" t="s">
        <v>2917</v>
      </c>
      <c r="X2697" t="s">
        <v>30</v>
      </c>
      <c r="Y2697" s="6">
        <f t="shared" si="175"/>
        <v>600</v>
      </c>
      <c r="Z2697" s="6">
        <f t="shared" si="176"/>
        <v>0</v>
      </c>
      <c r="AA2697" s="6">
        <f t="shared" si="177"/>
        <v>600</v>
      </c>
      <c r="AD2697" s="50">
        <f>Raw[[#This Row],[Net Contractor Cost after rebate]]+Raw[[#This Row],[TotalIncentive]]</f>
        <v>900</v>
      </c>
      <c r="AH2697" s="69">
        <f>Raw[[#This Row],[Contractor Markup]]/Raw[[#This Row],[RegularPrice]]</f>
        <v>0</v>
      </c>
    </row>
    <row r="2698" spans="1:37" hidden="1" x14ac:dyDescent="0.25">
      <c r="A2698">
        <v>51764</v>
      </c>
      <c r="B2698" t="s">
        <v>2679</v>
      </c>
      <c r="C2698">
        <v>25</v>
      </c>
      <c r="F2698" t="s">
        <v>2919</v>
      </c>
      <c r="G2698" t="s">
        <v>2366</v>
      </c>
      <c r="H2698" t="s">
        <v>3152</v>
      </c>
      <c r="I2698" t="s">
        <v>3152</v>
      </c>
      <c r="L2698">
        <v>21</v>
      </c>
      <c r="M2698">
        <f t="shared" si="174"/>
        <v>21</v>
      </c>
      <c r="N2698">
        <v>12.5</v>
      </c>
      <c r="O2698">
        <v>11.5</v>
      </c>
      <c r="P2698" s="46" t="s">
        <v>27</v>
      </c>
      <c r="Q2698" t="s">
        <v>28</v>
      </c>
      <c r="R2698">
        <v>1651.09</v>
      </c>
      <c r="S2698">
        <v>235.09</v>
      </c>
      <c r="T2698">
        <v>2.37</v>
      </c>
      <c r="U2698">
        <v>600</v>
      </c>
      <c r="V2698">
        <v>1422</v>
      </c>
      <c r="W2698" t="s">
        <v>313</v>
      </c>
      <c r="X2698" t="s">
        <v>30</v>
      </c>
      <c r="Y2698" s="6">
        <f t="shared" si="175"/>
        <v>696.66244725738386</v>
      </c>
      <c r="Z2698" s="6">
        <f t="shared" si="176"/>
        <v>99.194092827004212</v>
      </c>
      <c r="AA2698" s="6">
        <f t="shared" si="177"/>
        <v>597.46835443037969</v>
      </c>
      <c r="AD2698" s="50">
        <f>Raw[[#This Row],[Net Contractor Cost after rebate]]+Raw[[#This Row],[TotalIncentive]]</f>
        <v>1422</v>
      </c>
      <c r="AH2698" s="69">
        <f>Raw[[#This Row],[Contractor Markup]]/Raw[[#This Row],[RegularPrice]]</f>
        <v>0</v>
      </c>
    </row>
    <row r="2699" spans="1:37" hidden="1" x14ac:dyDescent="0.25">
      <c r="A2699">
        <v>51768</v>
      </c>
      <c r="B2699" t="s">
        <v>2920</v>
      </c>
      <c r="C2699">
        <v>3</v>
      </c>
      <c r="F2699" t="s">
        <v>2921</v>
      </c>
      <c r="G2699" t="s">
        <v>2922</v>
      </c>
      <c r="H2699" t="s">
        <v>3137</v>
      </c>
      <c r="I2699" t="s">
        <v>3137</v>
      </c>
      <c r="L2699">
        <v>18</v>
      </c>
      <c r="M2699">
        <f t="shared" si="174"/>
        <v>18</v>
      </c>
      <c r="N2699">
        <v>12.5</v>
      </c>
      <c r="O2699">
        <v>9.5</v>
      </c>
      <c r="P2699" s="46" t="s">
        <v>27</v>
      </c>
      <c r="Q2699" t="s">
        <v>65</v>
      </c>
      <c r="R2699">
        <v>1294.1600000000001</v>
      </c>
      <c r="S2699">
        <v>94.16</v>
      </c>
      <c r="T2699">
        <v>2</v>
      </c>
      <c r="U2699">
        <v>600</v>
      </c>
      <c r="V2699">
        <v>1200</v>
      </c>
      <c r="W2699" t="s">
        <v>689</v>
      </c>
      <c r="X2699" t="s">
        <v>30</v>
      </c>
      <c r="Y2699" s="6">
        <f t="shared" si="175"/>
        <v>647.08000000000004</v>
      </c>
      <c r="Z2699" s="6">
        <f t="shared" si="176"/>
        <v>47.08</v>
      </c>
      <c r="AA2699" s="6">
        <f t="shared" si="177"/>
        <v>600</v>
      </c>
      <c r="AD2699" s="50">
        <f>Raw[[#This Row],[Net Contractor Cost after rebate]]+Raw[[#This Row],[TotalIncentive]]</f>
        <v>1200</v>
      </c>
      <c r="AH2699" s="69">
        <f>Raw[[#This Row],[Contractor Markup]]/Raw[[#This Row],[RegularPrice]]</f>
        <v>0</v>
      </c>
    </row>
    <row r="2700" spans="1:37" hidden="1" x14ac:dyDescent="0.25">
      <c r="A2700">
        <v>51768</v>
      </c>
      <c r="B2700" t="s">
        <v>2920</v>
      </c>
      <c r="C2700">
        <v>4</v>
      </c>
      <c r="F2700" t="s">
        <v>2674</v>
      </c>
      <c r="G2700" t="s">
        <v>2922</v>
      </c>
      <c r="H2700" t="s">
        <v>3137</v>
      </c>
      <c r="I2700" t="s">
        <v>3137</v>
      </c>
      <c r="L2700">
        <v>18</v>
      </c>
      <c r="M2700">
        <f t="shared" si="174"/>
        <v>18</v>
      </c>
      <c r="N2700">
        <v>10</v>
      </c>
      <c r="O2700">
        <v>9.4</v>
      </c>
      <c r="P2700" s="46" t="s">
        <v>27</v>
      </c>
      <c r="Q2700" t="s">
        <v>65</v>
      </c>
      <c r="R2700">
        <v>2206.12</v>
      </c>
      <c r="S2700">
        <v>406.12</v>
      </c>
      <c r="T2700">
        <v>3</v>
      </c>
      <c r="U2700">
        <v>600</v>
      </c>
      <c r="V2700">
        <v>1800</v>
      </c>
      <c r="W2700" t="s">
        <v>1636</v>
      </c>
      <c r="X2700" t="s">
        <v>30</v>
      </c>
      <c r="Y2700" s="6">
        <f t="shared" si="175"/>
        <v>735.37333333333333</v>
      </c>
      <c r="Z2700" s="6">
        <f t="shared" si="176"/>
        <v>135.37333333333333</v>
      </c>
      <c r="AA2700" s="6">
        <f t="shared" si="177"/>
        <v>600</v>
      </c>
      <c r="AD2700" s="50">
        <f>Raw[[#This Row],[Net Contractor Cost after rebate]]+Raw[[#This Row],[TotalIncentive]]</f>
        <v>1800</v>
      </c>
      <c r="AH2700" s="69">
        <f>Raw[[#This Row],[Contractor Markup]]/Raw[[#This Row],[RegularPrice]]</f>
        <v>0</v>
      </c>
    </row>
    <row r="2701" spans="1:37" hidden="1" x14ac:dyDescent="0.25">
      <c r="A2701">
        <v>51768</v>
      </c>
      <c r="B2701" t="s">
        <v>2920</v>
      </c>
      <c r="C2701">
        <v>1</v>
      </c>
      <c r="F2701" t="s">
        <v>2923</v>
      </c>
      <c r="G2701" t="s">
        <v>2668</v>
      </c>
      <c r="H2701" t="s">
        <v>3137</v>
      </c>
      <c r="I2701" t="s">
        <v>3137</v>
      </c>
      <c r="L2701">
        <v>19.7</v>
      </c>
      <c r="M2701">
        <f t="shared" si="174"/>
        <v>20</v>
      </c>
      <c r="N2701">
        <v>10.5</v>
      </c>
      <c r="O2701">
        <v>10.3</v>
      </c>
      <c r="P2701" s="46" t="s">
        <v>27</v>
      </c>
      <c r="Q2701" t="s">
        <v>28</v>
      </c>
      <c r="R2701">
        <v>2460</v>
      </c>
      <c r="S2701">
        <v>260</v>
      </c>
      <c r="T2701">
        <v>3.5</v>
      </c>
      <c r="U2701">
        <v>600</v>
      </c>
      <c r="V2701">
        <v>2100</v>
      </c>
      <c r="W2701" t="s">
        <v>591</v>
      </c>
      <c r="X2701" t="s">
        <v>30</v>
      </c>
      <c r="Y2701" s="6">
        <f t="shared" si="175"/>
        <v>702.85714285714289</v>
      </c>
      <c r="Z2701" s="6">
        <f t="shared" si="176"/>
        <v>74.285714285714292</v>
      </c>
      <c r="AA2701" s="6">
        <f t="shared" si="177"/>
        <v>628.57142857142856</v>
      </c>
      <c r="AD2701" s="50">
        <f>Raw[[#This Row],[Net Contractor Cost after rebate]]+Raw[[#This Row],[TotalIncentive]]</f>
        <v>2100</v>
      </c>
      <c r="AH2701" s="69">
        <f>Raw[[#This Row],[Contractor Markup]]/Raw[[#This Row],[RegularPrice]]</f>
        <v>0</v>
      </c>
    </row>
    <row r="2702" spans="1:37" hidden="1" x14ac:dyDescent="0.25">
      <c r="A2702">
        <v>51768</v>
      </c>
      <c r="B2702" t="s">
        <v>2920</v>
      </c>
      <c r="C2702">
        <v>2</v>
      </c>
      <c r="F2702" t="s">
        <v>2924</v>
      </c>
      <c r="G2702" t="s">
        <v>2668</v>
      </c>
      <c r="H2702" t="s">
        <v>3137</v>
      </c>
      <c r="I2702" t="s">
        <v>3137</v>
      </c>
      <c r="L2702">
        <v>18</v>
      </c>
      <c r="M2702">
        <f t="shared" si="174"/>
        <v>18</v>
      </c>
      <c r="N2702">
        <v>12.5</v>
      </c>
      <c r="O2702">
        <v>9.5</v>
      </c>
      <c r="P2702" s="46" t="s">
        <v>27</v>
      </c>
      <c r="Q2702" t="s">
        <v>65</v>
      </c>
      <c r="R2702">
        <v>1422.47</v>
      </c>
      <c r="S2702">
        <v>222.47</v>
      </c>
      <c r="T2702">
        <v>2</v>
      </c>
      <c r="U2702">
        <v>600</v>
      </c>
      <c r="V2702">
        <v>1200</v>
      </c>
      <c r="W2702" t="s">
        <v>123</v>
      </c>
      <c r="X2702" t="s">
        <v>30</v>
      </c>
      <c r="Y2702" s="6">
        <f t="shared" si="175"/>
        <v>711.23500000000001</v>
      </c>
      <c r="Z2702" s="6">
        <f t="shared" si="176"/>
        <v>111.235</v>
      </c>
      <c r="AA2702" s="6">
        <f t="shared" si="177"/>
        <v>600</v>
      </c>
      <c r="AD2702" s="50">
        <f>Raw[[#This Row],[Net Contractor Cost after rebate]]+Raw[[#This Row],[TotalIncentive]]</f>
        <v>1200</v>
      </c>
      <c r="AH2702" s="69">
        <f>Raw[[#This Row],[Contractor Markup]]/Raw[[#This Row],[RegularPrice]]</f>
        <v>0</v>
      </c>
    </row>
    <row r="2703" spans="1:37" s="10" customFormat="1" x14ac:dyDescent="0.25">
      <c r="G2703" s="11">
        <v>43985</v>
      </c>
      <c r="H2703" s="10" t="s">
        <v>1159</v>
      </c>
      <c r="P2703" s="48" t="s">
        <v>51</v>
      </c>
      <c r="R2703" s="12"/>
      <c r="S2703" s="12"/>
      <c r="U2703" s="12"/>
      <c r="V2703" s="12">
        <v>1200</v>
      </c>
      <c r="W2703" s="13">
        <v>91768</v>
      </c>
      <c r="AA2703" s="14"/>
      <c r="AB2703" s="10" t="s">
        <v>2933</v>
      </c>
      <c r="AC2703" s="15">
        <v>3900</v>
      </c>
      <c r="AD2703" s="15"/>
      <c r="AI2703" s="10" t="s">
        <v>2940</v>
      </c>
      <c r="AJ2703" s="26" t="s">
        <v>3161</v>
      </c>
      <c r="AK2703" s="16">
        <v>44015</v>
      </c>
    </row>
    <row r="2704" spans="1:37" s="10" customFormat="1" x14ac:dyDescent="0.25">
      <c r="B2704" s="16"/>
      <c r="F2704" s="13"/>
      <c r="G2704" s="11"/>
      <c r="P2704" s="48" t="s">
        <v>27</v>
      </c>
      <c r="R2704" s="12"/>
      <c r="S2704" s="12"/>
      <c r="U2704" s="12"/>
      <c r="V2704" s="12"/>
      <c r="W2704" s="18"/>
      <c r="Y2704" s="6"/>
      <c r="Z2704" s="6"/>
      <c r="AA2704" s="14"/>
      <c r="AC2704" s="15"/>
      <c r="AD2704" s="15"/>
      <c r="AG2704" s="19"/>
      <c r="AH2704" s="19"/>
    </row>
  </sheetData>
  <sortState xmlns:xlrd2="http://schemas.microsoft.com/office/spreadsheetml/2017/richdata2" ref="A2:X2460">
    <sortCondition ref="A1"/>
  </sortState>
  <pageMargins left="0.7" right="0.7" top="0.75" bottom="0.75" header="0.3" footer="0.3"/>
  <pageSetup orientation="portrait" r:id="rId1"/>
  <legacyDrawing r:id="rId2"/>
  <tableParts count="1"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3F1D4-BC2C-4949-8BEB-66A94E5465D0}">
  <dimension ref="A1:R379"/>
  <sheetViews>
    <sheetView workbookViewId="0">
      <selection activeCell="E20" sqref="E20"/>
    </sheetView>
  </sheetViews>
  <sheetFormatPr defaultRowHeight="15" x14ac:dyDescent="0.25"/>
  <cols>
    <col min="2" max="2" width="23.42578125" bestFit="1" customWidth="1"/>
    <col min="3" max="3" width="11.28515625" bestFit="1" customWidth="1"/>
    <col min="4" max="4" width="12" bestFit="1" customWidth="1"/>
    <col min="5" max="5" width="12.85546875" bestFit="1" customWidth="1"/>
    <col min="6" max="6" width="12.28515625" bestFit="1" customWidth="1"/>
    <col min="7" max="7" width="12.28515625" customWidth="1"/>
    <col min="9" max="9" width="13.28515625" customWidth="1"/>
    <col min="10" max="10" width="12.7109375" customWidth="1"/>
    <col min="11" max="11" width="29.42578125" bestFit="1" customWidth="1"/>
    <col min="12" max="12" width="21.140625" customWidth="1"/>
    <col min="13" max="13" width="13.28515625" bestFit="1" customWidth="1"/>
    <col min="14" max="14" width="12.28515625" customWidth="1"/>
    <col min="15" max="15" width="11.140625" customWidth="1"/>
  </cols>
  <sheetData>
    <row r="1" spans="1:6" x14ac:dyDescent="0.25">
      <c r="A1" t="s">
        <v>3850</v>
      </c>
    </row>
    <row r="2" spans="1:6" x14ac:dyDescent="0.25">
      <c r="A2" t="s">
        <v>3851</v>
      </c>
      <c r="B2" t="s">
        <v>3837</v>
      </c>
    </row>
    <row r="3" spans="1:6" x14ac:dyDescent="0.25">
      <c r="A3" t="s">
        <v>3852</v>
      </c>
      <c r="B3" t="s">
        <v>3836</v>
      </c>
    </row>
    <row r="5" spans="1:6" ht="20.25" thickBot="1" x14ac:dyDescent="0.35">
      <c r="A5" s="151" t="s">
        <v>3837</v>
      </c>
    </row>
    <row r="6" spans="1:6" ht="15.75" thickTop="1" x14ac:dyDescent="0.25">
      <c r="A6" t="s">
        <v>3204</v>
      </c>
    </row>
    <row r="7" spans="1:6" x14ac:dyDescent="0.25">
      <c r="A7" t="s">
        <v>3205</v>
      </c>
    </row>
    <row r="8" spans="1:6" x14ac:dyDescent="0.25">
      <c r="A8" t="s">
        <v>3206</v>
      </c>
    </row>
    <row r="11" spans="1:6" x14ac:dyDescent="0.25">
      <c r="B11" t="s">
        <v>3207</v>
      </c>
      <c r="D11" t="s">
        <v>3210</v>
      </c>
      <c r="E11" t="s">
        <v>3121</v>
      </c>
      <c r="F11" t="s">
        <v>3835</v>
      </c>
    </row>
    <row r="12" spans="1:6" x14ac:dyDescent="0.25">
      <c r="B12" t="s">
        <v>3208</v>
      </c>
      <c r="C12" t="s">
        <v>3209</v>
      </c>
      <c r="D12" s="135">
        <v>0.75</v>
      </c>
      <c r="E12" s="69">
        <v>1071</v>
      </c>
      <c r="F12" s="69">
        <f>E12/D12</f>
        <v>1428</v>
      </c>
    </row>
    <row r="13" spans="1:6" x14ac:dyDescent="0.25">
      <c r="B13" t="s">
        <v>3208</v>
      </c>
      <c r="C13" t="s">
        <v>3209</v>
      </c>
      <c r="D13" s="135">
        <v>1.5</v>
      </c>
      <c r="E13" s="69">
        <v>1880.2</v>
      </c>
      <c r="F13" s="69">
        <f>E13/D13</f>
        <v>1253.4666666666667</v>
      </c>
    </row>
    <row r="14" spans="1:6" x14ac:dyDescent="0.25">
      <c r="B14" t="s">
        <v>3834</v>
      </c>
      <c r="C14" t="s">
        <v>3209</v>
      </c>
      <c r="D14" s="135">
        <v>1.5</v>
      </c>
      <c r="E14" s="161">
        <v>3260.6</v>
      </c>
      <c r="F14" s="69">
        <f>E14/D14</f>
        <v>2173.7333333333331</v>
      </c>
    </row>
    <row r="16" spans="1:6" x14ac:dyDescent="0.25">
      <c r="B16" t="s">
        <v>3847</v>
      </c>
      <c r="F16" s="162">
        <f>F14/F13</f>
        <v>1.7341772151898731</v>
      </c>
    </row>
    <row r="40" spans="1:7" ht="20.25" thickBot="1" x14ac:dyDescent="0.35">
      <c r="A40" s="151" t="s">
        <v>3836</v>
      </c>
    </row>
    <row r="41" spans="1:7" ht="15.75" thickTop="1" x14ac:dyDescent="0.25">
      <c r="A41" t="s">
        <v>3203</v>
      </c>
    </row>
    <row r="42" spans="1:7" x14ac:dyDescent="0.25">
      <c r="A42" t="s">
        <v>3211</v>
      </c>
    </row>
    <row r="43" spans="1:7" x14ac:dyDescent="0.25">
      <c r="A43" t="s">
        <v>3212</v>
      </c>
    </row>
    <row r="44" spans="1:7" x14ac:dyDescent="0.25">
      <c r="A44" t="s">
        <v>3213</v>
      </c>
    </row>
    <row r="46" spans="1:7" x14ac:dyDescent="0.25">
      <c r="C46" s="168" t="s">
        <v>3849</v>
      </c>
      <c r="D46" s="168"/>
      <c r="E46" s="169" t="s">
        <v>3848</v>
      </c>
      <c r="F46" s="169"/>
      <c r="G46" s="159" t="s">
        <v>3200</v>
      </c>
    </row>
    <row r="47" spans="1:7" x14ac:dyDescent="0.25">
      <c r="B47" s="150" t="s">
        <v>3557</v>
      </c>
      <c r="C47" s="153" t="s">
        <v>3559</v>
      </c>
      <c r="D47" s="154" t="s">
        <v>3558</v>
      </c>
      <c r="E47" s="153" t="s">
        <v>3559</v>
      </c>
      <c r="F47" s="154" t="s">
        <v>3558</v>
      </c>
      <c r="G47" s="160" t="s">
        <v>3558</v>
      </c>
    </row>
    <row r="48" spans="1:7" x14ac:dyDescent="0.25">
      <c r="B48" s="152" t="s">
        <v>2951</v>
      </c>
      <c r="C48" s="155">
        <f>COUNTIFS($N$60:$N$379,FALSE,$Q$60:$Q$379,$B48,$P$60:$P$379,FALSE)</f>
        <v>1</v>
      </c>
      <c r="D48" s="156">
        <f>AVERAGEIFS($R$60:$R$379,$N$60:$N$379,FALSE,$Q$60:$Q$379,$B48,$P$60:$P$379,FALSE)</f>
        <v>1169.47</v>
      </c>
      <c r="E48" s="155">
        <f>COUNTIFS($N$60:$N$379,TRUE,$Q$60:$Q$379,$B48,$P$60:$P$379,FALSE)</f>
        <v>0</v>
      </c>
      <c r="F48" s="156" t="e">
        <f>IFERROR(AVERAGEIFS($R$60:$R$379,$N$60:$N$379,TRUE,$Q$60:$Q$379,$B48,$P$60:$P$379,FALSE),#N/A)</f>
        <v>#N/A</v>
      </c>
      <c r="G48" s="190" t="e">
        <f t="shared" ref="G48:G53" si="0">F48/D48</f>
        <v>#N/A</v>
      </c>
    </row>
    <row r="49" spans="2:18" x14ac:dyDescent="0.25">
      <c r="B49" s="152" t="s">
        <v>2952</v>
      </c>
      <c r="C49" s="155">
        <f t="shared" ref="C49:C55" si="1">COUNTIFS($N$60:$N$379,FALSE,$Q$60:$Q$379,$B49,$P$60:$P$379,FALSE)</f>
        <v>20</v>
      </c>
      <c r="D49" s="156">
        <f t="shared" ref="D49:D55" si="2">AVERAGEIFS($R$60:$R$379,$N$60:$N$379,FALSE,$Q$60:$Q$379,$B49,$P$60:$P$379,FALSE)</f>
        <v>987.28668716601476</v>
      </c>
      <c r="E49" s="155">
        <f t="shared" ref="E49:E55" si="3">COUNTIFS($N$60:$N$379,TRUE,$Q$60:$Q$379,$B49,$P$60:$P$379,FALSE)</f>
        <v>2</v>
      </c>
      <c r="F49" s="156">
        <f t="shared" ref="F49:F55" si="4">IFERROR(AVERAGEIFS($R$60:$R$379,$N$60:$N$379,TRUE,$Q$60:$Q$379,$B49,$P$60:$P$379,FALSE),#N/A)</f>
        <v>1215.0307692307692</v>
      </c>
      <c r="G49" s="190">
        <f t="shared" si="0"/>
        <v>1.2306767477220715</v>
      </c>
    </row>
    <row r="50" spans="2:18" x14ac:dyDescent="0.25">
      <c r="B50" s="152" t="s">
        <v>2953</v>
      </c>
      <c r="C50" s="155">
        <f t="shared" si="1"/>
        <v>15</v>
      </c>
      <c r="D50" s="156">
        <f t="shared" si="2"/>
        <v>767.15711111111102</v>
      </c>
      <c r="E50" s="155">
        <f t="shared" si="3"/>
        <v>0</v>
      </c>
      <c r="F50" s="156" t="e">
        <f t="shared" si="4"/>
        <v>#N/A</v>
      </c>
      <c r="G50" s="190" t="e">
        <f t="shared" si="0"/>
        <v>#N/A</v>
      </c>
    </row>
    <row r="51" spans="2:18" x14ac:dyDescent="0.25">
      <c r="B51" s="152" t="s">
        <v>2954</v>
      </c>
      <c r="C51" s="155">
        <f t="shared" si="1"/>
        <v>9</v>
      </c>
      <c r="D51" s="156">
        <f t="shared" si="2"/>
        <v>743.85744444444447</v>
      </c>
      <c r="E51" s="155">
        <f t="shared" si="3"/>
        <v>0</v>
      </c>
      <c r="F51" s="156" t="e">
        <f t="shared" si="4"/>
        <v>#N/A</v>
      </c>
      <c r="G51" s="190" t="e">
        <f t="shared" si="0"/>
        <v>#N/A</v>
      </c>
    </row>
    <row r="52" spans="2:18" x14ac:dyDescent="0.25">
      <c r="B52" s="152" t="s">
        <v>2955</v>
      </c>
      <c r="C52" s="155">
        <f t="shared" si="1"/>
        <v>9</v>
      </c>
      <c r="D52" s="156">
        <f t="shared" si="2"/>
        <v>772.48799326599328</v>
      </c>
      <c r="E52" s="155">
        <f t="shared" si="3"/>
        <v>4</v>
      </c>
      <c r="F52" s="156">
        <f t="shared" si="4"/>
        <v>1267.0983333333334</v>
      </c>
      <c r="G52" s="190">
        <f t="shared" si="0"/>
        <v>1.6402822365900893</v>
      </c>
    </row>
    <row r="53" spans="2:18" x14ac:dyDescent="0.25">
      <c r="B53" s="152" t="s">
        <v>2956</v>
      </c>
      <c r="C53" s="155">
        <f t="shared" si="1"/>
        <v>29</v>
      </c>
      <c r="D53" s="156">
        <f t="shared" si="2"/>
        <v>1049.7825274862569</v>
      </c>
      <c r="E53" s="155">
        <f t="shared" si="3"/>
        <v>0</v>
      </c>
      <c r="F53" s="156" t="e">
        <f t="shared" si="4"/>
        <v>#N/A</v>
      </c>
      <c r="G53" s="190" t="e">
        <f t="shared" si="0"/>
        <v>#N/A</v>
      </c>
      <c r="I53" s="7" t="s">
        <v>3846</v>
      </c>
    </row>
    <row r="54" spans="2:18" x14ac:dyDescent="0.25">
      <c r="B54" s="152" t="s">
        <v>2957</v>
      </c>
      <c r="C54" s="155">
        <f t="shared" si="1"/>
        <v>6</v>
      </c>
      <c r="D54" s="156">
        <f t="shared" si="2"/>
        <v>1085.7821895424838</v>
      </c>
      <c r="E54" s="155">
        <f t="shared" si="3"/>
        <v>114</v>
      </c>
      <c r="F54" s="156">
        <f t="shared" si="4"/>
        <v>1172.6973445818378</v>
      </c>
      <c r="G54" s="190">
        <f>F54/D54</f>
        <v>1.0800484258044216</v>
      </c>
      <c r="I54" t="s">
        <v>3845</v>
      </c>
    </row>
    <row r="55" spans="2:18" x14ac:dyDescent="0.25">
      <c r="B55" s="152" t="s">
        <v>3838</v>
      </c>
      <c r="C55" s="157">
        <f t="shared" si="1"/>
        <v>23</v>
      </c>
      <c r="D55" s="158">
        <f t="shared" si="2"/>
        <v>1495.2220289855074</v>
      </c>
      <c r="E55" s="157">
        <f t="shared" si="3"/>
        <v>85</v>
      </c>
      <c r="F55" s="158">
        <f t="shared" si="4"/>
        <v>1287.965530451138</v>
      </c>
      <c r="G55" s="191">
        <f t="shared" ref="G55:G56" si="5">F55/D55</f>
        <v>0.86138747656427261</v>
      </c>
      <c r="I55" t="s">
        <v>3839</v>
      </c>
    </row>
    <row r="56" spans="2:18" x14ac:dyDescent="0.25">
      <c r="B56" s="193" t="s">
        <v>3843</v>
      </c>
      <c r="C56" s="157">
        <f>COUNTIFS($N$60:$N$379,FALSE,$P$60:$P$379,FALSE)</f>
        <v>112</v>
      </c>
      <c r="D56" s="158">
        <f>AVERAGEIFS($R$60:$R$379,$N$60:$N$379,FALSE,$P$60:$P$379,FALSE)</f>
        <v>1048.3764504500352</v>
      </c>
      <c r="E56" s="157">
        <f>COUNTIFS($N$60:$N$379,TRUE,$P$60:$P$379,FALSE)</f>
        <v>205</v>
      </c>
      <c r="F56" s="158">
        <f>AVERAGEIFS($R$60:$R$379,$N$60:$N$379,TRUE,$P$60:$P$379,FALSE)</f>
        <v>1222.746449963274</v>
      </c>
      <c r="G56" s="192">
        <f t="shared" si="5"/>
        <v>1.1663238423930518</v>
      </c>
      <c r="I56" t="s">
        <v>3844</v>
      </c>
    </row>
    <row r="59" spans="2:18" ht="75" x14ac:dyDescent="0.25">
      <c r="C59" s="77" t="s">
        <v>3214</v>
      </c>
      <c r="D59" s="77" t="s">
        <v>3560</v>
      </c>
      <c r="E59" s="77" t="s">
        <v>3561</v>
      </c>
      <c r="F59" s="77" t="s">
        <v>3215</v>
      </c>
      <c r="G59" s="77" t="s">
        <v>3216</v>
      </c>
      <c r="H59" s="77" t="s">
        <v>3217</v>
      </c>
      <c r="I59" s="77" t="s">
        <v>3840</v>
      </c>
      <c r="J59" s="77" t="s">
        <v>3841</v>
      </c>
      <c r="K59" s="77" t="s">
        <v>3218</v>
      </c>
      <c r="L59" s="77" t="s">
        <v>3219</v>
      </c>
      <c r="M59" s="77" t="s">
        <v>3220</v>
      </c>
      <c r="N59" s="77" t="s">
        <v>3842</v>
      </c>
      <c r="O59" s="77" t="s">
        <v>3221</v>
      </c>
      <c r="P59" s="77" t="s">
        <v>3833</v>
      </c>
      <c r="Q59" s="77" t="s">
        <v>3557</v>
      </c>
      <c r="R59" s="77" t="s">
        <v>3558</v>
      </c>
    </row>
    <row r="60" spans="2:18" x14ac:dyDescent="0.25">
      <c r="B60">
        <v>0</v>
      </c>
      <c r="C60" t="s">
        <v>3222</v>
      </c>
      <c r="D60" t="s">
        <v>713</v>
      </c>
      <c r="E60" t="s">
        <v>3562</v>
      </c>
      <c r="F60" s="69">
        <v>1994.05</v>
      </c>
      <c r="G60" t="s">
        <v>3223</v>
      </c>
      <c r="H60" t="s">
        <v>3224</v>
      </c>
      <c r="I60" s="50">
        <v>20800</v>
      </c>
      <c r="J60" s="50">
        <v>22500</v>
      </c>
      <c r="K60" t="s">
        <v>3225</v>
      </c>
      <c r="L60" t="s">
        <v>3226</v>
      </c>
      <c r="M60">
        <v>1</v>
      </c>
      <c r="N60" t="b">
        <f>OR(M60,H60&lt;&gt;"Single Zone")</f>
        <v>1</v>
      </c>
      <c r="O60">
        <v>22</v>
      </c>
      <c r="P60" t="b">
        <f t="shared" ref="P60:P123" si="6">NOT(ISERROR(SEARCH("Interior Unit Only",E60)))</f>
        <v>0</v>
      </c>
      <c r="Q60" s="150" t="str">
        <f>SUBSTITUTE(TEXT(ROUNDDOWN(MIN(22,O60),0),"#"),"22","22+")</f>
        <v>22+</v>
      </c>
      <c r="R60" s="69">
        <f t="shared" ref="R60:R123" si="7">F60/(I60/12000)</f>
        <v>1150.4134615384614</v>
      </c>
    </row>
    <row r="61" spans="2:18" x14ac:dyDescent="0.25">
      <c r="B61">
        <v>1</v>
      </c>
      <c r="C61" t="s">
        <v>3227</v>
      </c>
      <c r="E61" t="s">
        <v>3563</v>
      </c>
      <c r="F61" s="69">
        <v>1614.05</v>
      </c>
      <c r="G61" t="s">
        <v>3223</v>
      </c>
      <c r="H61" t="s">
        <v>3224</v>
      </c>
      <c r="I61" s="50">
        <v>18000</v>
      </c>
      <c r="J61" s="50">
        <v>19000</v>
      </c>
      <c r="K61" t="s">
        <v>3225</v>
      </c>
      <c r="L61" t="s">
        <v>3226</v>
      </c>
      <c r="M61">
        <v>1</v>
      </c>
      <c r="N61" t="b">
        <f t="shared" ref="N61:N124" si="8">OR(M61,H61&lt;&gt;"Single Zone")</f>
        <v>1</v>
      </c>
      <c r="O61">
        <v>22</v>
      </c>
      <c r="P61" t="b">
        <f t="shared" si="6"/>
        <v>0</v>
      </c>
      <c r="Q61" s="150" t="str">
        <f t="shared" ref="Q61:Q124" si="9">SUBSTITUTE(TEXT(ROUNDDOWN(MIN(22,O61),0),"#"),"22","22+")</f>
        <v>22+</v>
      </c>
      <c r="R61" s="69">
        <f t="shared" si="7"/>
        <v>1076.0333333333333</v>
      </c>
    </row>
    <row r="62" spans="2:18" x14ac:dyDescent="0.25">
      <c r="B62">
        <v>2</v>
      </c>
      <c r="C62" t="s">
        <v>3228</v>
      </c>
      <c r="D62" t="s">
        <v>713</v>
      </c>
      <c r="E62" t="s">
        <v>3564</v>
      </c>
      <c r="F62" s="69">
        <v>2374.0500000000002</v>
      </c>
      <c r="G62" t="s">
        <v>3223</v>
      </c>
      <c r="H62" t="s">
        <v>3224</v>
      </c>
      <c r="I62" s="50">
        <v>30600</v>
      </c>
      <c r="J62" s="50">
        <v>34600</v>
      </c>
      <c r="K62" t="s">
        <v>3225</v>
      </c>
      <c r="L62" t="s">
        <v>3229</v>
      </c>
      <c r="M62">
        <v>1</v>
      </c>
      <c r="N62" t="b">
        <f t="shared" si="8"/>
        <v>1</v>
      </c>
      <c r="O62">
        <v>21</v>
      </c>
      <c r="P62" t="b">
        <f t="shared" si="6"/>
        <v>0</v>
      </c>
      <c r="Q62" s="150" t="str">
        <f t="shared" si="9"/>
        <v>21</v>
      </c>
      <c r="R62" s="69">
        <f t="shared" si="7"/>
        <v>931.00000000000011</v>
      </c>
    </row>
    <row r="63" spans="2:18" x14ac:dyDescent="0.25">
      <c r="B63">
        <v>3</v>
      </c>
      <c r="C63" t="s">
        <v>3230</v>
      </c>
      <c r="D63" t="s">
        <v>3565</v>
      </c>
      <c r="E63" t="s">
        <v>3566</v>
      </c>
      <c r="F63" s="69">
        <v>2642.91</v>
      </c>
      <c r="G63" t="s">
        <v>3231</v>
      </c>
      <c r="H63" t="s">
        <v>3224</v>
      </c>
      <c r="I63" s="50">
        <v>24000</v>
      </c>
      <c r="J63" s="50">
        <v>24000</v>
      </c>
      <c r="K63" t="s">
        <v>3225</v>
      </c>
      <c r="L63" t="s">
        <v>3232</v>
      </c>
      <c r="M63">
        <v>1</v>
      </c>
      <c r="N63" t="b">
        <f t="shared" si="8"/>
        <v>1</v>
      </c>
      <c r="O63">
        <v>22</v>
      </c>
      <c r="P63" t="b">
        <f t="shared" si="6"/>
        <v>0</v>
      </c>
      <c r="Q63" s="150" t="str">
        <f t="shared" si="9"/>
        <v>22+</v>
      </c>
      <c r="R63" s="69">
        <f t="shared" si="7"/>
        <v>1321.4549999999999</v>
      </c>
    </row>
    <row r="64" spans="2:18" x14ac:dyDescent="0.25">
      <c r="B64">
        <v>4</v>
      </c>
      <c r="C64" t="s">
        <v>3233</v>
      </c>
      <c r="D64" t="s">
        <v>3565</v>
      </c>
      <c r="E64" t="s">
        <v>3567</v>
      </c>
      <c r="F64" s="69">
        <v>2313.92</v>
      </c>
      <c r="G64" t="s">
        <v>3231</v>
      </c>
      <c r="H64" t="s">
        <v>3224</v>
      </c>
      <c r="I64" s="50">
        <v>20800</v>
      </c>
      <c r="J64" s="50">
        <v>20800</v>
      </c>
      <c r="K64" t="s">
        <v>3225</v>
      </c>
      <c r="L64" t="s">
        <v>3232</v>
      </c>
      <c r="M64">
        <v>1</v>
      </c>
      <c r="N64" t="b">
        <f t="shared" si="8"/>
        <v>1</v>
      </c>
      <c r="O64">
        <v>22</v>
      </c>
      <c r="P64" t="b">
        <f t="shared" si="6"/>
        <v>0</v>
      </c>
      <c r="Q64" s="150" t="str">
        <f t="shared" si="9"/>
        <v>22+</v>
      </c>
      <c r="R64" s="69">
        <f t="shared" si="7"/>
        <v>1334.9538461538461</v>
      </c>
    </row>
    <row r="65" spans="2:18" x14ac:dyDescent="0.25">
      <c r="B65">
        <v>5</v>
      </c>
      <c r="C65" t="s">
        <v>3234</v>
      </c>
      <c r="D65" t="s">
        <v>3565</v>
      </c>
      <c r="E65" t="s">
        <v>3568</v>
      </c>
      <c r="F65" s="69">
        <v>2967.28</v>
      </c>
      <c r="G65" t="s">
        <v>3231</v>
      </c>
      <c r="H65" t="s">
        <v>3224</v>
      </c>
      <c r="I65" s="50">
        <v>36000</v>
      </c>
      <c r="J65" s="50">
        <v>36000</v>
      </c>
      <c r="K65" t="s">
        <v>3225</v>
      </c>
      <c r="L65" t="s">
        <v>3232</v>
      </c>
      <c r="M65">
        <v>1</v>
      </c>
      <c r="N65" t="b">
        <f t="shared" si="8"/>
        <v>1</v>
      </c>
      <c r="O65">
        <v>21.5</v>
      </c>
      <c r="P65" t="b">
        <f t="shared" si="6"/>
        <v>0</v>
      </c>
      <c r="Q65" s="150" t="str">
        <f t="shared" si="9"/>
        <v>21</v>
      </c>
      <c r="R65" s="69">
        <f t="shared" si="7"/>
        <v>989.09333333333336</v>
      </c>
    </row>
    <row r="66" spans="2:18" x14ac:dyDescent="0.25">
      <c r="B66">
        <v>6</v>
      </c>
      <c r="C66" t="s">
        <v>3235</v>
      </c>
      <c r="D66" t="s">
        <v>713</v>
      </c>
      <c r="E66" t="s">
        <v>3562</v>
      </c>
      <c r="F66" s="69">
        <v>1994.05</v>
      </c>
      <c r="G66" t="s">
        <v>3223</v>
      </c>
      <c r="H66" t="s">
        <v>3224</v>
      </c>
      <c r="I66" s="50">
        <v>20800</v>
      </c>
      <c r="J66" s="50">
        <v>22500</v>
      </c>
      <c r="K66" t="s">
        <v>3225</v>
      </c>
      <c r="L66" t="s">
        <v>3226</v>
      </c>
      <c r="M66">
        <v>1</v>
      </c>
      <c r="N66" t="b">
        <f t="shared" si="8"/>
        <v>1</v>
      </c>
      <c r="O66">
        <v>22</v>
      </c>
      <c r="P66" t="b">
        <f t="shared" si="6"/>
        <v>0</v>
      </c>
      <c r="Q66" s="150" t="str">
        <f t="shared" si="9"/>
        <v>22+</v>
      </c>
      <c r="R66" s="69">
        <f t="shared" si="7"/>
        <v>1150.4134615384614</v>
      </c>
    </row>
    <row r="67" spans="2:18" x14ac:dyDescent="0.25">
      <c r="B67">
        <v>7</v>
      </c>
      <c r="C67" t="s">
        <v>3236</v>
      </c>
      <c r="D67" t="s">
        <v>3565</v>
      </c>
      <c r="E67" t="s">
        <v>3569</v>
      </c>
      <c r="F67" s="69">
        <v>4190.74</v>
      </c>
      <c r="G67" t="s">
        <v>3231</v>
      </c>
      <c r="H67" t="s">
        <v>3224</v>
      </c>
      <c r="I67" s="50">
        <v>48000</v>
      </c>
      <c r="J67" s="50">
        <v>48000</v>
      </c>
      <c r="K67" t="s">
        <v>3225</v>
      </c>
      <c r="L67" t="s">
        <v>3237</v>
      </c>
      <c r="M67">
        <v>1</v>
      </c>
      <c r="N67" t="b">
        <f t="shared" si="8"/>
        <v>1</v>
      </c>
      <c r="O67">
        <v>22.4</v>
      </c>
      <c r="P67" t="b">
        <f t="shared" si="6"/>
        <v>0</v>
      </c>
      <c r="Q67" s="150" t="str">
        <f t="shared" si="9"/>
        <v>22+</v>
      </c>
      <c r="R67" s="69">
        <f t="shared" si="7"/>
        <v>1047.6849999999999</v>
      </c>
    </row>
    <row r="68" spans="2:18" x14ac:dyDescent="0.25">
      <c r="B68">
        <v>8</v>
      </c>
      <c r="C68" t="s">
        <v>3238</v>
      </c>
      <c r="D68" t="s">
        <v>3565</v>
      </c>
      <c r="E68" t="s">
        <v>3570</v>
      </c>
      <c r="F68" s="69">
        <v>2549.84</v>
      </c>
      <c r="G68" t="s">
        <v>3231</v>
      </c>
      <c r="H68" t="s">
        <v>3224</v>
      </c>
      <c r="I68" s="50">
        <v>18000</v>
      </c>
      <c r="J68" s="50">
        <v>18000</v>
      </c>
      <c r="K68" t="s">
        <v>3225</v>
      </c>
      <c r="L68" t="s">
        <v>3232</v>
      </c>
      <c r="M68">
        <v>1</v>
      </c>
      <c r="N68" t="b">
        <f t="shared" si="8"/>
        <v>1</v>
      </c>
      <c r="O68">
        <v>22</v>
      </c>
      <c r="P68" t="b">
        <f t="shared" si="6"/>
        <v>0</v>
      </c>
      <c r="Q68" s="150" t="str">
        <f t="shared" si="9"/>
        <v>22+</v>
      </c>
      <c r="R68" s="69">
        <f t="shared" si="7"/>
        <v>1699.8933333333334</v>
      </c>
    </row>
    <row r="69" spans="2:18" x14ac:dyDescent="0.25">
      <c r="B69">
        <v>9</v>
      </c>
      <c r="C69" t="s">
        <v>3239</v>
      </c>
      <c r="D69" t="s">
        <v>713</v>
      </c>
      <c r="E69" t="s">
        <v>3571</v>
      </c>
      <c r="F69" s="69">
        <v>2469.0500000000002</v>
      </c>
      <c r="G69" t="s">
        <v>3223</v>
      </c>
      <c r="H69" t="s">
        <v>3224</v>
      </c>
      <c r="I69" s="50">
        <v>30600</v>
      </c>
      <c r="J69" s="50">
        <v>34600</v>
      </c>
      <c r="K69" t="s">
        <v>3225</v>
      </c>
      <c r="L69" t="s">
        <v>3240</v>
      </c>
      <c r="M69">
        <v>1</v>
      </c>
      <c r="N69" t="b">
        <f t="shared" si="8"/>
        <v>1</v>
      </c>
      <c r="O69">
        <v>21</v>
      </c>
      <c r="P69" t="b">
        <f t="shared" si="6"/>
        <v>0</v>
      </c>
      <c r="Q69" s="150" t="str">
        <f t="shared" si="9"/>
        <v>21</v>
      </c>
      <c r="R69" s="69">
        <f t="shared" si="7"/>
        <v>968.25490196078442</v>
      </c>
    </row>
    <row r="70" spans="2:18" x14ac:dyDescent="0.25">
      <c r="B70">
        <v>10</v>
      </c>
      <c r="C70" t="s">
        <v>3241</v>
      </c>
      <c r="D70" t="s">
        <v>3572</v>
      </c>
      <c r="E70" t="s">
        <v>3573</v>
      </c>
      <c r="F70" s="69">
        <v>2036.58</v>
      </c>
      <c r="G70" t="s">
        <v>3223</v>
      </c>
      <c r="H70" t="s">
        <v>3224</v>
      </c>
      <c r="I70" s="50">
        <v>18000</v>
      </c>
      <c r="J70" s="50">
        <v>18000</v>
      </c>
      <c r="K70" t="s">
        <v>3225</v>
      </c>
      <c r="L70" t="s">
        <v>3242</v>
      </c>
      <c r="M70">
        <v>1</v>
      </c>
      <c r="N70" t="b">
        <f t="shared" si="8"/>
        <v>1</v>
      </c>
      <c r="O70">
        <v>21.3</v>
      </c>
      <c r="P70" t="b">
        <f t="shared" si="6"/>
        <v>0</v>
      </c>
      <c r="Q70" s="150" t="str">
        <f t="shared" si="9"/>
        <v>21</v>
      </c>
      <c r="R70" s="69">
        <f t="shared" si="7"/>
        <v>1357.72</v>
      </c>
    </row>
    <row r="71" spans="2:18" x14ac:dyDescent="0.25">
      <c r="B71">
        <v>11</v>
      </c>
      <c r="C71" t="s">
        <v>3243</v>
      </c>
      <c r="E71" t="s">
        <v>3574</v>
      </c>
      <c r="F71" s="69">
        <v>2089.0500000000002</v>
      </c>
      <c r="G71" t="s">
        <v>3223</v>
      </c>
      <c r="H71" t="s">
        <v>3224</v>
      </c>
      <c r="I71" s="50">
        <v>24000</v>
      </c>
      <c r="J71" s="50">
        <v>26000</v>
      </c>
      <c r="K71" t="s">
        <v>3225</v>
      </c>
      <c r="L71" t="s">
        <v>3226</v>
      </c>
      <c r="M71">
        <v>1</v>
      </c>
      <c r="N71" t="b">
        <f t="shared" si="8"/>
        <v>1</v>
      </c>
      <c r="O71">
        <v>21</v>
      </c>
      <c r="P71" t="b">
        <f t="shared" si="6"/>
        <v>0</v>
      </c>
      <c r="Q71" s="150" t="str">
        <f t="shared" si="9"/>
        <v>21</v>
      </c>
      <c r="R71" s="69">
        <f t="shared" si="7"/>
        <v>1044.5250000000001</v>
      </c>
    </row>
    <row r="72" spans="2:18" x14ac:dyDescent="0.25">
      <c r="B72">
        <v>12</v>
      </c>
      <c r="C72" t="s">
        <v>3244</v>
      </c>
      <c r="D72" t="s">
        <v>3565</v>
      </c>
      <c r="E72" t="s">
        <v>3575</v>
      </c>
      <c r="F72" s="69">
        <v>2998.2</v>
      </c>
      <c r="G72" t="s">
        <v>3231</v>
      </c>
      <c r="H72" t="s">
        <v>3224</v>
      </c>
      <c r="I72" s="50">
        <v>30000</v>
      </c>
      <c r="J72" s="50">
        <v>30000</v>
      </c>
      <c r="K72" t="s">
        <v>3225</v>
      </c>
      <c r="L72" t="s">
        <v>3232</v>
      </c>
      <c r="M72">
        <v>1</v>
      </c>
      <c r="N72" t="b">
        <f t="shared" si="8"/>
        <v>1</v>
      </c>
      <c r="O72">
        <v>21.5</v>
      </c>
      <c r="P72" t="b">
        <f t="shared" si="6"/>
        <v>0</v>
      </c>
      <c r="Q72" s="150" t="str">
        <f t="shared" si="9"/>
        <v>21</v>
      </c>
      <c r="R72" s="69">
        <f t="shared" si="7"/>
        <v>1199.28</v>
      </c>
    </row>
    <row r="73" spans="2:18" x14ac:dyDescent="0.25">
      <c r="B73">
        <v>13</v>
      </c>
      <c r="C73" t="s">
        <v>3245</v>
      </c>
      <c r="D73" t="s">
        <v>3572</v>
      </c>
      <c r="E73" t="s">
        <v>3576</v>
      </c>
      <c r="F73" s="69">
        <v>3935.29</v>
      </c>
      <c r="G73" t="s">
        <v>3223</v>
      </c>
      <c r="H73" t="s">
        <v>3224</v>
      </c>
      <c r="I73" s="50">
        <v>48000</v>
      </c>
      <c r="J73" s="50">
        <v>48000</v>
      </c>
      <c r="K73" t="s">
        <v>3225</v>
      </c>
      <c r="L73" t="s">
        <v>3242</v>
      </c>
      <c r="M73">
        <v>1</v>
      </c>
      <c r="N73" t="b">
        <f t="shared" si="8"/>
        <v>1</v>
      </c>
      <c r="O73">
        <v>21.5</v>
      </c>
      <c r="P73" t="b">
        <f t="shared" si="6"/>
        <v>0</v>
      </c>
      <c r="Q73" s="150" t="str">
        <f t="shared" si="9"/>
        <v>21</v>
      </c>
      <c r="R73" s="69">
        <f t="shared" si="7"/>
        <v>983.82249999999999</v>
      </c>
    </row>
    <row r="74" spans="2:18" x14ac:dyDescent="0.25">
      <c r="B74">
        <v>14</v>
      </c>
      <c r="C74" t="s">
        <v>3246</v>
      </c>
      <c r="D74" t="s">
        <v>3565</v>
      </c>
      <c r="E74" t="s">
        <v>3577</v>
      </c>
      <c r="F74" s="69">
        <v>2746</v>
      </c>
      <c r="G74" t="s">
        <v>3231</v>
      </c>
      <c r="H74" t="s">
        <v>3224</v>
      </c>
      <c r="I74" s="50">
        <v>36000</v>
      </c>
      <c r="J74" s="50">
        <v>36000</v>
      </c>
      <c r="K74" t="s">
        <v>3225</v>
      </c>
      <c r="L74" t="s">
        <v>3232</v>
      </c>
      <c r="M74">
        <v>1</v>
      </c>
      <c r="N74" t="b">
        <f t="shared" si="8"/>
        <v>1</v>
      </c>
      <c r="O74">
        <v>21.5</v>
      </c>
      <c r="P74" t="b">
        <f t="shared" si="6"/>
        <v>0</v>
      </c>
      <c r="Q74" s="150" t="str">
        <f t="shared" si="9"/>
        <v>21</v>
      </c>
      <c r="R74" s="69">
        <f t="shared" si="7"/>
        <v>915.33333333333337</v>
      </c>
    </row>
    <row r="75" spans="2:18" x14ac:dyDescent="0.25">
      <c r="B75">
        <v>15</v>
      </c>
      <c r="C75" t="s">
        <v>3247</v>
      </c>
      <c r="D75" t="s">
        <v>3572</v>
      </c>
      <c r="E75" t="s">
        <v>3578</v>
      </c>
      <c r="F75" s="69">
        <v>2553.9699999999998</v>
      </c>
      <c r="G75" t="s">
        <v>3223</v>
      </c>
      <c r="H75" t="s">
        <v>3224</v>
      </c>
      <c r="I75" s="50">
        <v>27000</v>
      </c>
      <c r="J75" s="50">
        <v>28000</v>
      </c>
      <c r="K75" t="s">
        <v>3225</v>
      </c>
      <c r="L75" t="s">
        <v>3242</v>
      </c>
      <c r="M75">
        <v>1</v>
      </c>
      <c r="N75" t="b">
        <f t="shared" si="8"/>
        <v>1</v>
      </c>
      <c r="O75">
        <v>22</v>
      </c>
      <c r="P75" t="b">
        <f t="shared" si="6"/>
        <v>0</v>
      </c>
      <c r="Q75" s="150" t="str">
        <f t="shared" si="9"/>
        <v>22+</v>
      </c>
      <c r="R75" s="69">
        <f t="shared" si="7"/>
        <v>1135.0977777777778</v>
      </c>
    </row>
    <row r="76" spans="2:18" x14ac:dyDescent="0.25">
      <c r="B76">
        <v>16</v>
      </c>
      <c r="C76" t="s">
        <v>3248</v>
      </c>
      <c r="D76" t="s">
        <v>3565</v>
      </c>
      <c r="E76" t="s">
        <v>3579</v>
      </c>
      <c r="F76" s="69">
        <v>2343.0300000000002</v>
      </c>
      <c r="G76" t="s">
        <v>3231</v>
      </c>
      <c r="H76" t="s">
        <v>3224</v>
      </c>
      <c r="I76" s="50">
        <v>27000</v>
      </c>
      <c r="J76" s="50">
        <v>27000</v>
      </c>
      <c r="K76" t="s">
        <v>3225</v>
      </c>
      <c r="L76" t="s">
        <v>3232</v>
      </c>
      <c r="M76">
        <v>1</v>
      </c>
      <c r="N76" t="b">
        <f t="shared" si="8"/>
        <v>1</v>
      </c>
      <c r="O76">
        <v>22</v>
      </c>
      <c r="P76" t="b">
        <f t="shared" si="6"/>
        <v>0</v>
      </c>
      <c r="Q76" s="150" t="str">
        <f t="shared" si="9"/>
        <v>22+</v>
      </c>
      <c r="R76" s="69">
        <f t="shared" si="7"/>
        <v>1041.3466666666668</v>
      </c>
    </row>
    <row r="77" spans="2:18" x14ac:dyDescent="0.25">
      <c r="B77">
        <v>17</v>
      </c>
      <c r="C77" t="s">
        <v>3249</v>
      </c>
      <c r="D77" t="s">
        <v>713</v>
      </c>
      <c r="E77" t="s">
        <v>3580</v>
      </c>
      <c r="F77" s="69">
        <v>3144.76</v>
      </c>
      <c r="G77" t="s">
        <v>3223</v>
      </c>
      <c r="H77" t="s">
        <v>3224</v>
      </c>
      <c r="I77" s="50">
        <v>25000</v>
      </c>
      <c r="J77" s="50">
        <v>30000</v>
      </c>
      <c r="K77" t="s">
        <v>3225</v>
      </c>
      <c r="L77" t="s">
        <v>3240</v>
      </c>
      <c r="M77">
        <v>1</v>
      </c>
      <c r="N77" t="b">
        <f t="shared" si="8"/>
        <v>1</v>
      </c>
      <c r="O77">
        <v>23</v>
      </c>
      <c r="P77" t="b">
        <f t="shared" si="6"/>
        <v>0</v>
      </c>
      <c r="Q77" s="150" t="str">
        <f t="shared" si="9"/>
        <v>22+</v>
      </c>
      <c r="R77" s="69">
        <f t="shared" si="7"/>
        <v>1509.4848</v>
      </c>
    </row>
    <row r="78" spans="2:18" x14ac:dyDescent="0.25">
      <c r="B78">
        <v>18</v>
      </c>
      <c r="C78" t="s">
        <v>3250</v>
      </c>
      <c r="D78" t="s">
        <v>3565</v>
      </c>
      <c r="E78" t="s">
        <v>3579</v>
      </c>
      <c r="F78" s="69">
        <v>2771.88</v>
      </c>
      <c r="G78" t="s">
        <v>3231</v>
      </c>
      <c r="H78" t="s">
        <v>3224</v>
      </c>
      <c r="I78" s="50">
        <v>27000</v>
      </c>
      <c r="J78" s="50">
        <v>27000</v>
      </c>
      <c r="K78" t="s">
        <v>3225</v>
      </c>
      <c r="L78" t="s">
        <v>3232</v>
      </c>
      <c r="M78">
        <v>1</v>
      </c>
      <c r="N78" t="b">
        <f t="shared" si="8"/>
        <v>1</v>
      </c>
      <c r="O78">
        <v>22</v>
      </c>
      <c r="P78" t="b">
        <f t="shared" si="6"/>
        <v>0</v>
      </c>
      <c r="Q78" s="150" t="str">
        <f t="shared" si="9"/>
        <v>22+</v>
      </c>
      <c r="R78" s="69">
        <f t="shared" si="7"/>
        <v>1231.9466666666667</v>
      </c>
    </row>
    <row r="79" spans="2:18" x14ac:dyDescent="0.25">
      <c r="B79">
        <v>19</v>
      </c>
      <c r="C79" t="s">
        <v>3251</v>
      </c>
      <c r="D79" t="s">
        <v>3565</v>
      </c>
      <c r="E79" t="s">
        <v>3581</v>
      </c>
      <c r="F79" s="69">
        <v>2754</v>
      </c>
      <c r="G79" t="s">
        <v>3231</v>
      </c>
      <c r="H79" t="s">
        <v>3224</v>
      </c>
      <c r="I79" s="50">
        <v>33000</v>
      </c>
      <c r="J79" s="50">
        <v>33000</v>
      </c>
      <c r="K79" t="s">
        <v>3225</v>
      </c>
      <c r="L79" t="s">
        <v>3232</v>
      </c>
      <c r="M79">
        <v>1</v>
      </c>
      <c r="N79" t="b">
        <f t="shared" si="8"/>
        <v>1</v>
      </c>
      <c r="O79">
        <v>21.5</v>
      </c>
      <c r="P79" t="b">
        <f t="shared" si="6"/>
        <v>0</v>
      </c>
      <c r="Q79" s="150" t="str">
        <f t="shared" si="9"/>
        <v>21</v>
      </c>
      <c r="R79" s="69">
        <f t="shared" si="7"/>
        <v>1001.4545454545455</v>
      </c>
    </row>
    <row r="80" spans="2:18" x14ac:dyDescent="0.25">
      <c r="B80">
        <v>20</v>
      </c>
      <c r="C80" t="s">
        <v>3252</v>
      </c>
      <c r="D80" t="s">
        <v>3572</v>
      </c>
      <c r="E80" t="s">
        <v>3582</v>
      </c>
      <c r="F80" s="69">
        <v>2182.7600000000002</v>
      </c>
      <c r="G80" t="s">
        <v>3223</v>
      </c>
      <c r="H80" t="s">
        <v>3224</v>
      </c>
      <c r="I80" s="50">
        <v>27000</v>
      </c>
      <c r="J80" s="50">
        <v>28000</v>
      </c>
      <c r="K80" t="s">
        <v>3225</v>
      </c>
      <c r="L80" t="s">
        <v>3242</v>
      </c>
      <c r="M80">
        <v>1</v>
      </c>
      <c r="N80" t="b">
        <f t="shared" si="8"/>
        <v>1</v>
      </c>
      <c r="O80">
        <v>22</v>
      </c>
      <c r="P80" t="b">
        <f t="shared" si="6"/>
        <v>0</v>
      </c>
      <c r="Q80" s="150" t="str">
        <f t="shared" si="9"/>
        <v>22+</v>
      </c>
      <c r="R80" s="69">
        <f t="shared" si="7"/>
        <v>970.1155555555556</v>
      </c>
    </row>
    <row r="81" spans="2:18" x14ac:dyDescent="0.25">
      <c r="B81">
        <v>21</v>
      </c>
      <c r="C81" t="s">
        <v>3253</v>
      </c>
      <c r="D81" t="s">
        <v>3572</v>
      </c>
      <c r="E81" t="s">
        <v>3583</v>
      </c>
      <c r="F81" s="69">
        <v>4273.3599999999997</v>
      </c>
      <c r="G81" t="s">
        <v>3223</v>
      </c>
      <c r="H81" t="s">
        <v>3224</v>
      </c>
      <c r="I81" s="50">
        <v>48000</v>
      </c>
      <c r="J81" s="50">
        <v>48000</v>
      </c>
      <c r="K81" t="s">
        <v>3225</v>
      </c>
      <c r="L81" t="s">
        <v>3242</v>
      </c>
      <c r="M81">
        <v>1</v>
      </c>
      <c r="N81" t="b">
        <f t="shared" si="8"/>
        <v>1</v>
      </c>
      <c r="O81">
        <v>21.5</v>
      </c>
      <c r="P81" t="b">
        <f t="shared" si="6"/>
        <v>0</v>
      </c>
      <c r="Q81" s="150" t="str">
        <f t="shared" si="9"/>
        <v>21</v>
      </c>
      <c r="R81" s="69">
        <f t="shared" si="7"/>
        <v>1068.3399999999999</v>
      </c>
    </row>
    <row r="82" spans="2:18" x14ac:dyDescent="0.25">
      <c r="B82">
        <v>22</v>
      </c>
      <c r="C82" t="s">
        <v>3254</v>
      </c>
      <c r="D82" t="s">
        <v>713</v>
      </c>
      <c r="E82" t="s">
        <v>3564</v>
      </c>
      <c r="F82" s="69">
        <v>2469.0500000000002</v>
      </c>
      <c r="G82" t="s">
        <v>3223</v>
      </c>
      <c r="H82" t="s">
        <v>3224</v>
      </c>
      <c r="I82" s="50">
        <v>30600</v>
      </c>
      <c r="J82" s="50">
        <v>34600</v>
      </c>
      <c r="K82" t="s">
        <v>3225</v>
      </c>
      <c r="L82" t="s">
        <v>3255</v>
      </c>
      <c r="M82">
        <v>1</v>
      </c>
      <c r="N82" t="b">
        <f t="shared" si="8"/>
        <v>1</v>
      </c>
      <c r="O82">
        <v>21</v>
      </c>
      <c r="P82" t="b">
        <f t="shared" si="6"/>
        <v>0</v>
      </c>
      <c r="Q82" s="150" t="str">
        <f t="shared" si="9"/>
        <v>21</v>
      </c>
      <c r="R82" s="69">
        <f t="shared" si="7"/>
        <v>968.25490196078442</v>
      </c>
    </row>
    <row r="83" spans="2:18" x14ac:dyDescent="0.25">
      <c r="B83">
        <v>23</v>
      </c>
      <c r="C83" t="s">
        <v>3256</v>
      </c>
      <c r="D83" t="s">
        <v>3572</v>
      </c>
      <c r="E83" t="s">
        <v>3584</v>
      </c>
      <c r="F83" s="69">
        <v>2301.58</v>
      </c>
      <c r="G83" t="s">
        <v>3223</v>
      </c>
      <c r="H83" t="s">
        <v>3224</v>
      </c>
      <c r="I83" s="50">
        <v>27000</v>
      </c>
      <c r="J83" s="50">
        <v>28000</v>
      </c>
      <c r="K83" t="s">
        <v>3225</v>
      </c>
      <c r="L83" t="s">
        <v>3242</v>
      </c>
      <c r="M83">
        <v>1</v>
      </c>
      <c r="N83" t="b">
        <f t="shared" si="8"/>
        <v>1</v>
      </c>
      <c r="O83">
        <v>22</v>
      </c>
      <c r="P83" t="b">
        <f t="shared" si="6"/>
        <v>0</v>
      </c>
      <c r="Q83" s="150" t="str">
        <f t="shared" si="9"/>
        <v>22+</v>
      </c>
      <c r="R83" s="69">
        <f t="shared" si="7"/>
        <v>1022.9244444444444</v>
      </c>
    </row>
    <row r="84" spans="2:18" x14ac:dyDescent="0.25">
      <c r="B84">
        <v>24</v>
      </c>
      <c r="C84" t="s">
        <v>3257</v>
      </c>
      <c r="D84" t="s">
        <v>3572</v>
      </c>
      <c r="E84" t="s">
        <v>3585</v>
      </c>
      <c r="F84" s="69">
        <v>3652.74</v>
      </c>
      <c r="G84" t="s">
        <v>3223</v>
      </c>
      <c r="H84" t="s">
        <v>3224</v>
      </c>
      <c r="I84" s="50">
        <v>36000</v>
      </c>
      <c r="J84" s="50">
        <v>36000</v>
      </c>
      <c r="K84" t="s">
        <v>3225</v>
      </c>
      <c r="L84" t="s">
        <v>3242</v>
      </c>
      <c r="M84">
        <v>1</v>
      </c>
      <c r="N84" t="b">
        <f t="shared" si="8"/>
        <v>1</v>
      </c>
      <c r="O84">
        <v>22.5</v>
      </c>
      <c r="P84" t="b">
        <f t="shared" si="6"/>
        <v>0</v>
      </c>
      <c r="Q84" s="150" t="str">
        <f t="shared" si="9"/>
        <v>22+</v>
      </c>
      <c r="R84" s="69">
        <f t="shared" si="7"/>
        <v>1217.58</v>
      </c>
    </row>
    <row r="85" spans="2:18" x14ac:dyDescent="0.25">
      <c r="B85">
        <v>25</v>
      </c>
      <c r="C85" t="s">
        <v>3258</v>
      </c>
      <c r="D85" t="s">
        <v>3572</v>
      </c>
      <c r="E85" t="s">
        <v>3586</v>
      </c>
      <c r="F85" s="69">
        <v>2209.46</v>
      </c>
      <c r="G85" t="s">
        <v>3223</v>
      </c>
      <c r="H85" t="s">
        <v>3224</v>
      </c>
      <c r="I85" s="50">
        <v>27000</v>
      </c>
      <c r="J85" s="50">
        <v>28000</v>
      </c>
      <c r="K85" t="s">
        <v>3225</v>
      </c>
      <c r="L85" t="s">
        <v>3242</v>
      </c>
      <c r="M85">
        <v>1</v>
      </c>
      <c r="N85" t="b">
        <f t="shared" si="8"/>
        <v>1</v>
      </c>
      <c r="O85">
        <v>22</v>
      </c>
      <c r="P85" t="b">
        <f t="shared" si="6"/>
        <v>0</v>
      </c>
      <c r="Q85" s="150" t="str">
        <f t="shared" si="9"/>
        <v>22+</v>
      </c>
      <c r="R85" s="69">
        <f t="shared" si="7"/>
        <v>981.98222222222228</v>
      </c>
    </row>
    <row r="86" spans="2:18" x14ac:dyDescent="0.25">
      <c r="B86">
        <v>26</v>
      </c>
      <c r="C86" t="s">
        <v>3259</v>
      </c>
      <c r="D86" t="s">
        <v>3572</v>
      </c>
      <c r="E86" t="s">
        <v>3587</v>
      </c>
      <c r="F86" s="69">
        <v>1775.83</v>
      </c>
      <c r="G86" t="s">
        <v>3223</v>
      </c>
      <c r="H86" t="s">
        <v>3224</v>
      </c>
      <c r="I86" s="50">
        <v>18000</v>
      </c>
      <c r="J86" s="50">
        <v>18000</v>
      </c>
      <c r="K86" t="s">
        <v>3225</v>
      </c>
      <c r="L86" t="s">
        <v>3242</v>
      </c>
      <c r="M86">
        <v>1</v>
      </c>
      <c r="N86" t="b">
        <f t="shared" si="8"/>
        <v>1</v>
      </c>
      <c r="O86">
        <v>21.3</v>
      </c>
      <c r="P86" t="b">
        <f t="shared" si="6"/>
        <v>0</v>
      </c>
      <c r="Q86" s="150" t="str">
        <f t="shared" si="9"/>
        <v>21</v>
      </c>
      <c r="R86" s="69">
        <f t="shared" si="7"/>
        <v>1183.8866666666665</v>
      </c>
    </row>
    <row r="87" spans="2:18" x14ac:dyDescent="0.25">
      <c r="B87">
        <v>27</v>
      </c>
      <c r="C87" t="s">
        <v>3260</v>
      </c>
      <c r="D87" t="s">
        <v>3565</v>
      </c>
      <c r="E87" t="s">
        <v>3566</v>
      </c>
      <c r="F87" s="69">
        <v>2983</v>
      </c>
      <c r="G87" t="s">
        <v>3231</v>
      </c>
      <c r="H87" t="s">
        <v>3224</v>
      </c>
      <c r="I87" s="50">
        <v>24000</v>
      </c>
      <c r="J87" s="50">
        <v>24000</v>
      </c>
      <c r="K87" t="s">
        <v>3225</v>
      </c>
      <c r="L87" t="s">
        <v>3232</v>
      </c>
      <c r="M87">
        <v>1</v>
      </c>
      <c r="N87" t="b">
        <f t="shared" si="8"/>
        <v>1</v>
      </c>
      <c r="O87">
        <v>21.5</v>
      </c>
      <c r="P87" t="b">
        <f t="shared" si="6"/>
        <v>0</v>
      </c>
      <c r="Q87" s="150" t="str">
        <f t="shared" si="9"/>
        <v>21</v>
      </c>
      <c r="R87" s="69">
        <f t="shared" si="7"/>
        <v>1491.5</v>
      </c>
    </row>
    <row r="88" spans="2:18" x14ac:dyDescent="0.25">
      <c r="B88">
        <v>28</v>
      </c>
      <c r="C88" t="s">
        <v>3261</v>
      </c>
      <c r="E88" t="s">
        <v>3574</v>
      </c>
      <c r="F88" s="69">
        <v>2184.0500000000002</v>
      </c>
      <c r="G88" t="s">
        <v>3223</v>
      </c>
      <c r="H88" t="s">
        <v>3224</v>
      </c>
      <c r="I88" s="50">
        <v>24000</v>
      </c>
      <c r="J88" s="50">
        <v>26000</v>
      </c>
      <c r="K88" t="s">
        <v>3225</v>
      </c>
      <c r="L88" t="s">
        <v>3255</v>
      </c>
      <c r="M88">
        <v>1</v>
      </c>
      <c r="N88" t="b">
        <f t="shared" si="8"/>
        <v>1</v>
      </c>
      <c r="O88">
        <v>21</v>
      </c>
      <c r="P88" t="b">
        <f t="shared" si="6"/>
        <v>0</v>
      </c>
      <c r="Q88" s="150" t="str">
        <f t="shared" si="9"/>
        <v>21</v>
      </c>
      <c r="R88" s="69">
        <f t="shared" si="7"/>
        <v>1092.0250000000001</v>
      </c>
    </row>
    <row r="89" spans="2:18" x14ac:dyDescent="0.25">
      <c r="B89">
        <v>29</v>
      </c>
      <c r="C89" t="s">
        <v>3262</v>
      </c>
      <c r="D89" t="s">
        <v>3572</v>
      </c>
      <c r="E89" t="s">
        <v>3588</v>
      </c>
      <c r="F89" s="69">
        <v>4145.88</v>
      </c>
      <c r="G89" t="s">
        <v>3223</v>
      </c>
      <c r="H89" t="s">
        <v>3224</v>
      </c>
      <c r="I89" s="50">
        <v>48000</v>
      </c>
      <c r="J89" s="50">
        <v>48000</v>
      </c>
      <c r="K89" t="s">
        <v>3225</v>
      </c>
      <c r="L89" t="s">
        <v>3242</v>
      </c>
      <c r="M89">
        <v>1</v>
      </c>
      <c r="N89" t="b">
        <f t="shared" si="8"/>
        <v>1</v>
      </c>
      <c r="O89">
        <v>21.5</v>
      </c>
      <c r="P89" t="b">
        <f t="shared" si="6"/>
        <v>0</v>
      </c>
      <c r="Q89" s="150" t="str">
        <f t="shared" si="9"/>
        <v>21</v>
      </c>
      <c r="R89" s="69">
        <f t="shared" si="7"/>
        <v>1036.47</v>
      </c>
    </row>
    <row r="90" spans="2:18" x14ac:dyDescent="0.25">
      <c r="B90">
        <v>30</v>
      </c>
      <c r="C90" t="s">
        <v>3263</v>
      </c>
      <c r="D90" t="s">
        <v>3572</v>
      </c>
      <c r="E90" t="s">
        <v>3588</v>
      </c>
      <c r="F90" s="69">
        <v>4107.3900000000003</v>
      </c>
      <c r="G90" t="s">
        <v>3223</v>
      </c>
      <c r="H90" t="s">
        <v>3224</v>
      </c>
      <c r="I90" s="50">
        <v>48000</v>
      </c>
      <c r="J90" s="50">
        <v>48000</v>
      </c>
      <c r="K90" t="s">
        <v>3225</v>
      </c>
      <c r="L90" t="s">
        <v>3242</v>
      </c>
      <c r="M90">
        <v>1</v>
      </c>
      <c r="N90" t="b">
        <f t="shared" si="8"/>
        <v>1</v>
      </c>
      <c r="O90">
        <v>21.5</v>
      </c>
      <c r="P90" t="b">
        <f t="shared" si="6"/>
        <v>0</v>
      </c>
      <c r="Q90" s="150" t="str">
        <f t="shared" si="9"/>
        <v>21</v>
      </c>
      <c r="R90" s="69">
        <f t="shared" si="7"/>
        <v>1026.8475000000001</v>
      </c>
    </row>
    <row r="91" spans="2:18" x14ac:dyDescent="0.25">
      <c r="B91">
        <v>31</v>
      </c>
      <c r="C91" t="s">
        <v>3264</v>
      </c>
      <c r="D91" t="s">
        <v>3572</v>
      </c>
      <c r="E91" t="s">
        <v>3589</v>
      </c>
      <c r="F91" s="69">
        <v>2393.71</v>
      </c>
      <c r="G91" t="s">
        <v>3223</v>
      </c>
      <c r="H91" t="s">
        <v>3224</v>
      </c>
      <c r="I91" s="50">
        <v>24000</v>
      </c>
      <c r="J91" s="50">
        <v>24000</v>
      </c>
      <c r="K91" t="s">
        <v>3225</v>
      </c>
      <c r="L91" t="s">
        <v>3242</v>
      </c>
      <c r="M91">
        <v>1</v>
      </c>
      <c r="N91" t="b">
        <f t="shared" si="8"/>
        <v>1</v>
      </c>
      <c r="O91">
        <v>22</v>
      </c>
      <c r="P91" t="b">
        <f t="shared" si="6"/>
        <v>0</v>
      </c>
      <c r="Q91" s="150" t="str">
        <f t="shared" si="9"/>
        <v>22+</v>
      </c>
      <c r="R91" s="69">
        <f t="shared" si="7"/>
        <v>1196.855</v>
      </c>
    </row>
    <row r="92" spans="2:18" x14ac:dyDescent="0.25">
      <c r="B92">
        <v>32</v>
      </c>
      <c r="C92" t="s">
        <v>3265</v>
      </c>
      <c r="D92" t="s">
        <v>3572</v>
      </c>
      <c r="E92" t="s">
        <v>3590</v>
      </c>
      <c r="F92" s="69">
        <v>2779.14</v>
      </c>
      <c r="G92" t="s">
        <v>3223</v>
      </c>
      <c r="H92" t="s">
        <v>3224</v>
      </c>
      <c r="I92" s="50">
        <v>27000</v>
      </c>
      <c r="J92" s="50">
        <v>28000</v>
      </c>
      <c r="K92" t="s">
        <v>3225</v>
      </c>
      <c r="L92" t="s">
        <v>3242</v>
      </c>
      <c r="M92">
        <v>1</v>
      </c>
      <c r="N92" t="b">
        <f t="shared" si="8"/>
        <v>1</v>
      </c>
      <c r="O92">
        <v>22</v>
      </c>
      <c r="P92" t="b">
        <f t="shared" si="6"/>
        <v>0</v>
      </c>
      <c r="Q92" s="150" t="str">
        <f t="shared" si="9"/>
        <v>22+</v>
      </c>
      <c r="R92" s="69">
        <f t="shared" si="7"/>
        <v>1235.1733333333332</v>
      </c>
    </row>
    <row r="93" spans="2:18" x14ac:dyDescent="0.25">
      <c r="B93">
        <v>33</v>
      </c>
      <c r="C93" t="s">
        <v>3266</v>
      </c>
      <c r="D93" t="s">
        <v>3572</v>
      </c>
      <c r="E93" t="s">
        <v>3591</v>
      </c>
      <c r="F93" s="69">
        <v>2184.04</v>
      </c>
      <c r="G93" t="s">
        <v>3223</v>
      </c>
      <c r="H93" t="s">
        <v>3224</v>
      </c>
      <c r="I93" s="50">
        <v>27000</v>
      </c>
      <c r="J93" s="50">
        <v>28000</v>
      </c>
      <c r="K93" t="s">
        <v>3225</v>
      </c>
      <c r="L93" t="s">
        <v>3242</v>
      </c>
      <c r="M93">
        <v>1</v>
      </c>
      <c r="N93" t="b">
        <f t="shared" si="8"/>
        <v>1</v>
      </c>
      <c r="O93">
        <v>22</v>
      </c>
      <c r="P93" t="b">
        <f t="shared" si="6"/>
        <v>0</v>
      </c>
      <c r="Q93" s="150" t="str">
        <f t="shared" si="9"/>
        <v>22+</v>
      </c>
      <c r="R93" s="69">
        <f t="shared" si="7"/>
        <v>970.68444444444447</v>
      </c>
    </row>
    <row r="94" spans="2:18" x14ac:dyDescent="0.25">
      <c r="B94">
        <v>34</v>
      </c>
      <c r="C94" t="s">
        <v>3267</v>
      </c>
      <c r="D94" t="s">
        <v>713</v>
      </c>
      <c r="E94" t="s">
        <v>3592</v>
      </c>
      <c r="F94" s="69">
        <v>2536.12</v>
      </c>
      <c r="G94" t="s">
        <v>3223</v>
      </c>
      <c r="H94" t="s">
        <v>3224</v>
      </c>
      <c r="I94" s="50">
        <v>20000</v>
      </c>
      <c r="J94" s="50">
        <v>22000</v>
      </c>
      <c r="K94" t="s">
        <v>3225</v>
      </c>
      <c r="L94" t="s">
        <v>3226</v>
      </c>
      <c r="M94">
        <v>1</v>
      </c>
      <c r="N94" t="b">
        <f t="shared" si="8"/>
        <v>1</v>
      </c>
      <c r="O94">
        <v>23</v>
      </c>
      <c r="P94" t="b">
        <f t="shared" si="6"/>
        <v>0</v>
      </c>
      <c r="Q94" s="150" t="str">
        <f t="shared" si="9"/>
        <v>22+</v>
      </c>
      <c r="R94" s="69">
        <f t="shared" si="7"/>
        <v>1521.6719999999998</v>
      </c>
    </row>
    <row r="95" spans="2:18" x14ac:dyDescent="0.25">
      <c r="B95">
        <v>35</v>
      </c>
      <c r="C95" t="s">
        <v>3268</v>
      </c>
      <c r="D95" t="s">
        <v>3572</v>
      </c>
      <c r="E95" t="s">
        <v>3593</v>
      </c>
      <c r="F95" s="69">
        <v>4049.47</v>
      </c>
      <c r="G95" t="s">
        <v>3223</v>
      </c>
      <c r="H95" t="s">
        <v>3224</v>
      </c>
      <c r="I95" s="50">
        <v>48000</v>
      </c>
      <c r="J95" s="50">
        <v>48000</v>
      </c>
      <c r="K95" t="s">
        <v>3225</v>
      </c>
      <c r="L95" t="s">
        <v>3242</v>
      </c>
      <c r="M95">
        <v>1</v>
      </c>
      <c r="N95" t="b">
        <f t="shared" si="8"/>
        <v>1</v>
      </c>
      <c r="O95">
        <v>21.5</v>
      </c>
      <c r="P95" t="b">
        <f t="shared" si="6"/>
        <v>0</v>
      </c>
      <c r="Q95" s="150" t="str">
        <f t="shared" si="9"/>
        <v>21</v>
      </c>
      <c r="R95" s="69">
        <f t="shared" si="7"/>
        <v>1012.3674999999999</v>
      </c>
    </row>
    <row r="96" spans="2:18" x14ac:dyDescent="0.25">
      <c r="B96">
        <v>36</v>
      </c>
      <c r="C96" t="s">
        <v>3269</v>
      </c>
      <c r="D96" t="s">
        <v>3572</v>
      </c>
      <c r="E96" t="s">
        <v>3586</v>
      </c>
      <c r="F96" s="69">
        <v>2228.52</v>
      </c>
      <c r="G96" t="s">
        <v>3223</v>
      </c>
      <c r="H96" t="s">
        <v>3224</v>
      </c>
      <c r="I96" s="50">
        <v>27000</v>
      </c>
      <c r="J96" s="50">
        <v>28000</v>
      </c>
      <c r="K96" t="s">
        <v>3225</v>
      </c>
      <c r="L96" t="s">
        <v>3242</v>
      </c>
      <c r="M96">
        <v>1</v>
      </c>
      <c r="N96" t="b">
        <f t="shared" si="8"/>
        <v>1</v>
      </c>
      <c r="O96">
        <v>22</v>
      </c>
      <c r="P96" t="b">
        <f t="shared" si="6"/>
        <v>0</v>
      </c>
      <c r="Q96" s="150" t="str">
        <f t="shared" si="9"/>
        <v>22+</v>
      </c>
      <c r="R96" s="69">
        <f t="shared" si="7"/>
        <v>990.45333333333338</v>
      </c>
    </row>
    <row r="97" spans="2:18" x14ac:dyDescent="0.25">
      <c r="B97">
        <v>37</v>
      </c>
      <c r="C97" t="s">
        <v>3270</v>
      </c>
      <c r="D97" t="s">
        <v>3572</v>
      </c>
      <c r="E97" t="s">
        <v>3586</v>
      </c>
      <c r="F97" s="69">
        <v>2180.87</v>
      </c>
      <c r="G97" t="s">
        <v>3223</v>
      </c>
      <c r="H97" t="s">
        <v>3224</v>
      </c>
      <c r="I97" s="50">
        <v>27000</v>
      </c>
      <c r="J97" s="50">
        <v>28000</v>
      </c>
      <c r="K97" t="s">
        <v>3225</v>
      </c>
      <c r="L97" t="s">
        <v>3242</v>
      </c>
      <c r="M97">
        <v>1</v>
      </c>
      <c r="N97" t="b">
        <f t="shared" si="8"/>
        <v>1</v>
      </c>
      <c r="O97">
        <v>22</v>
      </c>
      <c r="P97" t="b">
        <f t="shared" si="6"/>
        <v>0</v>
      </c>
      <c r="Q97" s="150" t="str">
        <f t="shared" si="9"/>
        <v>22+</v>
      </c>
      <c r="R97" s="69">
        <f t="shared" si="7"/>
        <v>969.27555555555546</v>
      </c>
    </row>
    <row r="98" spans="2:18" x14ac:dyDescent="0.25">
      <c r="B98">
        <v>38</v>
      </c>
      <c r="C98" t="s">
        <v>3271</v>
      </c>
      <c r="D98" t="s">
        <v>3572</v>
      </c>
      <c r="E98" t="s">
        <v>3594</v>
      </c>
      <c r="F98" s="69">
        <v>4125.6000000000004</v>
      </c>
      <c r="G98" t="s">
        <v>3223</v>
      </c>
      <c r="H98" t="s">
        <v>3224</v>
      </c>
      <c r="I98" s="50">
        <v>48000</v>
      </c>
      <c r="J98" s="50">
        <v>48000</v>
      </c>
      <c r="K98" t="s">
        <v>3225</v>
      </c>
      <c r="L98" t="s">
        <v>3242</v>
      </c>
      <c r="M98">
        <v>1</v>
      </c>
      <c r="N98" t="b">
        <f t="shared" si="8"/>
        <v>1</v>
      </c>
      <c r="O98">
        <v>21.5</v>
      </c>
      <c r="P98" t="b">
        <f t="shared" si="6"/>
        <v>0</v>
      </c>
      <c r="Q98" s="150" t="str">
        <f t="shared" si="9"/>
        <v>21</v>
      </c>
      <c r="R98" s="69">
        <f t="shared" si="7"/>
        <v>1031.4000000000001</v>
      </c>
    </row>
    <row r="99" spans="2:18" x14ac:dyDescent="0.25">
      <c r="B99">
        <v>39</v>
      </c>
      <c r="C99" t="s">
        <v>3272</v>
      </c>
      <c r="D99" t="s">
        <v>3572</v>
      </c>
      <c r="E99" t="s">
        <v>3595</v>
      </c>
      <c r="F99" s="69">
        <v>1912.43</v>
      </c>
      <c r="G99" t="s">
        <v>3223</v>
      </c>
      <c r="H99" t="s">
        <v>3224</v>
      </c>
      <c r="I99" s="50">
        <v>18000</v>
      </c>
      <c r="J99" s="50">
        <v>18000</v>
      </c>
      <c r="K99" t="s">
        <v>3225</v>
      </c>
      <c r="L99" t="s">
        <v>3242</v>
      </c>
      <c r="M99">
        <v>1</v>
      </c>
      <c r="N99" t="b">
        <f t="shared" si="8"/>
        <v>1</v>
      </c>
      <c r="O99">
        <v>21.3</v>
      </c>
      <c r="P99" t="b">
        <f t="shared" si="6"/>
        <v>0</v>
      </c>
      <c r="Q99" s="150" t="str">
        <f t="shared" si="9"/>
        <v>21</v>
      </c>
      <c r="R99" s="69">
        <f t="shared" si="7"/>
        <v>1274.9533333333334</v>
      </c>
    </row>
    <row r="100" spans="2:18" x14ac:dyDescent="0.25">
      <c r="B100">
        <v>40</v>
      </c>
      <c r="C100" t="s">
        <v>3273</v>
      </c>
      <c r="D100" t="s">
        <v>3572</v>
      </c>
      <c r="E100" t="s">
        <v>3596</v>
      </c>
      <c r="F100" s="69">
        <v>4200.68</v>
      </c>
      <c r="G100" t="s">
        <v>3223</v>
      </c>
      <c r="H100" t="s">
        <v>3224</v>
      </c>
      <c r="I100" s="50">
        <v>48000</v>
      </c>
      <c r="J100" s="50">
        <v>48000</v>
      </c>
      <c r="K100" t="s">
        <v>3225</v>
      </c>
      <c r="L100" t="s">
        <v>3242</v>
      </c>
      <c r="M100">
        <v>1</v>
      </c>
      <c r="N100" t="b">
        <f t="shared" si="8"/>
        <v>1</v>
      </c>
      <c r="O100">
        <v>21.5</v>
      </c>
      <c r="P100" t="b">
        <f t="shared" si="6"/>
        <v>0</v>
      </c>
      <c r="Q100" s="150" t="str">
        <f t="shared" si="9"/>
        <v>21</v>
      </c>
      <c r="R100" s="69">
        <f t="shared" si="7"/>
        <v>1050.17</v>
      </c>
    </row>
    <row r="101" spans="2:18" x14ac:dyDescent="0.25">
      <c r="B101">
        <v>41</v>
      </c>
      <c r="C101" t="s">
        <v>3274</v>
      </c>
      <c r="D101" t="s">
        <v>3572</v>
      </c>
      <c r="E101" t="s">
        <v>3586</v>
      </c>
      <c r="F101" s="69">
        <v>2155.4499999999998</v>
      </c>
      <c r="G101" t="s">
        <v>3223</v>
      </c>
      <c r="H101" t="s">
        <v>3224</v>
      </c>
      <c r="I101" s="50">
        <v>27000</v>
      </c>
      <c r="J101" s="50">
        <v>28000</v>
      </c>
      <c r="K101" t="s">
        <v>3225</v>
      </c>
      <c r="L101" t="s">
        <v>3242</v>
      </c>
      <c r="M101">
        <v>1</v>
      </c>
      <c r="N101" t="b">
        <f t="shared" si="8"/>
        <v>1</v>
      </c>
      <c r="O101">
        <v>22</v>
      </c>
      <c r="P101" t="b">
        <f t="shared" si="6"/>
        <v>0</v>
      </c>
      <c r="Q101" s="150" t="str">
        <f t="shared" si="9"/>
        <v>22+</v>
      </c>
      <c r="R101" s="69">
        <f t="shared" si="7"/>
        <v>957.97777777777765</v>
      </c>
    </row>
    <row r="102" spans="2:18" x14ac:dyDescent="0.25">
      <c r="B102">
        <v>42</v>
      </c>
      <c r="C102" t="s">
        <v>3275</v>
      </c>
      <c r="D102" t="s">
        <v>713</v>
      </c>
      <c r="E102" t="s">
        <v>3580</v>
      </c>
      <c r="F102" s="69">
        <v>3090.58</v>
      </c>
      <c r="G102" t="s">
        <v>3223</v>
      </c>
      <c r="H102" t="s">
        <v>3224</v>
      </c>
      <c r="I102" s="50">
        <v>25000</v>
      </c>
      <c r="J102" s="50">
        <v>27000</v>
      </c>
      <c r="K102" t="s">
        <v>3225</v>
      </c>
      <c r="L102" t="s">
        <v>3229</v>
      </c>
      <c r="M102">
        <v>1</v>
      </c>
      <c r="N102" t="b">
        <f t="shared" si="8"/>
        <v>1</v>
      </c>
      <c r="O102">
        <v>23</v>
      </c>
      <c r="P102" t="b">
        <f t="shared" si="6"/>
        <v>0</v>
      </c>
      <c r="Q102" s="150" t="str">
        <f t="shared" si="9"/>
        <v>22+</v>
      </c>
      <c r="R102" s="69">
        <f t="shared" si="7"/>
        <v>1483.4784</v>
      </c>
    </row>
    <row r="103" spans="2:18" x14ac:dyDescent="0.25">
      <c r="B103">
        <v>43</v>
      </c>
      <c r="C103" t="s">
        <v>3276</v>
      </c>
      <c r="D103" t="s">
        <v>3572</v>
      </c>
      <c r="E103" t="s">
        <v>3597</v>
      </c>
      <c r="F103" s="69">
        <v>3341.98</v>
      </c>
      <c r="G103" t="s">
        <v>3223</v>
      </c>
      <c r="H103" t="s">
        <v>3224</v>
      </c>
      <c r="I103" s="50">
        <v>36000</v>
      </c>
      <c r="J103" s="50">
        <v>36000</v>
      </c>
      <c r="K103" t="s">
        <v>3225</v>
      </c>
      <c r="L103" t="s">
        <v>3242</v>
      </c>
      <c r="M103">
        <v>1</v>
      </c>
      <c r="N103" t="b">
        <f t="shared" si="8"/>
        <v>1</v>
      </c>
      <c r="O103">
        <v>22.5</v>
      </c>
      <c r="P103" t="b">
        <f t="shared" si="6"/>
        <v>0</v>
      </c>
      <c r="Q103" s="150" t="str">
        <f t="shared" si="9"/>
        <v>22+</v>
      </c>
      <c r="R103" s="69">
        <f t="shared" si="7"/>
        <v>1113.9933333333333</v>
      </c>
    </row>
    <row r="104" spans="2:18" x14ac:dyDescent="0.25">
      <c r="B104">
        <v>44</v>
      </c>
      <c r="C104" t="s">
        <v>3277</v>
      </c>
      <c r="D104" t="s">
        <v>3572</v>
      </c>
      <c r="E104" t="s">
        <v>3598</v>
      </c>
      <c r="F104" s="69">
        <v>3403.93</v>
      </c>
      <c r="G104" t="s">
        <v>3223</v>
      </c>
      <c r="H104" t="s">
        <v>3224</v>
      </c>
      <c r="I104" s="50">
        <v>36000</v>
      </c>
      <c r="J104" s="50">
        <v>36000</v>
      </c>
      <c r="K104" t="s">
        <v>3225</v>
      </c>
      <c r="L104" t="s">
        <v>3242</v>
      </c>
      <c r="M104">
        <v>1</v>
      </c>
      <c r="N104" t="b">
        <f t="shared" si="8"/>
        <v>1</v>
      </c>
      <c r="O104">
        <v>22.5</v>
      </c>
      <c r="P104" t="b">
        <f t="shared" si="6"/>
        <v>0</v>
      </c>
      <c r="Q104" s="150" t="str">
        <f t="shared" si="9"/>
        <v>22+</v>
      </c>
      <c r="R104" s="69">
        <f t="shared" si="7"/>
        <v>1134.6433333333332</v>
      </c>
    </row>
    <row r="105" spans="2:18" x14ac:dyDescent="0.25">
      <c r="B105">
        <v>45</v>
      </c>
      <c r="C105" t="s">
        <v>3278</v>
      </c>
      <c r="D105" t="s">
        <v>3565</v>
      </c>
      <c r="E105" t="s">
        <v>3579</v>
      </c>
      <c r="F105" s="69">
        <v>2543</v>
      </c>
      <c r="G105" t="s">
        <v>3231</v>
      </c>
      <c r="H105" t="s">
        <v>3224</v>
      </c>
      <c r="I105" s="50">
        <v>27000</v>
      </c>
      <c r="J105" s="50">
        <v>27000</v>
      </c>
      <c r="K105" t="s">
        <v>3225</v>
      </c>
      <c r="L105" t="s">
        <v>3232</v>
      </c>
      <c r="M105">
        <v>1</v>
      </c>
      <c r="N105" t="b">
        <f t="shared" si="8"/>
        <v>1</v>
      </c>
      <c r="O105">
        <v>22</v>
      </c>
      <c r="P105" t="b">
        <f t="shared" si="6"/>
        <v>0</v>
      </c>
      <c r="Q105" s="150" t="str">
        <f t="shared" si="9"/>
        <v>22+</v>
      </c>
      <c r="R105" s="69">
        <f t="shared" si="7"/>
        <v>1130.2222222222222</v>
      </c>
    </row>
    <row r="106" spans="2:18" x14ac:dyDescent="0.25">
      <c r="B106">
        <v>46</v>
      </c>
      <c r="C106" t="s">
        <v>3279</v>
      </c>
      <c r="D106" t="s">
        <v>713</v>
      </c>
      <c r="E106" t="s">
        <v>3599</v>
      </c>
      <c r="F106" s="69">
        <v>3097.8</v>
      </c>
      <c r="G106" t="s">
        <v>3223</v>
      </c>
      <c r="H106" t="s">
        <v>3224</v>
      </c>
      <c r="I106" s="50">
        <v>24000</v>
      </c>
      <c r="J106" s="50">
        <v>26000</v>
      </c>
      <c r="K106" t="s">
        <v>3225</v>
      </c>
      <c r="L106" t="s">
        <v>3255</v>
      </c>
      <c r="M106">
        <v>1</v>
      </c>
      <c r="N106" t="b">
        <f t="shared" si="8"/>
        <v>1</v>
      </c>
      <c r="O106">
        <v>21</v>
      </c>
      <c r="P106" t="b">
        <f t="shared" si="6"/>
        <v>0</v>
      </c>
      <c r="Q106" s="150" t="str">
        <f t="shared" si="9"/>
        <v>21</v>
      </c>
      <c r="R106" s="69">
        <f t="shared" si="7"/>
        <v>1548.9</v>
      </c>
    </row>
    <row r="107" spans="2:18" x14ac:dyDescent="0.25">
      <c r="B107">
        <v>47</v>
      </c>
      <c r="C107" t="s">
        <v>3280</v>
      </c>
      <c r="D107" t="s">
        <v>713</v>
      </c>
      <c r="E107" t="s">
        <v>3580</v>
      </c>
      <c r="F107" s="69">
        <v>3043.62</v>
      </c>
      <c r="G107" t="s">
        <v>3223</v>
      </c>
      <c r="H107" t="s">
        <v>3224</v>
      </c>
      <c r="I107" s="50">
        <v>25000</v>
      </c>
      <c r="J107" s="50">
        <v>27000</v>
      </c>
      <c r="K107" t="s">
        <v>3225</v>
      </c>
      <c r="L107" t="s">
        <v>3226</v>
      </c>
      <c r="M107">
        <v>1</v>
      </c>
      <c r="N107" t="b">
        <f t="shared" si="8"/>
        <v>1</v>
      </c>
      <c r="O107">
        <v>23</v>
      </c>
      <c r="P107" t="b">
        <f t="shared" si="6"/>
        <v>0</v>
      </c>
      <c r="Q107" s="150" t="str">
        <f t="shared" si="9"/>
        <v>22+</v>
      </c>
      <c r="R107" s="69">
        <f t="shared" si="7"/>
        <v>1460.9375999999997</v>
      </c>
    </row>
    <row r="108" spans="2:18" x14ac:dyDescent="0.25">
      <c r="B108">
        <v>48</v>
      </c>
      <c r="C108" t="s">
        <v>3281</v>
      </c>
      <c r="D108" t="s">
        <v>3572</v>
      </c>
      <c r="E108" t="s">
        <v>3598</v>
      </c>
      <c r="F108" s="69">
        <v>3453.17</v>
      </c>
      <c r="G108" t="s">
        <v>3223</v>
      </c>
      <c r="H108" t="s">
        <v>3224</v>
      </c>
      <c r="I108" s="50">
        <v>36000</v>
      </c>
      <c r="J108" s="50">
        <v>36000</v>
      </c>
      <c r="K108" t="s">
        <v>3225</v>
      </c>
      <c r="L108" t="s">
        <v>3242</v>
      </c>
      <c r="M108">
        <v>1</v>
      </c>
      <c r="N108" t="b">
        <f t="shared" si="8"/>
        <v>1</v>
      </c>
      <c r="O108">
        <v>22.5</v>
      </c>
      <c r="P108" t="b">
        <f t="shared" si="6"/>
        <v>0</v>
      </c>
      <c r="Q108" s="150" t="str">
        <f t="shared" si="9"/>
        <v>22+</v>
      </c>
      <c r="R108" s="69">
        <f t="shared" si="7"/>
        <v>1151.0566666666666</v>
      </c>
    </row>
    <row r="109" spans="2:18" x14ac:dyDescent="0.25">
      <c r="B109">
        <v>49</v>
      </c>
      <c r="C109" t="s">
        <v>3282</v>
      </c>
      <c r="D109" t="s">
        <v>3572</v>
      </c>
      <c r="E109" t="s">
        <v>3600</v>
      </c>
      <c r="F109" s="69">
        <v>3361.04</v>
      </c>
      <c r="G109" t="s">
        <v>3223</v>
      </c>
      <c r="H109" t="s">
        <v>3224</v>
      </c>
      <c r="I109" s="50">
        <v>36000</v>
      </c>
      <c r="J109" s="50">
        <v>36000</v>
      </c>
      <c r="K109" t="s">
        <v>3225</v>
      </c>
      <c r="L109" t="s">
        <v>3242</v>
      </c>
      <c r="M109">
        <v>1</v>
      </c>
      <c r="N109" t="b">
        <f t="shared" si="8"/>
        <v>1</v>
      </c>
      <c r="O109">
        <v>22.5</v>
      </c>
      <c r="P109" t="b">
        <f t="shared" si="6"/>
        <v>0</v>
      </c>
      <c r="Q109" s="150" t="str">
        <f t="shared" si="9"/>
        <v>22+</v>
      </c>
      <c r="R109" s="69">
        <f t="shared" si="7"/>
        <v>1120.3466666666666</v>
      </c>
    </row>
    <row r="110" spans="2:18" x14ac:dyDescent="0.25">
      <c r="B110">
        <v>50</v>
      </c>
      <c r="C110" t="s">
        <v>3283</v>
      </c>
      <c r="D110" t="s">
        <v>3572</v>
      </c>
      <c r="E110" t="s">
        <v>3596</v>
      </c>
      <c r="F110" s="69">
        <v>4110.7</v>
      </c>
      <c r="G110" t="s">
        <v>3223</v>
      </c>
      <c r="H110" t="s">
        <v>3224</v>
      </c>
      <c r="I110" s="50">
        <v>48000</v>
      </c>
      <c r="J110" s="50">
        <v>48000</v>
      </c>
      <c r="K110" t="s">
        <v>3225</v>
      </c>
      <c r="L110" t="s">
        <v>3242</v>
      </c>
      <c r="M110">
        <v>1</v>
      </c>
      <c r="N110" t="b">
        <f t="shared" si="8"/>
        <v>1</v>
      </c>
      <c r="O110">
        <v>21.5</v>
      </c>
      <c r="P110" t="b">
        <f t="shared" si="6"/>
        <v>0</v>
      </c>
      <c r="Q110" s="150" t="str">
        <f t="shared" si="9"/>
        <v>21</v>
      </c>
      <c r="R110" s="69">
        <f t="shared" si="7"/>
        <v>1027.675</v>
      </c>
    </row>
    <row r="111" spans="2:18" x14ac:dyDescent="0.25">
      <c r="B111">
        <v>51</v>
      </c>
      <c r="C111" t="s">
        <v>3284</v>
      </c>
      <c r="D111" t="s">
        <v>3572</v>
      </c>
      <c r="E111" t="s">
        <v>3601</v>
      </c>
      <c r="F111" s="69">
        <v>4115.67</v>
      </c>
      <c r="G111" t="s">
        <v>3223</v>
      </c>
      <c r="H111" t="s">
        <v>3224</v>
      </c>
      <c r="I111" s="50">
        <v>48000</v>
      </c>
      <c r="J111" s="50">
        <v>48000</v>
      </c>
      <c r="K111" t="s">
        <v>3225</v>
      </c>
      <c r="L111" t="s">
        <v>3242</v>
      </c>
      <c r="M111">
        <v>1</v>
      </c>
      <c r="N111" t="b">
        <f t="shared" si="8"/>
        <v>1</v>
      </c>
      <c r="O111">
        <v>21.5</v>
      </c>
      <c r="P111" t="b">
        <f t="shared" si="6"/>
        <v>0</v>
      </c>
      <c r="Q111" s="150" t="str">
        <f t="shared" si="9"/>
        <v>21</v>
      </c>
      <c r="R111" s="69">
        <f t="shared" si="7"/>
        <v>1028.9175</v>
      </c>
    </row>
    <row r="112" spans="2:18" x14ac:dyDescent="0.25">
      <c r="B112">
        <v>52</v>
      </c>
      <c r="C112" t="s">
        <v>3285</v>
      </c>
      <c r="D112" t="s">
        <v>3572</v>
      </c>
      <c r="E112" t="s">
        <v>3591</v>
      </c>
      <c r="F112" s="69">
        <v>2153.86</v>
      </c>
      <c r="G112" t="s">
        <v>3223</v>
      </c>
      <c r="H112" t="s">
        <v>3224</v>
      </c>
      <c r="I112" s="50">
        <v>27000</v>
      </c>
      <c r="J112" s="50">
        <v>28000</v>
      </c>
      <c r="K112" t="s">
        <v>3225</v>
      </c>
      <c r="L112" t="s">
        <v>3242</v>
      </c>
      <c r="M112">
        <v>1</v>
      </c>
      <c r="N112" t="b">
        <f t="shared" si="8"/>
        <v>1</v>
      </c>
      <c r="O112">
        <v>22</v>
      </c>
      <c r="P112" t="b">
        <f t="shared" si="6"/>
        <v>0</v>
      </c>
      <c r="Q112" s="150" t="str">
        <f t="shared" si="9"/>
        <v>22+</v>
      </c>
      <c r="R112" s="69">
        <f t="shared" si="7"/>
        <v>957.27111111111117</v>
      </c>
    </row>
    <row r="113" spans="2:18" x14ac:dyDescent="0.25">
      <c r="B113">
        <v>53</v>
      </c>
      <c r="C113" t="s">
        <v>3286</v>
      </c>
      <c r="D113" t="s">
        <v>3572</v>
      </c>
      <c r="E113" t="s">
        <v>3601</v>
      </c>
      <c r="F113" s="69">
        <v>4066.02</v>
      </c>
      <c r="G113" t="s">
        <v>3223</v>
      </c>
      <c r="H113" t="s">
        <v>3224</v>
      </c>
      <c r="I113" s="50">
        <v>48000</v>
      </c>
      <c r="J113" s="50">
        <v>48000</v>
      </c>
      <c r="K113" t="s">
        <v>3225</v>
      </c>
      <c r="L113" t="s">
        <v>3242</v>
      </c>
      <c r="M113">
        <v>1</v>
      </c>
      <c r="N113" t="b">
        <f t="shared" si="8"/>
        <v>1</v>
      </c>
      <c r="O113">
        <v>21.5</v>
      </c>
      <c r="P113" t="b">
        <f t="shared" si="6"/>
        <v>0</v>
      </c>
      <c r="Q113" s="150" t="str">
        <f t="shared" si="9"/>
        <v>21</v>
      </c>
      <c r="R113" s="69">
        <f t="shared" si="7"/>
        <v>1016.505</v>
      </c>
    </row>
    <row r="114" spans="2:18" x14ac:dyDescent="0.25">
      <c r="B114">
        <v>54</v>
      </c>
      <c r="C114" t="s">
        <v>3287</v>
      </c>
      <c r="D114" t="s">
        <v>3572</v>
      </c>
      <c r="E114" t="s">
        <v>3602</v>
      </c>
      <c r="F114" s="69">
        <v>2290.4699999999998</v>
      </c>
      <c r="G114" t="s">
        <v>3223</v>
      </c>
      <c r="H114" t="s">
        <v>3224</v>
      </c>
      <c r="I114" s="50">
        <v>27000</v>
      </c>
      <c r="J114" s="50">
        <v>28000</v>
      </c>
      <c r="K114" t="s">
        <v>3225</v>
      </c>
      <c r="L114" t="s">
        <v>3242</v>
      </c>
      <c r="M114">
        <v>1</v>
      </c>
      <c r="N114" t="b">
        <f t="shared" si="8"/>
        <v>1</v>
      </c>
      <c r="O114">
        <v>22</v>
      </c>
      <c r="P114" t="b">
        <f t="shared" si="6"/>
        <v>0</v>
      </c>
      <c r="Q114" s="150" t="str">
        <f t="shared" si="9"/>
        <v>22+</v>
      </c>
      <c r="R114" s="69">
        <f t="shared" si="7"/>
        <v>1017.9866666666666</v>
      </c>
    </row>
    <row r="115" spans="2:18" x14ac:dyDescent="0.25">
      <c r="B115">
        <v>55</v>
      </c>
      <c r="C115" t="s">
        <v>3288</v>
      </c>
      <c r="D115" t="s">
        <v>3572</v>
      </c>
      <c r="E115" t="s">
        <v>3602</v>
      </c>
      <c r="F115" s="69">
        <v>2458.84</v>
      </c>
      <c r="G115" t="s">
        <v>3223</v>
      </c>
      <c r="H115" t="s">
        <v>3224</v>
      </c>
      <c r="I115" s="50">
        <v>27000</v>
      </c>
      <c r="J115" s="50">
        <v>28000</v>
      </c>
      <c r="K115" t="s">
        <v>3225</v>
      </c>
      <c r="L115" t="s">
        <v>3242</v>
      </c>
      <c r="M115">
        <v>1</v>
      </c>
      <c r="N115" t="b">
        <f t="shared" si="8"/>
        <v>1</v>
      </c>
      <c r="O115">
        <v>22</v>
      </c>
      <c r="P115" t="b">
        <f t="shared" si="6"/>
        <v>0</v>
      </c>
      <c r="Q115" s="150" t="str">
        <f t="shared" si="9"/>
        <v>22+</v>
      </c>
      <c r="R115" s="69">
        <f t="shared" si="7"/>
        <v>1092.8177777777778</v>
      </c>
    </row>
    <row r="116" spans="2:18" x14ac:dyDescent="0.25">
      <c r="B116">
        <v>56</v>
      </c>
      <c r="C116" t="s">
        <v>3289</v>
      </c>
      <c r="D116" t="s">
        <v>3572</v>
      </c>
      <c r="E116" t="s">
        <v>3578</v>
      </c>
      <c r="F116" s="69">
        <v>2531.9</v>
      </c>
      <c r="G116" t="s">
        <v>3223</v>
      </c>
      <c r="H116" t="s">
        <v>3224</v>
      </c>
      <c r="I116" s="50">
        <v>27000</v>
      </c>
      <c r="J116" s="50">
        <v>28000</v>
      </c>
      <c r="K116" t="s">
        <v>3225</v>
      </c>
      <c r="L116" t="s">
        <v>3242</v>
      </c>
      <c r="M116">
        <v>1</v>
      </c>
      <c r="N116" t="b">
        <f t="shared" si="8"/>
        <v>1</v>
      </c>
      <c r="O116">
        <v>22</v>
      </c>
      <c r="P116" t="b">
        <f t="shared" si="6"/>
        <v>0</v>
      </c>
      <c r="Q116" s="150" t="str">
        <f t="shared" si="9"/>
        <v>22+</v>
      </c>
      <c r="R116" s="69">
        <f t="shared" si="7"/>
        <v>1125.288888888889</v>
      </c>
    </row>
    <row r="117" spans="2:18" x14ac:dyDescent="0.25">
      <c r="B117">
        <v>57</v>
      </c>
      <c r="C117" t="s">
        <v>3290</v>
      </c>
      <c r="D117" t="s">
        <v>3565</v>
      </c>
      <c r="E117" t="s">
        <v>3579</v>
      </c>
      <c r="F117" s="69">
        <v>3001</v>
      </c>
      <c r="G117" t="s">
        <v>3231</v>
      </c>
      <c r="H117" t="s">
        <v>3224</v>
      </c>
      <c r="I117" s="50">
        <v>27000</v>
      </c>
      <c r="J117" s="50">
        <v>27000</v>
      </c>
      <c r="K117" t="s">
        <v>3225</v>
      </c>
      <c r="L117" t="s">
        <v>3232</v>
      </c>
      <c r="M117">
        <v>1</v>
      </c>
      <c r="N117" t="b">
        <f t="shared" si="8"/>
        <v>1</v>
      </c>
      <c r="O117">
        <v>21.5</v>
      </c>
      <c r="P117" t="b">
        <f t="shared" si="6"/>
        <v>0</v>
      </c>
      <c r="Q117" s="150" t="str">
        <f t="shared" si="9"/>
        <v>21</v>
      </c>
      <c r="R117" s="69">
        <f t="shared" si="7"/>
        <v>1333.7777777777778</v>
      </c>
    </row>
    <row r="118" spans="2:18" x14ac:dyDescent="0.25">
      <c r="B118">
        <v>58</v>
      </c>
      <c r="C118" t="s">
        <v>3291</v>
      </c>
      <c r="D118" t="s">
        <v>713</v>
      </c>
      <c r="E118" t="s">
        <v>3603</v>
      </c>
      <c r="F118" s="69">
        <v>2481.9499999999998</v>
      </c>
      <c r="G118" t="s">
        <v>3223</v>
      </c>
      <c r="H118" t="s">
        <v>3224</v>
      </c>
      <c r="I118" s="50">
        <v>18000</v>
      </c>
      <c r="J118" s="50">
        <v>20800</v>
      </c>
      <c r="K118" t="s">
        <v>3225</v>
      </c>
      <c r="L118" t="s">
        <v>3226</v>
      </c>
      <c r="M118">
        <v>1</v>
      </c>
      <c r="N118" t="b">
        <f t="shared" si="8"/>
        <v>1</v>
      </c>
      <c r="O118">
        <v>23</v>
      </c>
      <c r="P118" t="b">
        <f t="shared" si="6"/>
        <v>0</v>
      </c>
      <c r="Q118" s="150" t="str">
        <f t="shared" si="9"/>
        <v>22+</v>
      </c>
      <c r="R118" s="69">
        <f t="shared" si="7"/>
        <v>1654.6333333333332</v>
      </c>
    </row>
    <row r="119" spans="2:18" x14ac:dyDescent="0.25">
      <c r="B119">
        <v>59</v>
      </c>
      <c r="C119" t="s">
        <v>3292</v>
      </c>
      <c r="D119" t="s">
        <v>3572</v>
      </c>
      <c r="E119" t="s">
        <v>3604</v>
      </c>
      <c r="F119" s="69">
        <v>3191.09</v>
      </c>
      <c r="G119" t="s">
        <v>3223</v>
      </c>
      <c r="H119" t="s">
        <v>3224</v>
      </c>
      <c r="I119" s="50">
        <v>36000</v>
      </c>
      <c r="J119" s="50">
        <v>36000</v>
      </c>
      <c r="K119" t="s">
        <v>3225</v>
      </c>
      <c r="L119" t="s">
        <v>3242</v>
      </c>
      <c r="M119">
        <v>1</v>
      </c>
      <c r="N119" t="b">
        <f t="shared" si="8"/>
        <v>1</v>
      </c>
      <c r="O119">
        <v>22.5</v>
      </c>
      <c r="P119" t="b">
        <f t="shared" si="6"/>
        <v>0</v>
      </c>
      <c r="Q119" s="150" t="str">
        <f t="shared" si="9"/>
        <v>22+</v>
      </c>
      <c r="R119" s="69">
        <f t="shared" si="7"/>
        <v>1063.6966666666667</v>
      </c>
    </row>
    <row r="120" spans="2:18" x14ac:dyDescent="0.25">
      <c r="B120">
        <v>60</v>
      </c>
      <c r="C120" t="s">
        <v>3293</v>
      </c>
      <c r="D120" t="s">
        <v>3572</v>
      </c>
      <c r="E120" t="s">
        <v>3601</v>
      </c>
      <c r="F120" s="69">
        <v>4014.72</v>
      </c>
      <c r="G120" t="s">
        <v>3223</v>
      </c>
      <c r="H120" t="s">
        <v>3224</v>
      </c>
      <c r="I120" s="50">
        <v>48000</v>
      </c>
      <c r="J120" s="50">
        <v>48000</v>
      </c>
      <c r="K120" t="s">
        <v>3225</v>
      </c>
      <c r="L120" t="s">
        <v>3242</v>
      </c>
      <c r="M120">
        <v>1</v>
      </c>
      <c r="N120" t="b">
        <f t="shared" si="8"/>
        <v>1</v>
      </c>
      <c r="O120">
        <v>21.5</v>
      </c>
      <c r="P120" t="b">
        <f t="shared" si="6"/>
        <v>0</v>
      </c>
      <c r="Q120" s="150" t="str">
        <f t="shared" si="9"/>
        <v>21</v>
      </c>
      <c r="R120" s="69">
        <f t="shared" si="7"/>
        <v>1003.68</v>
      </c>
    </row>
    <row r="121" spans="2:18" x14ac:dyDescent="0.25">
      <c r="B121">
        <v>61</v>
      </c>
      <c r="C121" t="s">
        <v>3294</v>
      </c>
      <c r="D121" t="s">
        <v>3572</v>
      </c>
      <c r="E121" t="s">
        <v>3605</v>
      </c>
      <c r="F121" s="69">
        <v>2334.94</v>
      </c>
      <c r="G121" t="s">
        <v>3223</v>
      </c>
      <c r="H121" t="s">
        <v>3224</v>
      </c>
      <c r="I121" s="50">
        <v>27000</v>
      </c>
      <c r="J121" s="50">
        <v>28000</v>
      </c>
      <c r="K121" t="s">
        <v>3225</v>
      </c>
      <c r="L121" t="s">
        <v>3242</v>
      </c>
      <c r="M121">
        <v>1</v>
      </c>
      <c r="N121" t="b">
        <f t="shared" si="8"/>
        <v>1</v>
      </c>
      <c r="O121">
        <v>22</v>
      </c>
      <c r="P121" t="b">
        <f t="shared" si="6"/>
        <v>0</v>
      </c>
      <c r="Q121" s="150" t="str">
        <f t="shared" si="9"/>
        <v>22+</v>
      </c>
      <c r="R121" s="69">
        <f t="shared" si="7"/>
        <v>1037.7511111111112</v>
      </c>
    </row>
    <row r="122" spans="2:18" x14ac:dyDescent="0.25">
      <c r="B122">
        <v>62</v>
      </c>
      <c r="C122" t="s">
        <v>3295</v>
      </c>
      <c r="D122" t="s">
        <v>3565</v>
      </c>
      <c r="E122" t="s">
        <v>3606</v>
      </c>
      <c r="F122" s="69">
        <v>2740.74</v>
      </c>
      <c r="G122" t="s">
        <v>3231</v>
      </c>
      <c r="H122" t="s">
        <v>3224</v>
      </c>
      <c r="I122" s="50">
        <v>24000</v>
      </c>
      <c r="J122" s="50">
        <v>24000</v>
      </c>
      <c r="K122" t="s">
        <v>3225</v>
      </c>
      <c r="L122" t="s">
        <v>3237</v>
      </c>
      <c r="M122">
        <v>1</v>
      </c>
      <c r="N122" t="b">
        <f t="shared" si="8"/>
        <v>1</v>
      </c>
      <c r="O122">
        <v>23</v>
      </c>
      <c r="P122" t="b">
        <f t="shared" si="6"/>
        <v>0</v>
      </c>
      <c r="Q122" s="150" t="str">
        <f t="shared" si="9"/>
        <v>22+</v>
      </c>
      <c r="R122" s="69">
        <f t="shared" si="7"/>
        <v>1370.37</v>
      </c>
    </row>
    <row r="123" spans="2:18" x14ac:dyDescent="0.25">
      <c r="B123">
        <v>63</v>
      </c>
      <c r="C123" t="s">
        <v>3296</v>
      </c>
      <c r="D123" t="s">
        <v>3565</v>
      </c>
      <c r="E123" t="s">
        <v>3607</v>
      </c>
      <c r="F123" s="69">
        <v>1971</v>
      </c>
      <c r="G123" t="s">
        <v>3231</v>
      </c>
      <c r="H123" t="s">
        <v>3224</v>
      </c>
      <c r="I123" s="50">
        <v>18000</v>
      </c>
      <c r="J123" s="50">
        <v>18000</v>
      </c>
      <c r="K123" t="s">
        <v>3225</v>
      </c>
      <c r="L123" t="s">
        <v>3237</v>
      </c>
      <c r="M123">
        <v>1</v>
      </c>
      <c r="N123" t="b">
        <f t="shared" si="8"/>
        <v>1</v>
      </c>
      <c r="O123">
        <v>22.5</v>
      </c>
      <c r="P123" t="b">
        <f t="shared" si="6"/>
        <v>0</v>
      </c>
      <c r="Q123" s="150" t="str">
        <f t="shared" si="9"/>
        <v>22+</v>
      </c>
      <c r="R123" s="69">
        <f t="shared" si="7"/>
        <v>1314</v>
      </c>
    </row>
    <row r="124" spans="2:18" x14ac:dyDescent="0.25">
      <c r="B124">
        <v>64</v>
      </c>
      <c r="C124" t="s">
        <v>3297</v>
      </c>
      <c r="D124" t="s">
        <v>3565</v>
      </c>
      <c r="E124" t="s">
        <v>3608</v>
      </c>
      <c r="F124" s="69">
        <v>2851</v>
      </c>
      <c r="G124" t="s">
        <v>3231</v>
      </c>
      <c r="H124" t="s">
        <v>3224</v>
      </c>
      <c r="I124" s="50">
        <v>27000</v>
      </c>
      <c r="J124" s="50">
        <v>27000</v>
      </c>
      <c r="K124" t="s">
        <v>3225</v>
      </c>
      <c r="L124" t="s">
        <v>3237</v>
      </c>
      <c r="M124">
        <v>1</v>
      </c>
      <c r="N124" t="b">
        <f t="shared" si="8"/>
        <v>1</v>
      </c>
      <c r="O124">
        <v>23</v>
      </c>
      <c r="P124" t="b">
        <f t="shared" ref="P124:P187" si="10">NOT(ISERROR(SEARCH("Interior Unit Only",E124)))</f>
        <v>0</v>
      </c>
      <c r="Q124" s="150" t="str">
        <f t="shared" si="9"/>
        <v>22+</v>
      </c>
      <c r="R124" s="69">
        <f t="shared" ref="R124:R187" si="11">F124/(I124/12000)</f>
        <v>1267.1111111111111</v>
      </c>
    </row>
    <row r="125" spans="2:18" x14ac:dyDescent="0.25">
      <c r="B125">
        <v>65</v>
      </c>
      <c r="C125" t="s">
        <v>3298</v>
      </c>
      <c r="D125" t="s">
        <v>3565</v>
      </c>
      <c r="E125" t="s">
        <v>3609</v>
      </c>
      <c r="F125" s="69">
        <v>3989.7</v>
      </c>
      <c r="G125" t="s">
        <v>3231</v>
      </c>
      <c r="H125" t="s">
        <v>3224</v>
      </c>
      <c r="I125" s="50">
        <v>36000</v>
      </c>
      <c r="J125" s="50">
        <v>36000</v>
      </c>
      <c r="K125" t="s">
        <v>3225</v>
      </c>
      <c r="L125" t="s">
        <v>3237</v>
      </c>
      <c r="M125">
        <v>1</v>
      </c>
      <c r="N125" t="b">
        <f t="shared" ref="N125:N188" si="12">OR(M125,H125&lt;&gt;"Single Zone")</f>
        <v>1</v>
      </c>
      <c r="O125">
        <v>22.5</v>
      </c>
      <c r="P125" t="b">
        <f t="shared" si="10"/>
        <v>0</v>
      </c>
      <c r="Q125" s="150" t="str">
        <f t="shared" ref="Q125:Q188" si="13">SUBSTITUTE(TEXT(ROUNDDOWN(MIN(22,O125),0),"#"),"22","22+")</f>
        <v>22+</v>
      </c>
      <c r="R125" s="69">
        <f t="shared" si="11"/>
        <v>1329.8999999999999</v>
      </c>
    </row>
    <row r="126" spans="2:18" x14ac:dyDescent="0.25">
      <c r="B126">
        <v>66</v>
      </c>
      <c r="C126" t="s">
        <v>3299</v>
      </c>
      <c r="D126" t="s">
        <v>3565</v>
      </c>
      <c r="E126" t="s">
        <v>3610</v>
      </c>
      <c r="F126" s="69">
        <v>2708.38</v>
      </c>
      <c r="G126" t="s">
        <v>3231</v>
      </c>
      <c r="H126" t="s">
        <v>3224</v>
      </c>
      <c r="I126" s="50">
        <v>20800</v>
      </c>
      <c r="J126" s="50">
        <v>20800</v>
      </c>
      <c r="K126" t="s">
        <v>3225</v>
      </c>
      <c r="L126" t="s">
        <v>3237</v>
      </c>
      <c r="M126">
        <v>1</v>
      </c>
      <c r="N126" t="b">
        <f t="shared" si="12"/>
        <v>1</v>
      </c>
      <c r="O126">
        <v>23</v>
      </c>
      <c r="P126" t="b">
        <f t="shared" si="10"/>
        <v>0</v>
      </c>
      <c r="Q126" s="150" t="str">
        <f t="shared" si="13"/>
        <v>22+</v>
      </c>
      <c r="R126" s="69">
        <f t="shared" si="11"/>
        <v>1562.5269230769231</v>
      </c>
    </row>
    <row r="127" spans="2:18" x14ac:dyDescent="0.25">
      <c r="B127">
        <v>67</v>
      </c>
      <c r="C127" t="s">
        <v>3300</v>
      </c>
      <c r="D127" t="s">
        <v>3565</v>
      </c>
      <c r="E127" t="s">
        <v>3611</v>
      </c>
      <c r="F127" s="69">
        <v>2551</v>
      </c>
      <c r="G127" t="s">
        <v>3231</v>
      </c>
      <c r="H127" t="s">
        <v>3224</v>
      </c>
      <c r="I127" s="50">
        <v>20800</v>
      </c>
      <c r="J127" s="50">
        <v>20800</v>
      </c>
      <c r="K127" t="s">
        <v>3225</v>
      </c>
      <c r="L127" t="s">
        <v>3237</v>
      </c>
      <c r="M127">
        <v>1</v>
      </c>
      <c r="N127" t="b">
        <f t="shared" si="12"/>
        <v>1</v>
      </c>
      <c r="O127">
        <v>23</v>
      </c>
      <c r="P127" t="b">
        <f t="shared" si="10"/>
        <v>0</v>
      </c>
      <c r="Q127" s="150" t="str">
        <f t="shared" si="13"/>
        <v>22+</v>
      </c>
      <c r="R127" s="69">
        <f t="shared" si="11"/>
        <v>1471.7307692307693</v>
      </c>
    </row>
    <row r="128" spans="2:18" x14ac:dyDescent="0.25">
      <c r="B128">
        <v>68</v>
      </c>
      <c r="C128" t="s">
        <v>3301</v>
      </c>
      <c r="D128" t="s">
        <v>3565</v>
      </c>
      <c r="E128" t="s">
        <v>3612</v>
      </c>
      <c r="F128" s="69">
        <v>4080</v>
      </c>
      <c r="G128" t="s">
        <v>3231</v>
      </c>
      <c r="H128" t="s">
        <v>3224</v>
      </c>
      <c r="I128" s="50">
        <v>42500</v>
      </c>
      <c r="J128" s="50">
        <v>42500</v>
      </c>
      <c r="K128" t="s">
        <v>3225</v>
      </c>
      <c r="L128" t="s">
        <v>3237</v>
      </c>
      <c r="M128">
        <v>1</v>
      </c>
      <c r="N128" t="b">
        <f t="shared" si="12"/>
        <v>1</v>
      </c>
      <c r="O128">
        <v>22.4</v>
      </c>
      <c r="P128" t="b">
        <f t="shared" si="10"/>
        <v>0</v>
      </c>
      <c r="Q128" s="150" t="str">
        <f t="shared" si="13"/>
        <v>22+</v>
      </c>
      <c r="R128" s="69">
        <f t="shared" si="11"/>
        <v>1152</v>
      </c>
    </row>
    <row r="129" spans="2:18" x14ac:dyDescent="0.25">
      <c r="B129">
        <v>69</v>
      </c>
      <c r="C129" t="s">
        <v>3302</v>
      </c>
      <c r="D129" t="s">
        <v>713</v>
      </c>
      <c r="E129" t="s">
        <v>3613</v>
      </c>
      <c r="F129" s="69">
        <v>4274.05</v>
      </c>
      <c r="G129" t="s">
        <v>3223</v>
      </c>
      <c r="H129" t="s">
        <v>3303</v>
      </c>
      <c r="I129" s="50">
        <v>41000</v>
      </c>
      <c r="J129" s="50">
        <v>45000</v>
      </c>
      <c r="K129" t="s">
        <v>3225</v>
      </c>
      <c r="L129" t="s">
        <v>3240</v>
      </c>
      <c r="M129">
        <v>1</v>
      </c>
      <c r="N129" t="b">
        <f t="shared" si="12"/>
        <v>1</v>
      </c>
      <c r="O129">
        <v>21</v>
      </c>
      <c r="P129" t="b">
        <f t="shared" si="10"/>
        <v>0</v>
      </c>
      <c r="Q129" s="150" t="str">
        <f t="shared" si="13"/>
        <v>21</v>
      </c>
      <c r="R129" s="69">
        <f t="shared" si="11"/>
        <v>1250.9414634146342</v>
      </c>
    </row>
    <row r="130" spans="2:18" x14ac:dyDescent="0.25">
      <c r="B130">
        <v>70</v>
      </c>
      <c r="C130" t="s">
        <v>3304</v>
      </c>
      <c r="D130" t="s">
        <v>3565</v>
      </c>
      <c r="E130" t="s">
        <v>3614</v>
      </c>
      <c r="F130" s="69">
        <v>3418.88</v>
      </c>
      <c r="G130" t="s">
        <v>3231</v>
      </c>
      <c r="H130" t="s">
        <v>3303</v>
      </c>
      <c r="I130" s="50">
        <v>36000</v>
      </c>
      <c r="J130" s="50">
        <v>36000</v>
      </c>
      <c r="K130" t="s">
        <v>3225</v>
      </c>
      <c r="L130" t="s">
        <v>3232</v>
      </c>
      <c r="M130">
        <v>1</v>
      </c>
      <c r="N130" t="b">
        <f t="shared" si="12"/>
        <v>1</v>
      </c>
      <c r="O130">
        <v>21.5</v>
      </c>
      <c r="P130" t="b">
        <f t="shared" si="10"/>
        <v>0</v>
      </c>
      <c r="Q130" s="150" t="str">
        <f t="shared" si="13"/>
        <v>21</v>
      </c>
      <c r="R130" s="69">
        <f t="shared" si="11"/>
        <v>1139.6266666666668</v>
      </c>
    </row>
    <row r="131" spans="2:18" x14ac:dyDescent="0.25">
      <c r="B131">
        <v>71</v>
      </c>
      <c r="C131" t="s">
        <v>3305</v>
      </c>
      <c r="D131" t="s">
        <v>3565</v>
      </c>
      <c r="E131" t="s">
        <v>3615</v>
      </c>
      <c r="F131" s="69">
        <v>3289.81</v>
      </c>
      <c r="G131" t="s">
        <v>3231</v>
      </c>
      <c r="H131" t="s">
        <v>3303</v>
      </c>
      <c r="I131" s="50">
        <v>36000</v>
      </c>
      <c r="J131" s="50">
        <v>36000</v>
      </c>
      <c r="K131" t="s">
        <v>3225</v>
      </c>
      <c r="L131" t="s">
        <v>3232</v>
      </c>
      <c r="M131">
        <v>1</v>
      </c>
      <c r="N131" t="b">
        <f t="shared" si="12"/>
        <v>1</v>
      </c>
      <c r="O131">
        <v>21.5</v>
      </c>
      <c r="P131" t="b">
        <f t="shared" si="10"/>
        <v>0</v>
      </c>
      <c r="Q131" s="150" t="str">
        <f t="shared" si="13"/>
        <v>21</v>
      </c>
      <c r="R131" s="69">
        <f t="shared" si="11"/>
        <v>1096.6033333333332</v>
      </c>
    </row>
    <row r="132" spans="2:18" x14ac:dyDescent="0.25">
      <c r="B132">
        <v>72</v>
      </c>
      <c r="C132" t="s">
        <v>3306</v>
      </c>
      <c r="D132" t="s">
        <v>3572</v>
      </c>
      <c r="E132" t="s">
        <v>3616</v>
      </c>
      <c r="F132" s="69">
        <v>5434.52</v>
      </c>
      <c r="G132" t="s">
        <v>3223</v>
      </c>
      <c r="H132" t="s">
        <v>3303</v>
      </c>
      <c r="I132" s="50">
        <v>48000</v>
      </c>
      <c r="J132" s="50">
        <v>48000</v>
      </c>
      <c r="K132" t="s">
        <v>3225</v>
      </c>
      <c r="L132" t="s">
        <v>3242</v>
      </c>
      <c r="M132">
        <v>1</v>
      </c>
      <c r="N132" t="b">
        <f t="shared" si="12"/>
        <v>1</v>
      </c>
      <c r="O132">
        <v>21.5</v>
      </c>
      <c r="P132" t="b">
        <f t="shared" si="10"/>
        <v>0</v>
      </c>
      <c r="Q132" s="150" t="str">
        <f t="shared" si="13"/>
        <v>21</v>
      </c>
      <c r="R132" s="69">
        <f t="shared" si="11"/>
        <v>1358.63</v>
      </c>
    </row>
    <row r="133" spans="2:18" x14ac:dyDescent="0.25">
      <c r="B133">
        <v>73</v>
      </c>
      <c r="C133" t="s">
        <v>3307</v>
      </c>
      <c r="D133" t="s">
        <v>3565</v>
      </c>
      <c r="E133" t="s">
        <v>3617</v>
      </c>
      <c r="F133" s="69">
        <v>4660.0600000000004</v>
      </c>
      <c r="G133" t="s">
        <v>3231</v>
      </c>
      <c r="H133" t="s">
        <v>3303</v>
      </c>
      <c r="I133" s="50">
        <v>36000</v>
      </c>
      <c r="J133" s="50">
        <v>36000</v>
      </c>
      <c r="K133" t="s">
        <v>3225</v>
      </c>
      <c r="L133" t="s">
        <v>3232</v>
      </c>
      <c r="M133">
        <v>1</v>
      </c>
      <c r="N133" t="b">
        <f t="shared" si="12"/>
        <v>1</v>
      </c>
      <c r="O133">
        <v>21.5</v>
      </c>
      <c r="P133" t="b">
        <f t="shared" si="10"/>
        <v>0</v>
      </c>
      <c r="Q133" s="150" t="str">
        <f t="shared" si="13"/>
        <v>21</v>
      </c>
      <c r="R133" s="69">
        <f t="shared" si="11"/>
        <v>1553.3533333333335</v>
      </c>
    </row>
    <row r="134" spans="2:18" x14ac:dyDescent="0.25">
      <c r="B134">
        <v>74</v>
      </c>
      <c r="C134" t="s">
        <v>3308</v>
      </c>
      <c r="D134" t="s">
        <v>3565</v>
      </c>
      <c r="E134" t="s">
        <v>3618</v>
      </c>
      <c r="F134" s="69">
        <v>3880.44</v>
      </c>
      <c r="G134" t="s">
        <v>3231</v>
      </c>
      <c r="H134" t="s">
        <v>3303</v>
      </c>
      <c r="I134" s="50">
        <v>36000</v>
      </c>
      <c r="J134" s="50">
        <v>36000</v>
      </c>
      <c r="K134" t="s">
        <v>3225</v>
      </c>
      <c r="L134" t="s">
        <v>3232</v>
      </c>
      <c r="M134">
        <v>1</v>
      </c>
      <c r="N134" t="b">
        <f t="shared" si="12"/>
        <v>1</v>
      </c>
      <c r="O134">
        <v>21.5</v>
      </c>
      <c r="P134" t="b">
        <f t="shared" si="10"/>
        <v>0</v>
      </c>
      <c r="Q134" s="150" t="str">
        <f t="shared" si="13"/>
        <v>21</v>
      </c>
      <c r="R134" s="69">
        <f t="shared" si="11"/>
        <v>1293.48</v>
      </c>
    </row>
    <row r="135" spans="2:18" x14ac:dyDescent="0.25">
      <c r="B135">
        <v>75</v>
      </c>
      <c r="C135" t="s">
        <v>3309</v>
      </c>
      <c r="E135" t="s">
        <v>3619</v>
      </c>
      <c r="F135" s="69">
        <v>3514.05</v>
      </c>
      <c r="G135" t="s">
        <v>3223</v>
      </c>
      <c r="H135" t="s">
        <v>3303</v>
      </c>
      <c r="I135" s="50">
        <v>39000</v>
      </c>
      <c r="J135" s="50">
        <v>45000</v>
      </c>
      <c r="K135" t="s">
        <v>3225</v>
      </c>
      <c r="L135" t="s">
        <v>3229</v>
      </c>
      <c r="M135">
        <v>1</v>
      </c>
      <c r="N135" t="b">
        <f t="shared" si="12"/>
        <v>1</v>
      </c>
      <c r="O135">
        <v>21</v>
      </c>
      <c r="P135" t="b">
        <f t="shared" si="10"/>
        <v>0</v>
      </c>
      <c r="Q135" s="150" t="str">
        <f t="shared" si="13"/>
        <v>21</v>
      </c>
      <c r="R135" s="69">
        <f t="shared" si="11"/>
        <v>1081.2461538461539</v>
      </c>
    </row>
    <row r="136" spans="2:18" x14ac:dyDescent="0.25">
      <c r="B136">
        <v>76</v>
      </c>
      <c r="C136" t="s">
        <v>3310</v>
      </c>
      <c r="D136" t="s">
        <v>3565</v>
      </c>
      <c r="E136" t="s">
        <v>3615</v>
      </c>
      <c r="F136" s="69">
        <v>3335.77</v>
      </c>
      <c r="G136" t="s">
        <v>3231</v>
      </c>
      <c r="H136" t="s">
        <v>3303</v>
      </c>
      <c r="I136" s="50">
        <v>36000</v>
      </c>
      <c r="J136" s="50">
        <v>36000</v>
      </c>
      <c r="K136" t="s">
        <v>3225</v>
      </c>
      <c r="L136" t="s">
        <v>3232</v>
      </c>
      <c r="M136">
        <v>1</v>
      </c>
      <c r="N136" t="b">
        <f t="shared" si="12"/>
        <v>1</v>
      </c>
      <c r="O136">
        <v>21.5</v>
      </c>
      <c r="P136" t="b">
        <f t="shared" si="10"/>
        <v>0</v>
      </c>
      <c r="Q136" s="150" t="str">
        <f t="shared" si="13"/>
        <v>21</v>
      </c>
      <c r="R136" s="69">
        <f t="shared" si="11"/>
        <v>1111.9233333333334</v>
      </c>
    </row>
    <row r="137" spans="2:18" x14ac:dyDescent="0.25">
      <c r="B137">
        <v>77</v>
      </c>
      <c r="C137" t="s">
        <v>3311</v>
      </c>
      <c r="D137" t="s">
        <v>3565</v>
      </c>
      <c r="E137" t="s">
        <v>3618</v>
      </c>
      <c r="F137" s="69">
        <v>3856.43</v>
      </c>
      <c r="G137" t="s">
        <v>3231</v>
      </c>
      <c r="H137" t="s">
        <v>3303</v>
      </c>
      <c r="I137" s="50">
        <v>36000</v>
      </c>
      <c r="J137" s="50">
        <v>36000</v>
      </c>
      <c r="K137" t="s">
        <v>3225</v>
      </c>
      <c r="L137" t="s">
        <v>3232</v>
      </c>
      <c r="M137">
        <v>1</v>
      </c>
      <c r="N137" t="b">
        <f t="shared" si="12"/>
        <v>1</v>
      </c>
      <c r="O137">
        <v>21.5</v>
      </c>
      <c r="P137" t="b">
        <f t="shared" si="10"/>
        <v>0</v>
      </c>
      <c r="Q137" s="150" t="str">
        <f t="shared" si="13"/>
        <v>21</v>
      </c>
      <c r="R137" s="69">
        <f t="shared" si="11"/>
        <v>1285.4766666666667</v>
      </c>
    </row>
    <row r="138" spans="2:18" x14ac:dyDescent="0.25">
      <c r="B138">
        <v>78</v>
      </c>
      <c r="C138" t="s">
        <v>3312</v>
      </c>
      <c r="D138" t="s">
        <v>3565</v>
      </c>
      <c r="E138" t="s">
        <v>3618</v>
      </c>
      <c r="F138" s="69">
        <v>3433.25</v>
      </c>
      <c r="G138" t="s">
        <v>3231</v>
      </c>
      <c r="H138" t="s">
        <v>3303</v>
      </c>
      <c r="I138" s="50">
        <v>36000</v>
      </c>
      <c r="J138" s="50">
        <v>36000</v>
      </c>
      <c r="K138" t="s">
        <v>3225</v>
      </c>
      <c r="L138" t="s">
        <v>3232</v>
      </c>
      <c r="M138">
        <v>1</v>
      </c>
      <c r="N138" t="b">
        <f t="shared" si="12"/>
        <v>1</v>
      </c>
      <c r="O138">
        <v>21.5</v>
      </c>
      <c r="P138" t="b">
        <f t="shared" si="10"/>
        <v>0</v>
      </c>
      <c r="Q138" s="150" t="str">
        <f t="shared" si="13"/>
        <v>21</v>
      </c>
      <c r="R138" s="69">
        <f t="shared" si="11"/>
        <v>1144.4166666666667</v>
      </c>
    </row>
    <row r="139" spans="2:18" x14ac:dyDescent="0.25">
      <c r="B139">
        <v>79</v>
      </c>
      <c r="C139" t="s">
        <v>3313</v>
      </c>
      <c r="D139" t="s">
        <v>3565</v>
      </c>
      <c r="E139" t="s">
        <v>3620</v>
      </c>
      <c r="F139" s="69">
        <v>4236.78</v>
      </c>
      <c r="G139" t="s">
        <v>3231</v>
      </c>
      <c r="H139" t="s">
        <v>3303</v>
      </c>
      <c r="I139" s="50">
        <v>36000</v>
      </c>
      <c r="J139" s="50">
        <v>36000</v>
      </c>
      <c r="K139" t="s">
        <v>3225</v>
      </c>
      <c r="L139" t="s">
        <v>3232</v>
      </c>
      <c r="M139">
        <v>1</v>
      </c>
      <c r="N139" t="b">
        <f t="shared" si="12"/>
        <v>1</v>
      </c>
      <c r="O139">
        <v>21.5</v>
      </c>
      <c r="P139" t="b">
        <f t="shared" si="10"/>
        <v>0</v>
      </c>
      <c r="Q139" s="150" t="str">
        <f t="shared" si="13"/>
        <v>21</v>
      </c>
      <c r="R139" s="69">
        <f t="shared" si="11"/>
        <v>1412.26</v>
      </c>
    </row>
    <row r="140" spans="2:18" x14ac:dyDescent="0.25">
      <c r="B140">
        <v>80</v>
      </c>
      <c r="C140" t="s">
        <v>3314</v>
      </c>
      <c r="D140" t="s">
        <v>3621</v>
      </c>
      <c r="E140" t="s">
        <v>3622</v>
      </c>
      <c r="F140" s="69">
        <v>3944.68</v>
      </c>
      <c r="G140" t="s">
        <v>3231</v>
      </c>
      <c r="H140" t="s">
        <v>3303</v>
      </c>
      <c r="I140" s="50">
        <v>36000</v>
      </c>
      <c r="J140" s="50">
        <v>36000</v>
      </c>
      <c r="K140" t="s">
        <v>3225</v>
      </c>
      <c r="L140" t="s">
        <v>3232</v>
      </c>
      <c r="M140">
        <v>1</v>
      </c>
      <c r="N140" t="b">
        <f t="shared" si="12"/>
        <v>1</v>
      </c>
      <c r="O140">
        <v>21.5</v>
      </c>
      <c r="P140" t="b">
        <f t="shared" si="10"/>
        <v>0</v>
      </c>
      <c r="Q140" s="150" t="str">
        <f t="shared" si="13"/>
        <v>21</v>
      </c>
      <c r="R140" s="69">
        <f t="shared" si="11"/>
        <v>1314.8933333333332</v>
      </c>
    </row>
    <row r="141" spans="2:18" x14ac:dyDescent="0.25">
      <c r="B141">
        <v>81</v>
      </c>
      <c r="C141" t="s">
        <v>3315</v>
      </c>
      <c r="D141" t="s">
        <v>3565</v>
      </c>
      <c r="E141" t="s">
        <v>3623</v>
      </c>
      <c r="F141" s="69">
        <v>3888.88</v>
      </c>
      <c r="G141" t="s">
        <v>3231</v>
      </c>
      <c r="H141" t="s">
        <v>3303</v>
      </c>
      <c r="I141" s="50">
        <v>36000</v>
      </c>
      <c r="J141" s="50">
        <v>36000</v>
      </c>
      <c r="K141" t="s">
        <v>3225</v>
      </c>
      <c r="L141" t="s">
        <v>3232</v>
      </c>
      <c r="M141">
        <v>1</v>
      </c>
      <c r="N141" t="b">
        <f t="shared" si="12"/>
        <v>1</v>
      </c>
      <c r="O141">
        <v>21.5</v>
      </c>
      <c r="P141" t="b">
        <f t="shared" si="10"/>
        <v>0</v>
      </c>
      <c r="Q141" s="150" t="str">
        <f t="shared" si="13"/>
        <v>21</v>
      </c>
      <c r="R141" s="69">
        <f t="shared" si="11"/>
        <v>1296.2933333333333</v>
      </c>
    </row>
    <row r="142" spans="2:18" x14ac:dyDescent="0.25">
      <c r="B142">
        <v>82</v>
      </c>
      <c r="C142" t="s">
        <v>3316</v>
      </c>
      <c r="E142" t="s">
        <v>3624</v>
      </c>
      <c r="F142" s="69">
        <v>3799.05</v>
      </c>
      <c r="G142" t="s">
        <v>3223</v>
      </c>
      <c r="H142" t="s">
        <v>3303</v>
      </c>
      <c r="I142" s="50">
        <v>39000</v>
      </c>
      <c r="J142" s="50">
        <v>45000</v>
      </c>
      <c r="K142" t="s">
        <v>3225</v>
      </c>
      <c r="L142" t="s">
        <v>3240</v>
      </c>
      <c r="M142">
        <v>1</v>
      </c>
      <c r="N142" t="b">
        <f t="shared" si="12"/>
        <v>1</v>
      </c>
      <c r="O142">
        <v>21</v>
      </c>
      <c r="P142" t="b">
        <f t="shared" si="10"/>
        <v>0</v>
      </c>
      <c r="Q142" s="150" t="str">
        <f t="shared" si="13"/>
        <v>21</v>
      </c>
      <c r="R142" s="69">
        <f t="shared" si="11"/>
        <v>1168.9384615384615</v>
      </c>
    </row>
    <row r="143" spans="2:18" x14ac:dyDescent="0.25">
      <c r="B143">
        <v>83</v>
      </c>
      <c r="C143" t="s">
        <v>3317</v>
      </c>
      <c r="D143" t="s">
        <v>3621</v>
      </c>
      <c r="E143" t="s">
        <v>3625</v>
      </c>
      <c r="F143" s="69">
        <v>3384.18</v>
      </c>
      <c r="G143" t="s">
        <v>3231</v>
      </c>
      <c r="H143" t="s">
        <v>3303</v>
      </c>
      <c r="I143" s="50">
        <v>36000</v>
      </c>
      <c r="J143" s="50">
        <v>36000</v>
      </c>
      <c r="K143" t="s">
        <v>3225</v>
      </c>
      <c r="L143" t="s">
        <v>3232</v>
      </c>
      <c r="M143">
        <v>1</v>
      </c>
      <c r="N143" t="b">
        <f t="shared" si="12"/>
        <v>1</v>
      </c>
      <c r="O143">
        <v>21.5</v>
      </c>
      <c r="P143" t="b">
        <f t="shared" si="10"/>
        <v>0</v>
      </c>
      <c r="Q143" s="150" t="str">
        <f t="shared" si="13"/>
        <v>21</v>
      </c>
      <c r="R143" s="69">
        <f t="shared" si="11"/>
        <v>1128.06</v>
      </c>
    </row>
    <row r="144" spans="2:18" x14ac:dyDescent="0.25">
      <c r="B144">
        <v>84</v>
      </c>
      <c r="C144" t="s">
        <v>3318</v>
      </c>
      <c r="D144" t="s">
        <v>3621</v>
      </c>
      <c r="E144" t="s">
        <v>3626</v>
      </c>
      <c r="F144" s="69">
        <v>3373.45</v>
      </c>
      <c r="G144" t="s">
        <v>3231</v>
      </c>
      <c r="H144" t="s">
        <v>3303</v>
      </c>
      <c r="I144" s="50">
        <v>36000</v>
      </c>
      <c r="J144" s="50">
        <v>36000</v>
      </c>
      <c r="K144" t="s">
        <v>3225</v>
      </c>
      <c r="L144" t="s">
        <v>3232</v>
      </c>
      <c r="M144">
        <v>1</v>
      </c>
      <c r="N144" t="b">
        <f t="shared" si="12"/>
        <v>1</v>
      </c>
      <c r="O144">
        <v>21.5</v>
      </c>
      <c r="P144" t="b">
        <f t="shared" si="10"/>
        <v>0</v>
      </c>
      <c r="Q144" s="150" t="str">
        <f t="shared" si="13"/>
        <v>21</v>
      </c>
      <c r="R144" s="69">
        <f t="shared" si="11"/>
        <v>1124.4833333333333</v>
      </c>
    </row>
    <row r="145" spans="2:18" x14ac:dyDescent="0.25">
      <c r="B145">
        <v>85</v>
      </c>
      <c r="C145" t="s">
        <v>3319</v>
      </c>
      <c r="D145" t="s">
        <v>3621</v>
      </c>
      <c r="E145" t="s">
        <v>3627</v>
      </c>
      <c r="F145" s="69">
        <v>4195.12</v>
      </c>
      <c r="G145" t="s">
        <v>3231</v>
      </c>
      <c r="H145" t="s">
        <v>3303</v>
      </c>
      <c r="I145" s="50">
        <v>36000</v>
      </c>
      <c r="J145" s="50">
        <v>36000</v>
      </c>
      <c r="K145" t="s">
        <v>3225</v>
      </c>
      <c r="L145" t="s">
        <v>3232</v>
      </c>
      <c r="M145">
        <v>1</v>
      </c>
      <c r="N145" t="b">
        <f t="shared" si="12"/>
        <v>1</v>
      </c>
      <c r="O145">
        <v>21.5</v>
      </c>
      <c r="P145" t="b">
        <f t="shared" si="10"/>
        <v>0</v>
      </c>
      <c r="Q145" s="150" t="str">
        <f t="shared" si="13"/>
        <v>21</v>
      </c>
      <c r="R145" s="69">
        <f t="shared" si="11"/>
        <v>1398.3733333333332</v>
      </c>
    </row>
    <row r="146" spans="2:18" x14ac:dyDescent="0.25">
      <c r="B146">
        <v>86</v>
      </c>
      <c r="C146" t="s">
        <v>3320</v>
      </c>
      <c r="D146" t="s">
        <v>3565</v>
      </c>
      <c r="E146" t="s">
        <v>3628</v>
      </c>
      <c r="F146" s="69">
        <v>2927.14</v>
      </c>
      <c r="G146" t="s">
        <v>3231</v>
      </c>
      <c r="H146" t="s">
        <v>3303</v>
      </c>
      <c r="I146" s="50">
        <v>24000</v>
      </c>
      <c r="J146" s="50">
        <v>24000</v>
      </c>
      <c r="K146" t="s">
        <v>3225</v>
      </c>
      <c r="L146" t="s">
        <v>3232</v>
      </c>
      <c r="M146">
        <v>1</v>
      </c>
      <c r="N146" t="b">
        <f t="shared" si="12"/>
        <v>1</v>
      </c>
      <c r="O146">
        <v>21.5</v>
      </c>
      <c r="P146" t="b">
        <f t="shared" si="10"/>
        <v>0</v>
      </c>
      <c r="Q146" s="150" t="str">
        <f t="shared" si="13"/>
        <v>21</v>
      </c>
      <c r="R146" s="69">
        <f t="shared" si="11"/>
        <v>1463.57</v>
      </c>
    </row>
    <row r="147" spans="2:18" x14ac:dyDescent="0.25">
      <c r="B147">
        <v>87</v>
      </c>
      <c r="C147" t="s">
        <v>3321</v>
      </c>
      <c r="D147" t="s">
        <v>3565</v>
      </c>
      <c r="E147" t="s">
        <v>3629</v>
      </c>
      <c r="F147" s="69">
        <v>3801.32</v>
      </c>
      <c r="G147" t="s">
        <v>3231</v>
      </c>
      <c r="H147" t="s">
        <v>3303</v>
      </c>
      <c r="I147" s="50">
        <v>36000</v>
      </c>
      <c r="J147" s="50">
        <v>36000</v>
      </c>
      <c r="K147" t="s">
        <v>3225</v>
      </c>
      <c r="L147" t="s">
        <v>3232</v>
      </c>
      <c r="M147">
        <v>1</v>
      </c>
      <c r="N147" t="b">
        <f t="shared" si="12"/>
        <v>1</v>
      </c>
      <c r="O147">
        <v>21.5</v>
      </c>
      <c r="P147" t="b">
        <f t="shared" si="10"/>
        <v>0</v>
      </c>
      <c r="Q147" s="150" t="str">
        <f t="shared" si="13"/>
        <v>21</v>
      </c>
      <c r="R147" s="69">
        <f t="shared" si="11"/>
        <v>1267.1066666666668</v>
      </c>
    </row>
    <row r="148" spans="2:18" x14ac:dyDescent="0.25">
      <c r="B148">
        <v>88</v>
      </c>
      <c r="C148" t="s">
        <v>3322</v>
      </c>
      <c r="D148" t="s">
        <v>3565</v>
      </c>
      <c r="E148" t="s">
        <v>3629</v>
      </c>
      <c r="F148" s="69">
        <v>3839.34</v>
      </c>
      <c r="G148" t="s">
        <v>3231</v>
      </c>
      <c r="H148" t="s">
        <v>3303</v>
      </c>
      <c r="I148" s="50">
        <v>36000</v>
      </c>
      <c r="J148" s="50">
        <v>36000</v>
      </c>
      <c r="K148" t="s">
        <v>3225</v>
      </c>
      <c r="L148" t="s">
        <v>3232</v>
      </c>
      <c r="M148">
        <v>1</v>
      </c>
      <c r="N148" t="b">
        <f t="shared" si="12"/>
        <v>1</v>
      </c>
      <c r="O148">
        <v>21.5</v>
      </c>
      <c r="P148" t="b">
        <f t="shared" si="10"/>
        <v>0</v>
      </c>
      <c r="Q148" s="150" t="str">
        <f t="shared" si="13"/>
        <v>21</v>
      </c>
      <c r="R148" s="69">
        <f t="shared" si="11"/>
        <v>1279.78</v>
      </c>
    </row>
    <row r="149" spans="2:18" x14ac:dyDescent="0.25">
      <c r="B149">
        <v>89</v>
      </c>
      <c r="C149" t="s">
        <v>3323</v>
      </c>
      <c r="D149" t="s">
        <v>3621</v>
      </c>
      <c r="E149" t="s">
        <v>3630</v>
      </c>
      <c r="F149" s="69">
        <v>3717.88</v>
      </c>
      <c r="G149" t="s">
        <v>3231</v>
      </c>
      <c r="H149" t="s">
        <v>3303</v>
      </c>
      <c r="I149" s="50">
        <v>30000</v>
      </c>
      <c r="J149" s="50">
        <v>30000</v>
      </c>
      <c r="K149" t="s">
        <v>3225</v>
      </c>
      <c r="L149" t="s">
        <v>3232</v>
      </c>
      <c r="M149">
        <v>1</v>
      </c>
      <c r="N149" t="b">
        <f t="shared" si="12"/>
        <v>1</v>
      </c>
      <c r="O149">
        <v>21.5</v>
      </c>
      <c r="P149" t="b">
        <f t="shared" si="10"/>
        <v>0</v>
      </c>
      <c r="Q149" s="150" t="str">
        <f t="shared" si="13"/>
        <v>21</v>
      </c>
      <c r="R149" s="69">
        <f t="shared" si="11"/>
        <v>1487.152</v>
      </c>
    </row>
    <row r="150" spans="2:18" x14ac:dyDescent="0.25">
      <c r="B150">
        <v>90</v>
      </c>
      <c r="C150" t="s">
        <v>3324</v>
      </c>
      <c r="D150" t="s">
        <v>713</v>
      </c>
      <c r="E150" t="s">
        <v>3631</v>
      </c>
      <c r="F150" s="69">
        <v>3799.05</v>
      </c>
      <c r="G150" t="s">
        <v>3223</v>
      </c>
      <c r="H150" t="s">
        <v>3303</v>
      </c>
      <c r="I150" s="50">
        <v>34600</v>
      </c>
      <c r="J150" s="50">
        <v>44000</v>
      </c>
      <c r="K150" t="s">
        <v>3225</v>
      </c>
      <c r="L150" t="s">
        <v>3229</v>
      </c>
      <c r="M150">
        <v>1</v>
      </c>
      <c r="N150" t="b">
        <f t="shared" si="12"/>
        <v>1</v>
      </c>
      <c r="O150">
        <v>21</v>
      </c>
      <c r="P150" t="b">
        <f t="shared" si="10"/>
        <v>0</v>
      </c>
      <c r="Q150" s="150" t="str">
        <f t="shared" si="13"/>
        <v>21</v>
      </c>
      <c r="R150" s="69">
        <f t="shared" si="11"/>
        <v>1317.5895953757226</v>
      </c>
    </row>
    <row r="151" spans="2:18" x14ac:dyDescent="0.25">
      <c r="B151">
        <v>91</v>
      </c>
      <c r="C151" t="s">
        <v>3325</v>
      </c>
      <c r="E151" t="s">
        <v>3632</v>
      </c>
      <c r="F151" s="69">
        <v>3799.05</v>
      </c>
      <c r="G151" t="s">
        <v>3223</v>
      </c>
      <c r="H151" t="s">
        <v>3303</v>
      </c>
      <c r="I151" s="50">
        <v>39000</v>
      </c>
      <c r="J151" s="50">
        <v>45000</v>
      </c>
      <c r="K151" t="s">
        <v>3225</v>
      </c>
      <c r="L151" t="s">
        <v>3229</v>
      </c>
      <c r="M151">
        <v>1</v>
      </c>
      <c r="N151" t="b">
        <f t="shared" si="12"/>
        <v>1</v>
      </c>
      <c r="O151">
        <v>21</v>
      </c>
      <c r="P151" t="b">
        <f t="shared" si="10"/>
        <v>0</v>
      </c>
      <c r="Q151" s="150" t="str">
        <f t="shared" si="13"/>
        <v>21</v>
      </c>
      <c r="R151" s="69">
        <f t="shared" si="11"/>
        <v>1168.9384615384615</v>
      </c>
    </row>
    <row r="152" spans="2:18" x14ac:dyDescent="0.25">
      <c r="B152">
        <v>92</v>
      </c>
      <c r="C152" t="s">
        <v>3326</v>
      </c>
      <c r="D152" t="s">
        <v>713</v>
      </c>
      <c r="E152" t="s">
        <v>3633</v>
      </c>
      <c r="F152" s="69">
        <v>4802.97</v>
      </c>
      <c r="G152" t="s">
        <v>3223</v>
      </c>
      <c r="H152" t="s">
        <v>3303</v>
      </c>
      <c r="I152" s="50">
        <v>36000</v>
      </c>
      <c r="J152" s="50">
        <v>36000</v>
      </c>
      <c r="K152" t="s">
        <v>3225</v>
      </c>
      <c r="L152" t="s">
        <v>3255</v>
      </c>
      <c r="M152">
        <v>1</v>
      </c>
      <c r="N152" t="b">
        <f t="shared" si="12"/>
        <v>1</v>
      </c>
      <c r="O152">
        <v>23</v>
      </c>
      <c r="P152" t="b">
        <f t="shared" si="10"/>
        <v>0</v>
      </c>
      <c r="Q152" s="150" t="str">
        <f t="shared" si="13"/>
        <v>22+</v>
      </c>
      <c r="R152" s="69">
        <f t="shared" si="11"/>
        <v>1600.99</v>
      </c>
    </row>
    <row r="153" spans="2:18" x14ac:dyDescent="0.25">
      <c r="B153">
        <v>93</v>
      </c>
      <c r="C153" t="s">
        <v>3327</v>
      </c>
      <c r="E153" t="s">
        <v>3634</v>
      </c>
      <c r="F153" s="69">
        <v>3814.53</v>
      </c>
      <c r="G153" t="s">
        <v>3231</v>
      </c>
      <c r="H153" t="s">
        <v>3303</v>
      </c>
      <c r="I153" s="50">
        <v>30000</v>
      </c>
      <c r="J153" s="50">
        <v>30000</v>
      </c>
      <c r="K153" t="s">
        <v>3225</v>
      </c>
      <c r="L153" t="s">
        <v>3232</v>
      </c>
      <c r="M153">
        <v>1</v>
      </c>
      <c r="N153" t="b">
        <f t="shared" si="12"/>
        <v>1</v>
      </c>
      <c r="O153">
        <v>21.5</v>
      </c>
      <c r="P153" t="b">
        <f t="shared" si="10"/>
        <v>0</v>
      </c>
      <c r="Q153" s="150" t="str">
        <f t="shared" si="13"/>
        <v>21</v>
      </c>
      <c r="R153" s="69">
        <f t="shared" si="11"/>
        <v>1525.8120000000001</v>
      </c>
    </row>
    <row r="154" spans="2:18" x14ac:dyDescent="0.25">
      <c r="B154">
        <v>94</v>
      </c>
      <c r="C154" t="s">
        <v>3328</v>
      </c>
      <c r="D154" t="s">
        <v>3572</v>
      </c>
      <c r="E154" t="s">
        <v>3616</v>
      </c>
      <c r="F154" s="69">
        <v>4875.25</v>
      </c>
      <c r="G154" t="s">
        <v>3223</v>
      </c>
      <c r="H154" t="s">
        <v>3303</v>
      </c>
      <c r="I154" s="50">
        <v>48000</v>
      </c>
      <c r="J154" s="50">
        <v>48000</v>
      </c>
      <c r="K154" t="s">
        <v>3225</v>
      </c>
      <c r="L154" t="s">
        <v>3242</v>
      </c>
      <c r="M154">
        <v>1</v>
      </c>
      <c r="N154" t="b">
        <f t="shared" si="12"/>
        <v>1</v>
      </c>
      <c r="O154">
        <v>21.5</v>
      </c>
      <c r="P154" t="b">
        <f t="shared" si="10"/>
        <v>0</v>
      </c>
      <c r="Q154" s="150" t="str">
        <f t="shared" si="13"/>
        <v>21</v>
      </c>
      <c r="R154" s="69">
        <f t="shared" si="11"/>
        <v>1218.8125</v>
      </c>
    </row>
    <row r="155" spans="2:18" x14ac:dyDescent="0.25">
      <c r="B155">
        <v>95</v>
      </c>
      <c r="C155" t="s">
        <v>3329</v>
      </c>
      <c r="E155" t="s">
        <v>3635</v>
      </c>
      <c r="F155" s="69">
        <v>3373.36</v>
      </c>
      <c r="G155" t="s">
        <v>3231</v>
      </c>
      <c r="H155" t="s">
        <v>3303</v>
      </c>
      <c r="I155" s="50">
        <v>33000</v>
      </c>
      <c r="J155" s="50">
        <v>33000</v>
      </c>
      <c r="K155" t="s">
        <v>3225</v>
      </c>
      <c r="L155" t="s">
        <v>3232</v>
      </c>
      <c r="M155">
        <v>1</v>
      </c>
      <c r="N155" t="b">
        <f t="shared" si="12"/>
        <v>1</v>
      </c>
      <c r="O155">
        <v>21.5</v>
      </c>
      <c r="P155" t="b">
        <f t="shared" si="10"/>
        <v>0</v>
      </c>
      <c r="Q155" s="150" t="str">
        <f t="shared" si="13"/>
        <v>21</v>
      </c>
      <c r="R155" s="69">
        <f t="shared" si="11"/>
        <v>1226.6763636363637</v>
      </c>
    </row>
    <row r="156" spans="2:18" x14ac:dyDescent="0.25">
      <c r="B156">
        <v>96</v>
      </c>
      <c r="C156" t="s">
        <v>3330</v>
      </c>
      <c r="D156" t="s">
        <v>713</v>
      </c>
      <c r="E156" t="s">
        <v>3636</v>
      </c>
      <c r="F156" s="69">
        <v>4679.1000000000004</v>
      </c>
      <c r="G156" t="s">
        <v>3223</v>
      </c>
      <c r="H156" t="s">
        <v>3303</v>
      </c>
      <c r="I156" s="50">
        <v>39500</v>
      </c>
      <c r="J156" s="50">
        <v>42500</v>
      </c>
      <c r="K156" t="s">
        <v>3225</v>
      </c>
      <c r="L156" t="s">
        <v>3240</v>
      </c>
      <c r="M156">
        <v>1</v>
      </c>
      <c r="N156" t="b">
        <f t="shared" si="12"/>
        <v>1</v>
      </c>
      <c r="O156">
        <v>23</v>
      </c>
      <c r="P156" t="b">
        <f t="shared" si="10"/>
        <v>0</v>
      </c>
      <c r="Q156" s="150" t="str">
        <f t="shared" si="13"/>
        <v>22+</v>
      </c>
      <c r="R156" s="69">
        <f t="shared" si="11"/>
        <v>1421.4987341772153</v>
      </c>
    </row>
    <row r="157" spans="2:18" x14ac:dyDescent="0.25">
      <c r="B157">
        <v>97</v>
      </c>
      <c r="C157" t="s">
        <v>3331</v>
      </c>
      <c r="D157" t="s">
        <v>3572</v>
      </c>
      <c r="E157" t="s">
        <v>3637</v>
      </c>
      <c r="F157" s="69">
        <v>4026.56</v>
      </c>
      <c r="G157" t="s">
        <v>3223</v>
      </c>
      <c r="H157" t="s">
        <v>3303</v>
      </c>
      <c r="I157" s="50">
        <v>36000</v>
      </c>
      <c r="J157" s="50">
        <v>36000</v>
      </c>
      <c r="K157" t="s">
        <v>3225</v>
      </c>
      <c r="L157" t="s">
        <v>3242</v>
      </c>
      <c r="M157">
        <v>1</v>
      </c>
      <c r="N157" t="b">
        <f t="shared" si="12"/>
        <v>1</v>
      </c>
      <c r="O157">
        <v>22.5</v>
      </c>
      <c r="P157" t="b">
        <f t="shared" si="10"/>
        <v>0</v>
      </c>
      <c r="Q157" s="150" t="str">
        <f t="shared" si="13"/>
        <v>22+</v>
      </c>
      <c r="R157" s="69">
        <f t="shared" si="11"/>
        <v>1342.1866666666667</v>
      </c>
    </row>
    <row r="158" spans="2:18" x14ac:dyDescent="0.25">
      <c r="B158">
        <v>98</v>
      </c>
      <c r="C158" t="s">
        <v>3332</v>
      </c>
      <c r="D158" t="s">
        <v>3565</v>
      </c>
      <c r="E158" t="s">
        <v>3638</v>
      </c>
      <c r="F158" s="69">
        <v>2775</v>
      </c>
      <c r="G158" t="s">
        <v>3231</v>
      </c>
      <c r="H158" t="s">
        <v>3303</v>
      </c>
      <c r="I158" s="50">
        <v>27000</v>
      </c>
      <c r="J158" s="50">
        <v>27000</v>
      </c>
      <c r="K158" t="s">
        <v>3225</v>
      </c>
      <c r="L158" t="s">
        <v>3232</v>
      </c>
      <c r="M158">
        <v>1</v>
      </c>
      <c r="N158" t="b">
        <f t="shared" si="12"/>
        <v>1</v>
      </c>
      <c r="O158">
        <v>21.5</v>
      </c>
      <c r="P158" t="b">
        <f t="shared" si="10"/>
        <v>0</v>
      </c>
      <c r="Q158" s="150" t="str">
        <f t="shared" si="13"/>
        <v>21</v>
      </c>
      <c r="R158" s="69">
        <f t="shared" si="11"/>
        <v>1233.3333333333333</v>
      </c>
    </row>
    <row r="159" spans="2:18" x14ac:dyDescent="0.25">
      <c r="B159">
        <v>99</v>
      </c>
      <c r="C159" t="s">
        <v>3333</v>
      </c>
      <c r="D159" t="s">
        <v>3572</v>
      </c>
      <c r="E159" t="s">
        <v>3639</v>
      </c>
      <c r="F159" s="69">
        <v>4606.53</v>
      </c>
      <c r="G159" t="s">
        <v>3223</v>
      </c>
      <c r="H159" t="s">
        <v>3303</v>
      </c>
      <c r="I159" s="50">
        <v>48000</v>
      </c>
      <c r="J159" s="50">
        <v>48000</v>
      </c>
      <c r="K159" t="s">
        <v>3225</v>
      </c>
      <c r="L159" t="s">
        <v>3242</v>
      </c>
      <c r="M159">
        <v>1</v>
      </c>
      <c r="N159" t="b">
        <f t="shared" si="12"/>
        <v>1</v>
      </c>
      <c r="O159">
        <v>21.5</v>
      </c>
      <c r="P159" t="b">
        <f t="shared" si="10"/>
        <v>0</v>
      </c>
      <c r="Q159" s="150" t="str">
        <f t="shared" si="13"/>
        <v>21</v>
      </c>
      <c r="R159" s="69">
        <f t="shared" si="11"/>
        <v>1151.6324999999999</v>
      </c>
    </row>
    <row r="160" spans="2:18" x14ac:dyDescent="0.25">
      <c r="B160">
        <v>100</v>
      </c>
      <c r="C160" t="s">
        <v>3334</v>
      </c>
      <c r="D160" t="s">
        <v>3565</v>
      </c>
      <c r="E160" t="s">
        <v>3629</v>
      </c>
      <c r="F160" s="69">
        <v>3395.09</v>
      </c>
      <c r="G160" t="s">
        <v>3231</v>
      </c>
      <c r="H160" t="s">
        <v>3303</v>
      </c>
      <c r="I160" s="50">
        <v>36000</v>
      </c>
      <c r="J160" s="50">
        <v>36000</v>
      </c>
      <c r="K160" t="s">
        <v>3225</v>
      </c>
      <c r="L160" t="s">
        <v>3232</v>
      </c>
      <c r="M160">
        <v>1</v>
      </c>
      <c r="N160" t="b">
        <f t="shared" si="12"/>
        <v>1</v>
      </c>
      <c r="O160">
        <v>21.5</v>
      </c>
      <c r="P160" t="b">
        <f t="shared" si="10"/>
        <v>0</v>
      </c>
      <c r="Q160" s="150" t="str">
        <f t="shared" si="13"/>
        <v>21</v>
      </c>
      <c r="R160" s="69">
        <f t="shared" si="11"/>
        <v>1131.6966666666667</v>
      </c>
    </row>
    <row r="161" spans="2:18" x14ac:dyDescent="0.25">
      <c r="B161">
        <v>101</v>
      </c>
      <c r="C161" t="s">
        <v>3335</v>
      </c>
      <c r="D161" t="s">
        <v>3565</v>
      </c>
      <c r="E161" t="s">
        <v>3640</v>
      </c>
      <c r="F161" s="69">
        <v>3690.67</v>
      </c>
      <c r="G161" t="s">
        <v>3231</v>
      </c>
      <c r="H161" t="s">
        <v>3303</v>
      </c>
      <c r="I161" s="50">
        <v>27000</v>
      </c>
      <c r="J161" s="50">
        <v>27000</v>
      </c>
      <c r="K161" t="s">
        <v>3225</v>
      </c>
      <c r="L161" t="s">
        <v>3232</v>
      </c>
      <c r="M161">
        <v>1</v>
      </c>
      <c r="N161" t="b">
        <f t="shared" si="12"/>
        <v>1</v>
      </c>
      <c r="O161">
        <v>21.5</v>
      </c>
      <c r="P161" t="b">
        <f t="shared" si="10"/>
        <v>0</v>
      </c>
      <c r="Q161" s="150" t="str">
        <f t="shared" si="13"/>
        <v>21</v>
      </c>
      <c r="R161" s="69">
        <f t="shared" si="11"/>
        <v>1640.2977777777778</v>
      </c>
    </row>
    <row r="162" spans="2:18" x14ac:dyDescent="0.25">
      <c r="B162">
        <v>102</v>
      </c>
      <c r="C162" t="s">
        <v>3336</v>
      </c>
      <c r="D162" t="s">
        <v>3621</v>
      </c>
      <c r="E162" t="s">
        <v>3627</v>
      </c>
      <c r="F162" s="69">
        <v>3825.51</v>
      </c>
      <c r="G162" t="s">
        <v>3231</v>
      </c>
      <c r="H162" t="s">
        <v>3303</v>
      </c>
      <c r="I162" s="50">
        <v>36000</v>
      </c>
      <c r="J162" s="50">
        <v>36000</v>
      </c>
      <c r="K162" t="s">
        <v>3225</v>
      </c>
      <c r="L162" t="s">
        <v>3232</v>
      </c>
      <c r="M162">
        <v>1</v>
      </c>
      <c r="N162" t="b">
        <f t="shared" si="12"/>
        <v>1</v>
      </c>
      <c r="O162">
        <v>21.5</v>
      </c>
      <c r="P162" t="b">
        <f t="shared" si="10"/>
        <v>0</v>
      </c>
      <c r="Q162" s="150" t="str">
        <f t="shared" si="13"/>
        <v>21</v>
      </c>
      <c r="R162" s="69">
        <f t="shared" si="11"/>
        <v>1275.17</v>
      </c>
    </row>
    <row r="163" spans="2:18" x14ac:dyDescent="0.25">
      <c r="B163">
        <v>103</v>
      </c>
      <c r="C163" t="s">
        <v>3337</v>
      </c>
      <c r="D163" t="s">
        <v>3621</v>
      </c>
      <c r="E163" t="s">
        <v>3641</v>
      </c>
      <c r="F163" s="69">
        <v>3753.85</v>
      </c>
      <c r="G163" t="s">
        <v>3231</v>
      </c>
      <c r="H163" t="s">
        <v>3303</v>
      </c>
      <c r="I163" s="50">
        <v>33000</v>
      </c>
      <c r="J163" s="50">
        <v>33000</v>
      </c>
      <c r="K163" t="s">
        <v>3225</v>
      </c>
      <c r="L163" t="s">
        <v>3232</v>
      </c>
      <c r="M163">
        <v>1</v>
      </c>
      <c r="N163" t="b">
        <f t="shared" si="12"/>
        <v>1</v>
      </c>
      <c r="O163">
        <v>21.5</v>
      </c>
      <c r="P163" t="b">
        <f t="shared" si="10"/>
        <v>0</v>
      </c>
      <c r="Q163" s="150" t="str">
        <f t="shared" si="13"/>
        <v>21</v>
      </c>
      <c r="R163" s="69">
        <f t="shared" si="11"/>
        <v>1365.0363636363636</v>
      </c>
    </row>
    <row r="164" spans="2:18" x14ac:dyDescent="0.25">
      <c r="B164">
        <v>104</v>
      </c>
      <c r="C164" t="s">
        <v>3338</v>
      </c>
      <c r="D164" t="s">
        <v>3565</v>
      </c>
      <c r="E164" t="s">
        <v>3642</v>
      </c>
      <c r="F164" s="69">
        <v>4121</v>
      </c>
      <c r="G164" t="s">
        <v>3231</v>
      </c>
      <c r="H164" t="s">
        <v>3303</v>
      </c>
      <c r="I164" s="50">
        <v>36000</v>
      </c>
      <c r="J164" s="50">
        <v>36000</v>
      </c>
      <c r="K164" t="s">
        <v>3225</v>
      </c>
      <c r="L164" t="s">
        <v>3237</v>
      </c>
      <c r="M164">
        <v>1</v>
      </c>
      <c r="N164" t="b">
        <f t="shared" si="12"/>
        <v>1</v>
      </c>
      <c r="O164">
        <v>22.5</v>
      </c>
      <c r="P164" t="b">
        <f t="shared" si="10"/>
        <v>0</v>
      </c>
      <c r="Q164" s="150" t="str">
        <f t="shared" si="13"/>
        <v>22+</v>
      </c>
      <c r="R164" s="69">
        <f t="shared" si="11"/>
        <v>1373.6666666666667</v>
      </c>
    </row>
    <row r="165" spans="2:18" x14ac:dyDescent="0.25">
      <c r="B165">
        <v>105</v>
      </c>
      <c r="C165" t="s">
        <v>3339</v>
      </c>
      <c r="D165" t="s">
        <v>3565</v>
      </c>
      <c r="E165" t="s">
        <v>3643</v>
      </c>
      <c r="F165" s="69">
        <v>5182.1099999999997</v>
      </c>
      <c r="G165" t="s">
        <v>3231</v>
      </c>
      <c r="H165" t="s">
        <v>3303</v>
      </c>
      <c r="I165" s="50">
        <v>48000</v>
      </c>
      <c r="J165" s="50">
        <v>48000</v>
      </c>
      <c r="K165" t="s">
        <v>3225</v>
      </c>
      <c r="L165" t="s">
        <v>3237</v>
      </c>
      <c r="M165">
        <v>1</v>
      </c>
      <c r="N165" t="b">
        <f t="shared" si="12"/>
        <v>1</v>
      </c>
      <c r="O165">
        <v>22.4</v>
      </c>
      <c r="P165" t="b">
        <f t="shared" si="10"/>
        <v>0</v>
      </c>
      <c r="Q165" s="150" t="str">
        <f t="shared" si="13"/>
        <v>22+</v>
      </c>
      <c r="R165" s="69">
        <f t="shared" si="11"/>
        <v>1295.5274999999999</v>
      </c>
    </row>
    <row r="166" spans="2:18" x14ac:dyDescent="0.25">
      <c r="B166">
        <v>106</v>
      </c>
      <c r="C166" t="s">
        <v>3340</v>
      </c>
      <c r="D166" t="s">
        <v>3565</v>
      </c>
      <c r="E166" t="s">
        <v>3644</v>
      </c>
      <c r="F166" s="69">
        <v>4921.79</v>
      </c>
      <c r="G166" t="s">
        <v>3231</v>
      </c>
      <c r="H166" t="s">
        <v>3303</v>
      </c>
      <c r="I166" s="50">
        <v>45000</v>
      </c>
      <c r="J166" s="50">
        <v>45000</v>
      </c>
      <c r="K166" t="s">
        <v>3225</v>
      </c>
      <c r="L166" t="s">
        <v>3237</v>
      </c>
      <c r="M166">
        <v>1</v>
      </c>
      <c r="N166" t="b">
        <f t="shared" si="12"/>
        <v>1</v>
      </c>
      <c r="O166">
        <v>22.4</v>
      </c>
      <c r="P166" t="b">
        <f t="shared" si="10"/>
        <v>0</v>
      </c>
      <c r="Q166" s="150" t="str">
        <f t="shared" si="13"/>
        <v>22+</v>
      </c>
      <c r="R166" s="69">
        <f t="shared" si="11"/>
        <v>1312.4773333333333</v>
      </c>
    </row>
    <row r="167" spans="2:18" x14ac:dyDescent="0.25">
      <c r="B167">
        <v>107</v>
      </c>
      <c r="C167" t="s">
        <v>3341</v>
      </c>
      <c r="D167" t="s">
        <v>3565</v>
      </c>
      <c r="E167" t="s">
        <v>3645</v>
      </c>
      <c r="F167" s="69">
        <v>5175.1400000000003</v>
      </c>
      <c r="G167" t="s">
        <v>3231</v>
      </c>
      <c r="H167" t="s">
        <v>3303</v>
      </c>
      <c r="I167" s="50">
        <v>48000</v>
      </c>
      <c r="J167" s="50">
        <v>48000</v>
      </c>
      <c r="K167" t="s">
        <v>3225</v>
      </c>
      <c r="L167" t="s">
        <v>3237</v>
      </c>
      <c r="M167">
        <v>1</v>
      </c>
      <c r="N167" t="b">
        <f t="shared" si="12"/>
        <v>1</v>
      </c>
      <c r="O167">
        <v>22.4</v>
      </c>
      <c r="P167" t="b">
        <f t="shared" si="10"/>
        <v>0</v>
      </c>
      <c r="Q167" s="150" t="str">
        <f t="shared" si="13"/>
        <v>22+</v>
      </c>
      <c r="R167" s="69">
        <f t="shared" si="11"/>
        <v>1293.7850000000001</v>
      </c>
    </row>
    <row r="168" spans="2:18" x14ac:dyDescent="0.25">
      <c r="B168">
        <v>108</v>
      </c>
      <c r="C168" t="s">
        <v>3342</v>
      </c>
      <c r="D168" t="s">
        <v>3565</v>
      </c>
      <c r="E168" t="s">
        <v>3643</v>
      </c>
      <c r="F168" s="69">
        <v>4932.84</v>
      </c>
      <c r="G168" t="s">
        <v>3231</v>
      </c>
      <c r="H168" t="s">
        <v>3303</v>
      </c>
      <c r="I168" s="50">
        <v>48000</v>
      </c>
      <c r="J168" s="50">
        <v>48000</v>
      </c>
      <c r="K168" t="s">
        <v>3225</v>
      </c>
      <c r="L168" t="s">
        <v>3237</v>
      </c>
      <c r="M168">
        <v>1</v>
      </c>
      <c r="N168" t="b">
        <f t="shared" si="12"/>
        <v>1</v>
      </c>
      <c r="O168">
        <v>22.4</v>
      </c>
      <c r="P168" t="b">
        <f t="shared" si="10"/>
        <v>0</v>
      </c>
      <c r="Q168" s="150" t="str">
        <f t="shared" si="13"/>
        <v>22+</v>
      </c>
      <c r="R168" s="69">
        <f t="shared" si="11"/>
        <v>1233.21</v>
      </c>
    </row>
    <row r="169" spans="2:18" x14ac:dyDescent="0.25">
      <c r="B169">
        <v>109</v>
      </c>
      <c r="C169" t="s">
        <v>3343</v>
      </c>
      <c r="D169" t="s">
        <v>3565</v>
      </c>
      <c r="E169" t="s">
        <v>3646</v>
      </c>
      <c r="F169" s="69">
        <v>4412</v>
      </c>
      <c r="G169" t="s">
        <v>3231</v>
      </c>
      <c r="H169" t="s">
        <v>3303</v>
      </c>
      <c r="I169" s="50">
        <v>39000</v>
      </c>
      <c r="J169" s="50">
        <v>39000</v>
      </c>
      <c r="K169" t="s">
        <v>3225</v>
      </c>
      <c r="L169" t="s">
        <v>3237</v>
      </c>
      <c r="M169">
        <v>1</v>
      </c>
      <c r="N169" t="b">
        <f t="shared" si="12"/>
        <v>1</v>
      </c>
      <c r="O169">
        <v>22.4</v>
      </c>
      <c r="P169" t="b">
        <f t="shared" si="10"/>
        <v>0</v>
      </c>
      <c r="Q169" s="150" t="str">
        <f t="shared" si="13"/>
        <v>22+</v>
      </c>
      <c r="R169" s="69">
        <f t="shared" si="11"/>
        <v>1357.5384615384614</v>
      </c>
    </row>
    <row r="170" spans="2:18" x14ac:dyDescent="0.25">
      <c r="B170">
        <v>110</v>
      </c>
      <c r="C170" t="s">
        <v>3344</v>
      </c>
      <c r="D170" t="s">
        <v>3565</v>
      </c>
      <c r="E170" t="s">
        <v>3647</v>
      </c>
      <c r="F170" s="69">
        <v>4695.4799999999996</v>
      </c>
      <c r="G170" t="s">
        <v>3231</v>
      </c>
      <c r="H170" t="s">
        <v>3303</v>
      </c>
      <c r="I170" s="50">
        <v>42500</v>
      </c>
      <c r="J170" s="50">
        <v>42500</v>
      </c>
      <c r="K170" t="s">
        <v>3225</v>
      </c>
      <c r="L170" t="s">
        <v>3237</v>
      </c>
      <c r="M170">
        <v>1</v>
      </c>
      <c r="N170" t="b">
        <f t="shared" si="12"/>
        <v>1</v>
      </c>
      <c r="O170">
        <v>22.4</v>
      </c>
      <c r="P170" t="b">
        <f t="shared" si="10"/>
        <v>0</v>
      </c>
      <c r="Q170" s="150" t="str">
        <f t="shared" si="13"/>
        <v>22+</v>
      </c>
      <c r="R170" s="69">
        <f t="shared" si="11"/>
        <v>1325.782588235294</v>
      </c>
    </row>
    <row r="171" spans="2:18" x14ac:dyDescent="0.25">
      <c r="B171">
        <v>111</v>
      </c>
      <c r="C171" t="s">
        <v>3345</v>
      </c>
      <c r="D171" t="s">
        <v>3565</v>
      </c>
      <c r="E171" t="s">
        <v>3648</v>
      </c>
      <c r="F171" s="69">
        <v>4492</v>
      </c>
      <c r="G171" t="s">
        <v>3231</v>
      </c>
      <c r="H171" t="s">
        <v>3303</v>
      </c>
      <c r="I171" s="50">
        <v>45000</v>
      </c>
      <c r="J171" s="50">
        <v>45000</v>
      </c>
      <c r="K171" t="s">
        <v>3225</v>
      </c>
      <c r="L171" t="s">
        <v>3237</v>
      </c>
      <c r="M171">
        <v>1</v>
      </c>
      <c r="N171" t="b">
        <f t="shared" si="12"/>
        <v>1</v>
      </c>
      <c r="O171">
        <v>22.4</v>
      </c>
      <c r="P171" t="b">
        <f t="shared" si="10"/>
        <v>0</v>
      </c>
      <c r="Q171" s="150" t="str">
        <f t="shared" si="13"/>
        <v>22+</v>
      </c>
      <c r="R171" s="69">
        <f t="shared" si="11"/>
        <v>1197.8666666666666</v>
      </c>
    </row>
    <row r="172" spans="2:18" x14ac:dyDescent="0.25">
      <c r="B172">
        <v>112</v>
      </c>
      <c r="C172" t="s">
        <v>3346</v>
      </c>
      <c r="D172" t="s">
        <v>713</v>
      </c>
      <c r="E172" t="s">
        <v>3649</v>
      </c>
      <c r="F172" s="69">
        <v>2659.05</v>
      </c>
      <c r="G172" t="s">
        <v>3223</v>
      </c>
      <c r="H172" t="s">
        <v>3347</v>
      </c>
      <c r="I172" s="50">
        <v>30600</v>
      </c>
      <c r="J172" s="50">
        <v>34600</v>
      </c>
      <c r="K172" t="s">
        <v>3225</v>
      </c>
      <c r="L172" t="s">
        <v>3348</v>
      </c>
      <c r="M172">
        <v>1</v>
      </c>
      <c r="N172" t="b">
        <f t="shared" si="12"/>
        <v>1</v>
      </c>
      <c r="O172">
        <v>21</v>
      </c>
      <c r="P172" t="b">
        <f t="shared" si="10"/>
        <v>0</v>
      </c>
      <c r="Q172" s="150" t="str">
        <f t="shared" si="13"/>
        <v>21</v>
      </c>
      <c r="R172" s="69">
        <f t="shared" si="11"/>
        <v>1042.7647058823532</v>
      </c>
    </row>
    <row r="173" spans="2:18" x14ac:dyDescent="0.25">
      <c r="B173">
        <v>113</v>
      </c>
      <c r="C173" t="s">
        <v>3349</v>
      </c>
      <c r="D173" t="s">
        <v>713</v>
      </c>
      <c r="E173" t="s">
        <v>3649</v>
      </c>
      <c r="F173" s="69">
        <v>2659.05</v>
      </c>
      <c r="G173" t="s">
        <v>3223</v>
      </c>
      <c r="H173" t="s">
        <v>3347</v>
      </c>
      <c r="I173" s="50">
        <v>30600</v>
      </c>
      <c r="J173" s="50">
        <v>34600</v>
      </c>
      <c r="K173" t="s">
        <v>3225</v>
      </c>
      <c r="L173" t="s">
        <v>3350</v>
      </c>
      <c r="M173">
        <v>1</v>
      </c>
      <c r="N173" t="b">
        <f t="shared" si="12"/>
        <v>1</v>
      </c>
      <c r="O173">
        <v>21</v>
      </c>
      <c r="P173" t="b">
        <f t="shared" si="10"/>
        <v>0</v>
      </c>
      <c r="Q173" s="150" t="str">
        <f t="shared" si="13"/>
        <v>21</v>
      </c>
      <c r="R173" s="69">
        <f t="shared" si="11"/>
        <v>1042.7647058823532</v>
      </c>
    </row>
    <row r="174" spans="2:18" x14ac:dyDescent="0.25">
      <c r="B174">
        <v>114</v>
      </c>
      <c r="C174" t="s">
        <v>3351</v>
      </c>
      <c r="D174" t="s">
        <v>3565</v>
      </c>
      <c r="E174" t="s">
        <v>3650</v>
      </c>
      <c r="F174" s="69">
        <v>2919.48</v>
      </c>
      <c r="G174" t="s">
        <v>3231</v>
      </c>
      <c r="H174" t="s">
        <v>3347</v>
      </c>
      <c r="I174" s="50">
        <v>27000</v>
      </c>
      <c r="J174" s="50">
        <v>27000</v>
      </c>
      <c r="K174" t="s">
        <v>3225</v>
      </c>
      <c r="L174" t="s">
        <v>3232</v>
      </c>
      <c r="M174">
        <v>1</v>
      </c>
      <c r="N174" t="b">
        <f t="shared" si="12"/>
        <v>1</v>
      </c>
      <c r="O174">
        <v>22</v>
      </c>
      <c r="P174" t="b">
        <f t="shared" si="10"/>
        <v>0</v>
      </c>
      <c r="Q174" s="150" t="str">
        <f t="shared" si="13"/>
        <v>22+</v>
      </c>
      <c r="R174" s="69">
        <f t="shared" si="11"/>
        <v>1297.5466666666666</v>
      </c>
    </row>
    <row r="175" spans="2:18" x14ac:dyDescent="0.25">
      <c r="B175">
        <v>115</v>
      </c>
      <c r="C175" t="s">
        <v>3352</v>
      </c>
      <c r="D175" t="s">
        <v>713</v>
      </c>
      <c r="E175" t="s">
        <v>3564</v>
      </c>
      <c r="F175" s="69">
        <v>2374.0500000000002</v>
      </c>
      <c r="G175" t="s">
        <v>3223</v>
      </c>
      <c r="H175" t="s">
        <v>3347</v>
      </c>
      <c r="I175" s="50">
        <v>30600</v>
      </c>
      <c r="J175" s="50">
        <v>34600</v>
      </c>
      <c r="K175" t="s">
        <v>3225</v>
      </c>
      <c r="L175" t="s">
        <v>3226</v>
      </c>
      <c r="M175">
        <v>1</v>
      </c>
      <c r="N175" t="b">
        <f t="shared" si="12"/>
        <v>1</v>
      </c>
      <c r="O175">
        <v>21</v>
      </c>
      <c r="P175" t="b">
        <f t="shared" si="10"/>
        <v>0</v>
      </c>
      <c r="Q175" s="150" t="str">
        <f t="shared" si="13"/>
        <v>21</v>
      </c>
      <c r="R175" s="69">
        <f t="shared" si="11"/>
        <v>931.00000000000011</v>
      </c>
    </row>
    <row r="176" spans="2:18" x14ac:dyDescent="0.25">
      <c r="B176">
        <v>116</v>
      </c>
      <c r="C176" t="s">
        <v>3353</v>
      </c>
      <c r="D176" t="s">
        <v>3565</v>
      </c>
      <c r="E176" t="s">
        <v>3651</v>
      </c>
      <c r="F176" s="69">
        <v>3467.28</v>
      </c>
      <c r="G176" t="s">
        <v>3231</v>
      </c>
      <c r="H176" t="s">
        <v>3347</v>
      </c>
      <c r="I176" s="50">
        <v>27000</v>
      </c>
      <c r="J176" s="50">
        <v>27000</v>
      </c>
      <c r="K176" t="s">
        <v>3225</v>
      </c>
      <c r="L176" t="s">
        <v>3232</v>
      </c>
      <c r="M176">
        <v>1</v>
      </c>
      <c r="N176" t="b">
        <f t="shared" si="12"/>
        <v>1</v>
      </c>
      <c r="O176">
        <v>22</v>
      </c>
      <c r="P176" t="b">
        <f t="shared" si="10"/>
        <v>0</v>
      </c>
      <c r="Q176" s="150" t="str">
        <f t="shared" si="13"/>
        <v>22+</v>
      </c>
      <c r="R176" s="69">
        <f t="shared" si="11"/>
        <v>1541.0133333333333</v>
      </c>
    </row>
    <row r="177" spans="2:18" x14ac:dyDescent="0.25">
      <c r="B177">
        <v>117</v>
      </c>
      <c r="C177" t="s">
        <v>3354</v>
      </c>
      <c r="D177" t="s">
        <v>3565</v>
      </c>
      <c r="E177" t="s">
        <v>3652</v>
      </c>
      <c r="F177" s="69">
        <v>3257.75</v>
      </c>
      <c r="G177" t="s">
        <v>3231</v>
      </c>
      <c r="H177" t="s">
        <v>3347</v>
      </c>
      <c r="I177" s="50">
        <v>36000</v>
      </c>
      <c r="J177" s="50">
        <v>36000</v>
      </c>
      <c r="K177" t="s">
        <v>3225</v>
      </c>
      <c r="L177" t="s">
        <v>3232</v>
      </c>
      <c r="M177">
        <v>1</v>
      </c>
      <c r="N177" t="b">
        <f t="shared" si="12"/>
        <v>1</v>
      </c>
      <c r="O177">
        <v>21.5</v>
      </c>
      <c r="P177" t="b">
        <f t="shared" si="10"/>
        <v>0</v>
      </c>
      <c r="Q177" s="150" t="str">
        <f t="shared" si="13"/>
        <v>21</v>
      </c>
      <c r="R177" s="69">
        <f t="shared" si="11"/>
        <v>1085.9166666666667</v>
      </c>
    </row>
    <row r="178" spans="2:18" x14ac:dyDescent="0.25">
      <c r="B178">
        <v>118</v>
      </c>
      <c r="C178" t="s">
        <v>3355</v>
      </c>
      <c r="D178" t="s">
        <v>3653</v>
      </c>
      <c r="E178" t="s">
        <v>3654</v>
      </c>
      <c r="F178" s="69">
        <v>2283.66</v>
      </c>
      <c r="G178" t="s">
        <v>3223</v>
      </c>
      <c r="H178" t="s">
        <v>3347</v>
      </c>
      <c r="I178" s="50">
        <v>28400</v>
      </c>
      <c r="J178" s="50">
        <v>30000</v>
      </c>
      <c r="K178" t="s">
        <v>3225</v>
      </c>
      <c r="L178" t="s">
        <v>3348</v>
      </c>
      <c r="M178">
        <v>1</v>
      </c>
      <c r="N178" t="b">
        <f t="shared" si="12"/>
        <v>1</v>
      </c>
      <c r="O178">
        <v>21</v>
      </c>
      <c r="P178" t="b">
        <f t="shared" si="10"/>
        <v>0</v>
      </c>
      <c r="Q178" s="150" t="str">
        <f t="shared" si="13"/>
        <v>21</v>
      </c>
      <c r="R178" s="69">
        <f t="shared" si="11"/>
        <v>964.92676056338018</v>
      </c>
    </row>
    <row r="179" spans="2:18" x14ac:dyDescent="0.25">
      <c r="B179">
        <v>119</v>
      </c>
      <c r="C179" t="s">
        <v>3356</v>
      </c>
      <c r="D179" t="s">
        <v>713</v>
      </c>
      <c r="E179" t="s">
        <v>3655</v>
      </c>
      <c r="F179" s="69">
        <v>3369</v>
      </c>
      <c r="G179" t="s">
        <v>3357</v>
      </c>
      <c r="H179" t="s">
        <v>3347</v>
      </c>
      <c r="I179" s="50">
        <v>36000</v>
      </c>
      <c r="J179" s="50">
        <v>36000</v>
      </c>
      <c r="K179" t="s">
        <v>3225</v>
      </c>
      <c r="L179" t="s">
        <v>3358</v>
      </c>
      <c r="M179">
        <v>1</v>
      </c>
      <c r="N179" t="b">
        <f t="shared" si="12"/>
        <v>1</v>
      </c>
      <c r="O179">
        <v>21</v>
      </c>
      <c r="P179" t="b">
        <f t="shared" si="10"/>
        <v>0</v>
      </c>
      <c r="Q179" s="150" t="str">
        <f t="shared" si="13"/>
        <v>21</v>
      </c>
      <c r="R179" s="69">
        <f t="shared" si="11"/>
        <v>1123</v>
      </c>
    </row>
    <row r="180" spans="2:18" x14ac:dyDescent="0.25">
      <c r="B180">
        <v>120</v>
      </c>
      <c r="C180" t="s">
        <v>3359</v>
      </c>
      <c r="D180" t="s">
        <v>3565</v>
      </c>
      <c r="E180" t="s">
        <v>3656</v>
      </c>
      <c r="F180" s="69">
        <v>2861</v>
      </c>
      <c r="G180" t="s">
        <v>3231</v>
      </c>
      <c r="H180" t="s">
        <v>3347</v>
      </c>
      <c r="I180" s="50">
        <v>36000</v>
      </c>
      <c r="J180" s="50">
        <v>36000</v>
      </c>
      <c r="K180" t="s">
        <v>3225</v>
      </c>
      <c r="L180" t="s">
        <v>3232</v>
      </c>
      <c r="M180">
        <v>1</v>
      </c>
      <c r="N180" t="b">
        <f t="shared" si="12"/>
        <v>1</v>
      </c>
      <c r="O180">
        <v>21.5</v>
      </c>
      <c r="P180" t="b">
        <f t="shared" si="10"/>
        <v>0</v>
      </c>
      <c r="Q180" s="150" t="str">
        <f t="shared" si="13"/>
        <v>21</v>
      </c>
      <c r="R180" s="69">
        <f t="shared" si="11"/>
        <v>953.66666666666663</v>
      </c>
    </row>
    <row r="181" spans="2:18" x14ac:dyDescent="0.25">
      <c r="B181">
        <v>121</v>
      </c>
      <c r="C181" t="s">
        <v>3360</v>
      </c>
      <c r="D181" t="s">
        <v>3621</v>
      </c>
      <c r="E181" t="s">
        <v>3657</v>
      </c>
      <c r="F181" s="69">
        <v>2941.43</v>
      </c>
      <c r="G181" t="s">
        <v>3231</v>
      </c>
      <c r="H181" t="s">
        <v>3347</v>
      </c>
      <c r="I181" s="50">
        <v>24000</v>
      </c>
      <c r="J181" s="50">
        <v>24000</v>
      </c>
      <c r="K181" t="s">
        <v>3225</v>
      </c>
      <c r="L181" t="s">
        <v>3232</v>
      </c>
      <c r="M181">
        <v>1</v>
      </c>
      <c r="N181" t="b">
        <f t="shared" si="12"/>
        <v>1</v>
      </c>
      <c r="O181">
        <v>22</v>
      </c>
      <c r="P181" t="b">
        <f t="shared" si="10"/>
        <v>0</v>
      </c>
      <c r="Q181" s="150" t="str">
        <f t="shared" si="13"/>
        <v>22+</v>
      </c>
      <c r="R181" s="69">
        <f t="shared" si="11"/>
        <v>1470.7149999999999</v>
      </c>
    </row>
    <row r="182" spans="2:18" x14ac:dyDescent="0.25">
      <c r="B182">
        <v>122</v>
      </c>
      <c r="C182" t="s">
        <v>3361</v>
      </c>
      <c r="E182" t="s">
        <v>3658</v>
      </c>
      <c r="F182" s="69">
        <v>2870.67</v>
      </c>
      <c r="G182" t="s">
        <v>3231</v>
      </c>
      <c r="H182" t="s">
        <v>3347</v>
      </c>
      <c r="I182" s="50">
        <v>18000</v>
      </c>
      <c r="J182" s="50">
        <v>18000</v>
      </c>
      <c r="K182" t="s">
        <v>3225</v>
      </c>
      <c r="L182" t="s">
        <v>3232</v>
      </c>
      <c r="M182">
        <v>1</v>
      </c>
      <c r="N182" t="b">
        <f t="shared" si="12"/>
        <v>1</v>
      </c>
      <c r="O182">
        <v>22</v>
      </c>
      <c r="P182" t="b">
        <f t="shared" si="10"/>
        <v>0</v>
      </c>
      <c r="Q182" s="150" t="str">
        <f t="shared" si="13"/>
        <v>22+</v>
      </c>
      <c r="R182" s="69">
        <f t="shared" si="11"/>
        <v>1913.78</v>
      </c>
    </row>
    <row r="183" spans="2:18" x14ac:dyDescent="0.25">
      <c r="B183">
        <v>123</v>
      </c>
      <c r="C183" t="s">
        <v>3362</v>
      </c>
      <c r="D183" t="s">
        <v>3565</v>
      </c>
      <c r="E183" t="s">
        <v>3659</v>
      </c>
      <c r="F183" s="69">
        <v>3389.14</v>
      </c>
      <c r="G183" t="s">
        <v>3231</v>
      </c>
      <c r="H183" t="s">
        <v>3347</v>
      </c>
      <c r="I183" s="50">
        <v>36000</v>
      </c>
      <c r="J183" s="50">
        <v>36000</v>
      </c>
      <c r="K183" t="s">
        <v>3225</v>
      </c>
      <c r="L183" t="s">
        <v>3232</v>
      </c>
      <c r="M183">
        <v>1</v>
      </c>
      <c r="N183" t="b">
        <f t="shared" si="12"/>
        <v>1</v>
      </c>
      <c r="O183">
        <v>21.5</v>
      </c>
      <c r="P183" t="b">
        <f t="shared" si="10"/>
        <v>0</v>
      </c>
      <c r="Q183" s="150" t="str">
        <f t="shared" si="13"/>
        <v>21</v>
      </c>
      <c r="R183" s="69">
        <f t="shared" si="11"/>
        <v>1129.7133333333334</v>
      </c>
    </row>
    <row r="184" spans="2:18" x14ac:dyDescent="0.25">
      <c r="B184">
        <v>124</v>
      </c>
      <c r="C184" t="s">
        <v>3363</v>
      </c>
      <c r="D184" t="s">
        <v>3572</v>
      </c>
      <c r="E184" t="s">
        <v>3660</v>
      </c>
      <c r="F184" s="69">
        <v>3473.82</v>
      </c>
      <c r="G184" t="s">
        <v>3223</v>
      </c>
      <c r="H184" t="s">
        <v>3347</v>
      </c>
      <c r="I184" s="50">
        <v>36000</v>
      </c>
      <c r="J184" s="50">
        <v>36000</v>
      </c>
      <c r="K184" t="s">
        <v>3225</v>
      </c>
      <c r="L184" t="s">
        <v>3242</v>
      </c>
      <c r="M184">
        <v>1</v>
      </c>
      <c r="N184" t="b">
        <f t="shared" si="12"/>
        <v>1</v>
      </c>
      <c r="O184">
        <v>22.5</v>
      </c>
      <c r="P184" t="b">
        <f t="shared" si="10"/>
        <v>0</v>
      </c>
      <c r="Q184" s="150" t="str">
        <f t="shared" si="13"/>
        <v>22+</v>
      </c>
      <c r="R184" s="69">
        <f t="shared" si="11"/>
        <v>1157.94</v>
      </c>
    </row>
    <row r="185" spans="2:18" x14ac:dyDescent="0.25">
      <c r="B185">
        <v>125</v>
      </c>
      <c r="C185" t="s">
        <v>3364</v>
      </c>
      <c r="D185" t="s">
        <v>3565</v>
      </c>
      <c r="E185" t="s">
        <v>3656</v>
      </c>
      <c r="F185" s="69">
        <v>3264.51</v>
      </c>
      <c r="G185" t="s">
        <v>3231</v>
      </c>
      <c r="H185" t="s">
        <v>3347</v>
      </c>
      <c r="I185" s="50">
        <v>36000</v>
      </c>
      <c r="J185" s="50">
        <v>36000</v>
      </c>
      <c r="K185" t="s">
        <v>3225</v>
      </c>
      <c r="L185" t="s">
        <v>3232</v>
      </c>
      <c r="M185">
        <v>1</v>
      </c>
      <c r="N185" t="b">
        <f t="shared" si="12"/>
        <v>1</v>
      </c>
      <c r="O185">
        <v>21.5</v>
      </c>
      <c r="P185" t="b">
        <f t="shared" si="10"/>
        <v>0</v>
      </c>
      <c r="Q185" s="150" t="str">
        <f t="shared" si="13"/>
        <v>21</v>
      </c>
      <c r="R185" s="69">
        <f t="shared" si="11"/>
        <v>1088.17</v>
      </c>
    </row>
    <row r="186" spans="2:18" x14ac:dyDescent="0.25">
      <c r="B186">
        <v>126</v>
      </c>
      <c r="C186" t="s">
        <v>3365</v>
      </c>
      <c r="D186" t="s">
        <v>3565</v>
      </c>
      <c r="E186" t="s">
        <v>3656</v>
      </c>
      <c r="F186" s="69">
        <v>3195.5</v>
      </c>
      <c r="G186" t="s">
        <v>3231</v>
      </c>
      <c r="H186" t="s">
        <v>3347</v>
      </c>
      <c r="I186" s="50">
        <v>36000</v>
      </c>
      <c r="J186" s="50">
        <v>36000</v>
      </c>
      <c r="K186" t="s">
        <v>3225</v>
      </c>
      <c r="L186" t="s">
        <v>3232</v>
      </c>
      <c r="M186">
        <v>1</v>
      </c>
      <c r="N186" t="b">
        <f t="shared" si="12"/>
        <v>1</v>
      </c>
      <c r="O186">
        <v>21.5</v>
      </c>
      <c r="P186" t="b">
        <f t="shared" si="10"/>
        <v>0</v>
      </c>
      <c r="Q186" s="150" t="str">
        <f t="shared" si="13"/>
        <v>21</v>
      </c>
      <c r="R186" s="69">
        <f t="shared" si="11"/>
        <v>1065.1666666666667</v>
      </c>
    </row>
    <row r="187" spans="2:18" x14ac:dyDescent="0.25">
      <c r="B187">
        <v>127</v>
      </c>
      <c r="C187" t="s">
        <v>3366</v>
      </c>
      <c r="E187" t="s">
        <v>3661</v>
      </c>
      <c r="F187" s="69">
        <v>3109.26</v>
      </c>
      <c r="G187" t="s">
        <v>3231</v>
      </c>
      <c r="H187" t="s">
        <v>3347</v>
      </c>
      <c r="I187" s="50">
        <v>27000</v>
      </c>
      <c r="J187" s="50">
        <v>27000</v>
      </c>
      <c r="K187" t="s">
        <v>3225</v>
      </c>
      <c r="L187" t="s">
        <v>3232</v>
      </c>
      <c r="M187">
        <v>1</v>
      </c>
      <c r="N187" t="b">
        <f t="shared" si="12"/>
        <v>1</v>
      </c>
      <c r="O187">
        <v>22</v>
      </c>
      <c r="P187" t="b">
        <f t="shared" si="10"/>
        <v>0</v>
      </c>
      <c r="Q187" s="150" t="str">
        <f t="shared" si="13"/>
        <v>22+</v>
      </c>
      <c r="R187" s="69">
        <f t="shared" si="11"/>
        <v>1381.8933333333334</v>
      </c>
    </row>
    <row r="188" spans="2:18" x14ac:dyDescent="0.25">
      <c r="B188">
        <v>128</v>
      </c>
      <c r="C188" t="s">
        <v>3367</v>
      </c>
      <c r="D188" t="s">
        <v>3565</v>
      </c>
      <c r="E188" t="s">
        <v>3662</v>
      </c>
      <c r="F188" s="69">
        <v>2926.83</v>
      </c>
      <c r="G188" t="s">
        <v>3231</v>
      </c>
      <c r="H188" t="s">
        <v>3347</v>
      </c>
      <c r="I188" s="50">
        <v>27000</v>
      </c>
      <c r="J188" s="50">
        <v>27000</v>
      </c>
      <c r="K188" t="s">
        <v>3225</v>
      </c>
      <c r="L188" t="s">
        <v>3232</v>
      </c>
      <c r="M188">
        <v>1</v>
      </c>
      <c r="N188" t="b">
        <f t="shared" si="12"/>
        <v>1</v>
      </c>
      <c r="O188">
        <v>22</v>
      </c>
      <c r="P188" t="b">
        <f t="shared" ref="P188:P251" si="14">NOT(ISERROR(SEARCH("Interior Unit Only",E188)))</f>
        <v>0</v>
      </c>
      <c r="Q188" s="150" t="str">
        <f t="shared" si="13"/>
        <v>22+</v>
      </c>
      <c r="R188" s="69">
        <f t="shared" ref="R188:R251" si="15">F188/(I188/12000)</f>
        <v>1300.8133333333333</v>
      </c>
    </row>
    <row r="189" spans="2:18" x14ac:dyDescent="0.25">
      <c r="B189">
        <v>129</v>
      </c>
      <c r="C189" t="s">
        <v>3368</v>
      </c>
      <c r="D189" t="s">
        <v>3621</v>
      </c>
      <c r="E189" t="s">
        <v>3663</v>
      </c>
      <c r="F189" s="69">
        <v>2968.84</v>
      </c>
      <c r="G189" t="s">
        <v>3231</v>
      </c>
      <c r="H189" t="s">
        <v>3347</v>
      </c>
      <c r="I189" s="50">
        <v>27000</v>
      </c>
      <c r="J189" s="50">
        <v>27000</v>
      </c>
      <c r="K189" t="s">
        <v>3225</v>
      </c>
      <c r="L189" t="s">
        <v>3232</v>
      </c>
      <c r="M189">
        <v>1</v>
      </c>
      <c r="N189" t="b">
        <f t="shared" ref="N189:N252" si="16">OR(M189,H189&lt;&gt;"Single Zone")</f>
        <v>1</v>
      </c>
      <c r="O189">
        <v>22</v>
      </c>
      <c r="P189" t="b">
        <f t="shared" si="14"/>
        <v>0</v>
      </c>
      <c r="Q189" s="150" t="str">
        <f t="shared" ref="Q189:Q252" si="17">SUBSTITUTE(TEXT(ROUNDDOWN(MIN(22,O189),0),"#"),"22","22+")</f>
        <v>22+</v>
      </c>
      <c r="R189" s="69">
        <f t="shared" si="15"/>
        <v>1319.4844444444445</v>
      </c>
    </row>
    <row r="190" spans="2:18" x14ac:dyDescent="0.25">
      <c r="B190">
        <v>130</v>
      </c>
      <c r="C190" t="s">
        <v>3369</v>
      </c>
      <c r="D190" t="s">
        <v>3565</v>
      </c>
      <c r="E190" t="s">
        <v>3662</v>
      </c>
      <c r="F190" s="69">
        <v>2934.41</v>
      </c>
      <c r="G190" t="s">
        <v>3231</v>
      </c>
      <c r="H190" t="s">
        <v>3347</v>
      </c>
      <c r="I190" s="50">
        <v>27000</v>
      </c>
      <c r="J190" s="50">
        <v>27000</v>
      </c>
      <c r="K190" t="s">
        <v>3225</v>
      </c>
      <c r="L190" t="s">
        <v>3232</v>
      </c>
      <c r="M190">
        <v>1</v>
      </c>
      <c r="N190" t="b">
        <f t="shared" si="16"/>
        <v>1</v>
      </c>
      <c r="O190">
        <v>22</v>
      </c>
      <c r="P190" t="b">
        <f t="shared" si="14"/>
        <v>0</v>
      </c>
      <c r="Q190" s="150" t="str">
        <f t="shared" si="17"/>
        <v>22+</v>
      </c>
      <c r="R190" s="69">
        <f t="shared" si="15"/>
        <v>1304.1822222222222</v>
      </c>
    </row>
    <row r="191" spans="2:18" x14ac:dyDescent="0.25">
      <c r="B191">
        <v>131</v>
      </c>
      <c r="C191" t="s">
        <v>3370</v>
      </c>
      <c r="D191" t="s">
        <v>3565</v>
      </c>
      <c r="E191" t="s">
        <v>3664</v>
      </c>
      <c r="F191" s="69">
        <v>2997</v>
      </c>
      <c r="G191" t="s">
        <v>3231</v>
      </c>
      <c r="H191" t="s">
        <v>3347</v>
      </c>
      <c r="I191" s="50">
        <v>30000</v>
      </c>
      <c r="J191" s="50">
        <v>30000</v>
      </c>
      <c r="K191" t="s">
        <v>3225</v>
      </c>
      <c r="L191" t="s">
        <v>3232</v>
      </c>
      <c r="M191">
        <v>1</v>
      </c>
      <c r="N191" t="b">
        <f t="shared" si="16"/>
        <v>1</v>
      </c>
      <c r="O191">
        <v>21.5</v>
      </c>
      <c r="P191" t="b">
        <f t="shared" si="14"/>
        <v>0</v>
      </c>
      <c r="Q191" s="150" t="str">
        <f t="shared" si="17"/>
        <v>21</v>
      </c>
      <c r="R191" s="69">
        <f t="shared" si="15"/>
        <v>1198.8</v>
      </c>
    </row>
    <row r="192" spans="2:18" x14ac:dyDescent="0.25">
      <c r="B192">
        <v>132</v>
      </c>
      <c r="C192" t="s">
        <v>3371</v>
      </c>
      <c r="D192" t="s">
        <v>3565</v>
      </c>
      <c r="E192" t="s">
        <v>3662</v>
      </c>
      <c r="F192" s="69">
        <v>2621</v>
      </c>
      <c r="G192" t="s">
        <v>3231</v>
      </c>
      <c r="H192" t="s">
        <v>3347</v>
      </c>
      <c r="I192" s="50">
        <v>27000</v>
      </c>
      <c r="J192" s="50">
        <v>27000</v>
      </c>
      <c r="K192" t="s">
        <v>3225</v>
      </c>
      <c r="L192" t="s">
        <v>3232</v>
      </c>
      <c r="M192">
        <v>1</v>
      </c>
      <c r="N192" t="b">
        <f t="shared" si="16"/>
        <v>1</v>
      </c>
      <c r="O192">
        <v>22</v>
      </c>
      <c r="P192" t="b">
        <f t="shared" si="14"/>
        <v>0</v>
      </c>
      <c r="Q192" s="150" t="str">
        <f t="shared" si="17"/>
        <v>22+</v>
      </c>
      <c r="R192" s="69">
        <f t="shared" si="15"/>
        <v>1164.8888888888889</v>
      </c>
    </row>
    <row r="193" spans="2:18" x14ac:dyDescent="0.25">
      <c r="B193">
        <v>133</v>
      </c>
      <c r="C193" t="s">
        <v>3372</v>
      </c>
      <c r="D193" t="s">
        <v>3565</v>
      </c>
      <c r="E193" t="s">
        <v>3659</v>
      </c>
      <c r="F193" s="69">
        <v>3008</v>
      </c>
      <c r="G193" t="s">
        <v>3231</v>
      </c>
      <c r="H193" t="s">
        <v>3347</v>
      </c>
      <c r="I193" s="50">
        <v>36000</v>
      </c>
      <c r="J193" s="50">
        <v>36000</v>
      </c>
      <c r="K193" t="s">
        <v>3225</v>
      </c>
      <c r="L193" t="s">
        <v>3232</v>
      </c>
      <c r="M193">
        <v>1</v>
      </c>
      <c r="N193" t="b">
        <f t="shared" si="16"/>
        <v>1</v>
      </c>
      <c r="O193">
        <v>21.5</v>
      </c>
      <c r="P193" t="b">
        <f t="shared" si="14"/>
        <v>0</v>
      </c>
      <c r="Q193" s="150" t="str">
        <f t="shared" si="17"/>
        <v>21</v>
      </c>
      <c r="R193" s="69">
        <f t="shared" si="15"/>
        <v>1002.6666666666666</v>
      </c>
    </row>
    <row r="194" spans="2:18" x14ac:dyDescent="0.25">
      <c r="B194">
        <v>134</v>
      </c>
      <c r="C194" t="s">
        <v>3373</v>
      </c>
      <c r="D194" t="s">
        <v>713</v>
      </c>
      <c r="E194" t="s">
        <v>3649</v>
      </c>
      <c r="F194" s="69">
        <v>2754.05</v>
      </c>
      <c r="G194" t="s">
        <v>3223</v>
      </c>
      <c r="H194" t="s">
        <v>3347</v>
      </c>
      <c r="I194" s="50">
        <v>30600</v>
      </c>
      <c r="J194" s="50">
        <v>34600</v>
      </c>
      <c r="K194" t="s">
        <v>3225</v>
      </c>
      <c r="L194" t="s">
        <v>3350</v>
      </c>
      <c r="M194">
        <v>1</v>
      </c>
      <c r="N194" t="b">
        <f t="shared" si="16"/>
        <v>1</v>
      </c>
      <c r="O194">
        <v>21</v>
      </c>
      <c r="P194" t="b">
        <f t="shared" si="14"/>
        <v>0</v>
      </c>
      <c r="Q194" s="150" t="str">
        <f t="shared" si="17"/>
        <v>21</v>
      </c>
      <c r="R194" s="69">
        <f t="shared" si="15"/>
        <v>1080.0196078431375</v>
      </c>
    </row>
    <row r="195" spans="2:18" x14ac:dyDescent="0.25">
      <c r="B195">
        <v>135</v>
      </c>
      <c r="C195" t="s">
        <v>3374</v>
      </c>
      <c r="D195" t="s">
        <v>3572</v>
      </c>
      <c r="E195" t="s">
        <v>3665</v>
      </c>
      <c r="F195" s="69">
        <v>3130.12</v>
      </c>
      <c r="G195" t="s">
        <v>3223</v>
      </c>
      <c r="H195" t="s">
        <v>3347</v>
      </c>
      <c r="I195" s="50">
        <v>27000</v>
      </c>
      <c r="J195" s="50">
        <v>28000</v>
      </c>
      <c r="K195" t="s">
        <v>3225</v>
      </c>
      <c r="L195" t="s">
        <v>3242</v>
      </c>
      <c r="M195">
        <v>1</v>
      </c>
      <c r="N195" t="b">
        <f t="shared" si="16"/>
        <v>1</v>
      </c>
      <c r="O195">
        <v>22</v>
      </c>
      <c r="P195" t="b">
        <f t="shared" si="14"/>
        <v>0</v>
      </c>
      <c r="Q195" s="150" t="str">
        <f t="shared" si="17"/>
        <v>22+</v>
      </c>
      <c r="R195" s="69">
        <f t="shared" si="15"/>
        <v>1391.1644444444444</v>
      </c>
    </row>
    <row r="196" spans="2:18" x14ac:dyDescent="0.25">
      <c r="B196">
        <v>136</v>
      </c>
      <c r="C196" t="s">
        <v>3375</v>
      </c>
      <c r="D196" t="s">
        <v>3565</v>
      </c>
      <c r="E196" t="s">
        <v>3666</v>
      </c>
      <c r="F196" s="69">
        <v>3133.33</v>
      </c>
      <c r="G196" t="s">
        <v>3231</v>
      </c>
      <c r="H196" t="s">
        <v>3347</v>
      </c>
      <c r="I196" s="50">
        <v>33000</v>
      </c>
      <c r="J196" s="50">
        <v>33000</v>
      </c>
      <c r="K196" t="s">
        <v>3225</v>
      </c>
      <c r="L196" t="s">
        <v>3232</v>
      </c>
      <c r="M196">
        <v>1</v>
      </c>
      <c r="N196" t="b">
        <f t="shared" si="16"/>
        <v>1</v>
      </c>
      <c r="O196">
        <v>21.5</v>
      </c>
      <c r="P196" t="b">
        <f t="shared" si="14"/>
        <v>0</v>
      </c>
      <c r="Q196" s="150" t="str">
        <f t="shared" si="17"/>
        <v>21</v>
      </c>
      <c r="R196" s="69">
        <f t="shared" si="15"/>
        <v>1139.3927272727271</v>
      </c>
    </row>
    <row r="197" spans="2:18" x14ac:dyDescent="0.25">
      <c r="B197">
        <v>137</v>
      </c>
      <c r="C197" t="s">
        <v>3376</v>
      </c>
      <c r="D197" t="s">
        <v>3621</v>
      </c>
      <c r="E197" t="s">
        <v>3667</v>
      </c>
      <c r="F197" s="69">
        <v>2607</v>
      </c>
      <c r="G197" t="s">
        <v>3231</v>
      </c>
      <c r="H197" t="s">
        <v>3347</v>
      </c>
      <c r="I197" s="50">
        <v>20800</v>
      </c>
      <c r="J197" s="50">
        <v>20800</v>
      </c>
      <c r="K197" t="s">
        <v>3225</v>
      </c>
      <c r="L197" t="s">
        <v>3232</v>
      </c>
      <c r="M197">
        <v>1</v>
      </c>
      <c r="N197" t="b">
        <f t="shared" si="16"/>
        <v>1</v>
      </c>
      <c r="O197">
        <v>22</v>
      </c>
      <c r="P197" t="b">
        <f t="shared" si="14"/>
        <v>0</v>
      </c>
      <c r="Q197" s="150" t="str">
        <f t="shared" si="17"/>
        <v>22+</v>
      </c>
      <c r="R197" s="69">
        <f t="shared" si="15"/>
        <v>1504.0384615384614</v>
      </c>
    </row>
    <row r="198" spans="2:18" x14ac:dyDescent="0.25">
      <c r="B198">
        <v>138</v>
      </c>
      <c r="C198" t="s">
        <v>3377</v>
      </c>
      <c r="D198" t="s">
        <v>3565</v>
      </c>
      <c r="E198" t="s">
        <v>3656</v>
      </c>
      <c r="F198" s="69">
        <v>3760.24</v>
      </c>
      <c r="G198" t="s">
        <v>3231</v>
      </c>
      <c r="H198" t="s">
        <v>3347</v>
      </c>
      <c r="I198" s="50">
        <v>36000</v>
      </c>
      <c r="J198" s="50">
        <v>36000</v>
      </c>
      <c r="K198" t="s">
        <v>3225</v>
      </c>
      <c r="L198" t="s">
        <v>3232</v>
      </c>
      <c r="M198">
        <v>1</v>
      </c>
      <c r="N198" t="b">
        <f t="shared" si="16"/>
        <v>1</v>
      </c>
      <c r="O198">
        <v>21.5</v>
      </c>
      <c r="P198" t="b">
        <f t="shared" si="14"/>
        <v>0</v>
      </c>
      <c r="Q198" s="150" t="str">
        <f t="shared" si="17"/>
        <v>21</v>
      </c>
      <c r="R198" s="69">
        <f t="shared" si="15"/>
        <v>1253.4133333333332</v>
      </c>
    </row>
    <row r="199" spans="2:18" x14ac:dyDescent="0.25">
      <c r="B199">
        <v>139</v>
      </c>
      <c r="C199" t="s">
        <v>3378</v>
      </c>
      <c r="D199" t="s">
        <v>3565</v>
      </c>
      <c r="E199" t="s">
        <v>3668</v>
      </c>
      <c r="F199" s="69">
        <v>3757.5</v>
      </c>
      <c r="G199" t="s">
        <v>3231</v>
      </c>
      <c r="H199" t="s">
        <v>3347</v>
      </c>
      <c r="I199" s="50">
        <v>36000</v>
      </c>
      <c r="J199" s="50">
        <v>36000</v>
      </c>
      <c r="K199" t="s">
        <v>3225</v>
      </c>
      <c r="L199" t="s">
        <v>3232</v>
      </c>
      <c r="M199">
        <v>1</v>
      </c>
      <c r="N199" t="b">
        <f t="shared" si="16"/>
        <v>1</v>
      </c>
      <c r="O199">
        <v>21.5</v>
      </c>
      <c r="P199" t="b">
        <f t="shared" si="14"/>
        <v>0</v>
      </c>
      <c r="Q199" s="150" t="str">
        <f t="shared" si="17"/>
        <v>21</v>
      </c>
      <c r="R199" s="69">
        <f t="shared" si="15"/>
        <v>1252.5</v>
      </c>
    </row>
    <row r="200" spans="2:18" x14ac:dyDescent="0.25">
      <c r="B200">
        <v>140</v>
      </c>
      <c r="C200" t="s">
        <v>3379</v>
      </c>
      <c r="D200" t="s">
        <v>713</v>
      </c>
      <c r="E200" t="s">
        <v>3669</v>
      </c>
      <c r="F200" s="69">
        <v>4446.43</v>
      </c>
      <c r="G200" t="s">
        <v>3223</v>
      </c>
      <c r="H200" t="s">
        <v>3347</v>
      </c>
      <c r="I200" s="50">
        <v>31600</v>
      </c>
      <c r="J200" s="50">
        <v>30600</v>
      </c>
      <c r="K200" t="s">
        <v>3225</v>
      </c>
      <c r="L200" t="s">
        <v>3229</v>
      </c>
      <c r="M200">
        <v>1</v>
      </c>
      <c r="N200" t="b">
        <f t="shared" si="16"/>
        <v>1</v>
      </c>
      <c r="O200">
        <v>23</v>
      </c>
      <c r="P200" t="b">
        <f t="shared" si="14"/>
        <v>0</v>
      </c>
      <c r="Q200" s="150" t="str">
        <f t="shared" si="17"/>
        <v>22+</v>
      </c>
      <c r="R200" s="69">
        <f t="shared" si="15"/>
        <v>1688.5177215189874</v>
      </c>
    </row>
    <row r="201" spans="2:18" x14ac:dyDescent="0.25">
      <c r="B201">
        <v>141</v>
      </c>
      <c r="C201" t="s">
        <v>3380</v>
      </c>
      <c r="D201" t="s">
        <v>3572</v>
      </c>
      <c r="E201" t="s">
        <v>3670</v>
      </c>
      <c r="F201" s="69">
        <v>4325.25</v>
      </c>
      <c r="G201" t="s">
        <v>3223</v>
      </c>
      <c r="H201" t="s">
        <v>3347</v>
      </c>
      <c r="I201" s="50">
        <v>48000</v>
      </c>
      <c r="J201" s="50">
        <v>48000</v>
      </c>
      <c r="K201" t="s">
        <v>3225</v>
      </c>
      <c r="L201" t="s">
        <v>3242</v>
      </c>
      <c r="M201">
        <v>1</v>
      </c>
      <c r="N201" t="b">
        <f t="shared" si="16"/>
        <v>1</v>
      </c>
      <c r="O201">
        <v>21.5</v>
      </c>
      <c r="P201" t="b">
        <f t="shared" si="14"/>
        <v>0</v>
      </c>
      <c r="Q201" s="150" t="str">
        <f t="shared" si="17"/>
        <v>21</v>
      </c>
      <c r="R201" s="69">
        <f t="shared" si="15"/>
        <v>1081.3125</v>
      </c>
    </row>
    <row r="202" spans="2:18" x14ac:dyDescent="0.25">
      <c r="B202">
        <v>142</v>
      </c>
      <c r="C202" t="s">
        <v>3381</v>
      </c>
      <c r="D202" t="s">
        <v>713</v>
      </c>
      <c r="E202" t="s">
        <v>3671</v>
      </c>
      <c r="F202" s="69">
        <v>3508.51</v>
      </c>
      <c r="G202" t="s">
        <v>3223</v>
      </c>
      <c r="H202" t="s">
        <v>3347</v>
      </c>
      <c r="I202" s="50">
        <v>26000</v>
      </c>
      <c r="J202" s="50">
        <v>29000</v>
      </c>
      <c r="K202" t="s">
        <v>3225</v>
      </c>
      <c r="L202" t="s">
        <v>3350</v>
      </c>
      <c r="M202">
        <v>1</v>
      </c>
      <c r="N202" t="b">
        <f t="shared" si="16"/>
        <v>1</v>
      </c>
      <c r="O202">
        <v>23</v>
      </c>
      <c r="P202" t="b">
        <f t="shared" si="14"/>
        <v>0</v>
      </c>
      <c r="Q202" s="150" t="str">
        <f t="shared" si="17"/>
        <v>22+</v>
      </c>
      <c r="R202" s="69">
        <f t="shared" si="15"/>
        <v>1619.312307692308</v>
      </c>
    </row>
    <row r="203" spans="2:18" x14ac:dyDescent="0.25">
      <c r="B203">
        <v>143</v>
      </c>
      <c r="C203" t="s">
        <v>3382</v>
      </c>
      <c r="D203" t="s">
        <v>713</v>
      </c>
      <c r="E203" t="s">
        <v>3672</v>
      </c>
      <c r="F203" s="69">
        <v>3454.33</v>
      </c>
      <c r="G203" t="s">
        <v>3223</v>
      </c>
      <c r="H203" t="s">
        <v>3347</v>
      </c>
      <c r="I203" s="50">
        <v>26000</v>
      </c>
      <c r="J203" s="50">
        <v>27000</v>
      </c>
      <c r="K203" t="s">
        <v>3225</v>
      </c>
      <c r="L203" t="s">
        <v>3348</v>
      </c>
      <c r="M203">
        <v>1</v>
      </c>
      <c r="N203" t="b">
        <f t="shared" si="16"/>
        <v>1</v>
      </c>
      <c r="O203">
        <v>23</v>
      </c>
      <c r="P203" t="b">
        <f t="shared" si="14"/>
        <v>0</v>
      </c>
      <c r="Q203" s="150" t="str">
        <f t="shared" si="17"/>
        <v>22+</v>
      </c>
      <c r="R203" s="69">
        <f t="shared" si="15"/>
        <v>1594.3061538461538</v>
      </c>
    </row>
    <row r="204" spans="2:18" x14ac:dyDescent="0.25">
      <c r="B204">
        <v>144</v>
      </c>
      <c r="C204" t="s">
        <v>3383</v>
      </c>
      <c r="D204" t="s">
        <v>713</v>
      </c>
      <c r="E204" t="s">
        <v>3673</v>
      </c>
      <c r="F204" s="69">
        <v>4439.22</v>
      </c>
      <c r="G204" t="s">
        <v>3223</v>
      </c>
      <c r="H204" t="s">
        <v>3347</v>
      </c>
      <c r="I204" s="50">
        <v>33000</v>
      </c>
      <c r="J204" s="50">
        <v>34400</v>
      </c>
      <c r="K204" t="s">
        <v>3225</v>
      </c>
      <c r="L204" t="s">
        <v>3255</v>
      </c>
      <c r="M204">
        <v>1</v>
      </c>
      <c r="N204" t="b">
        <f t="shared" si="16"/>
        <v>1</v>
      </c>
      <c r="O204">
        <v>23</v>
      </c>
      <c r="P204" t="b">
        <f t="shared" si="14"/>
        <v>0</v>
      </c>
      <c r="Q204" s="150" t="str">
        <f t="shared" si="17"/>
        <v>22+</v>
      </c>
      <c r="R204" s="69">
        <f t="shared" si="15"/>
        <v>1614.2618181818182</v>
      </c>
    </row>
    <row r="205" spans="2:18" x14ac:dyDescent="0.25">
      <c r="B205">
        <v>145</v>
      </c>
      <c r="C205" t="s">
        <v>3384</v>
      </c>
      <c r="D205" t="s">
        <v>3572</v>
      </c>
      <c r="E205" t="s">
        <v>3674</v>
      </c>
      <c r="F205" s="69">
        <v>3400.75</v>
      </c>
      <c r="G205" t="s">
        <v>3223</v>
      </c>
      <c r="H205" t="s">
        <v>3347</v>
      </c>
      <c r="I205" s="50">
        <v>36000</v>
      </c>
      <c r="J205" s="50">
        <v>36000</v>
      </c>
      <c r="K205" t="s">
        <v>3225</v>
      </c>
      <c r="L205" t="s">
        <v>3242</v>
      </c>
      <c r="M205">
        <v>1</v>
      </c>
      <c r="N205" t="b">
        <f t="shared" si="16"/>
        <v>1</v>
      </c>
      <c r="O205">
        <v>22.5</v>
      </c>
      <c r="P205" t="b">
        <f t="shared" si="14"/>
        <v>0</v>
      </c>
      <c r="Q205" s="150" t="str">
        <f t="shared" si="17"/>
        <v>22+</v>
      </c>
      <c r="R205" s="69">
        <f t="shared" si="15"/>
        <v>1133.5833333333333</v>
      </c>
    </row>
    <row r="206" spans="2:18" x14ac:dyDescent="0.25">
      <c r="B206">
        <v>146</v>
      </c>
      <c r="C206" t="s">
        <v>3385</v>
      </c>
      <c r="D206" t="s">
        <v>3565</v>
      </c>
      <c r="E206" t="s">
        <v>3659</v>
      </c>
      <c r="F206" s="69">
        <v>3184.49</v>
      </c>
      <c r="G206" t="s">
        <v>3231</v>
      </c>
      <c r="H206" t="s">
        <v>3347</v>
      </c>
      <c r="I206" s="50">
        <v>36000</v>
      </c>
      <c r="J206" s="50">
        <v>36000</v>
      </c>
      <c r="K206" t="s">
        <v>3225</v>
      </c>
      <c r="L206" t="s">
        <v>3232</v>
      </c>
      <c r="M206">
        <v>1</v>
      </c>
      <c r="N206" t="b">
        <f t="shared" si="16"/>
        <v>1</v>
      </c>
      <c r="O206">
        <v>21.5</v>
      </c>
      <c r="P206" t="b">
        <f t="shared" si="14"/>
        <v>0</v>
      </c>
      <c r="Q206" s="150" t="str">
        <f t="shared" si="17"/>
        <v>21</v>
      </c>
      <c r="R206" s="69">
        <f t="shared" si="15"/>
        <v>1061.4966666666667</v>
      </c>
    </row>
    <row r="207" spans="2:18" x14ac:dyDescent="0.25">
      <c r="B207">
        <v>147</v>
      </c>
      <c r="C207" t="s">
        <v>3386</v>
      </c>
      <c r="D207" t="s">
        <v>3565</v>
      </c>
      <c r="E207" t="s">
        <v>3675</v>
      </c>
      <c r="F207" s="69">
        <v>3080</v>
      </c>
      <c r="G207" t="s">
        <v>3231</v>
      </c>
      <c r="H207" t="s">
        <v>3347</v>
      </c>
      <c r="I207" s="50">
        <v>27000</v>
      </c>
      <c r="J207" s="50">
        <v>27000</v>
      </c>
      <c r="K207" t="s">
        <v>3225</v>
      </c>
      <c r="L207" t="s">
        <v>3232</v>
      </c>
      <c r="M207">
        <v>1</v>
      </c>
      <c r="N207" t="b">
        <f t="shared" si="16"/>
        <v>1</v>
      </c>
      <c r="O207">
        <v>21.5</v>
      </c>
      <c r="P207" t="b">
        <f t="shared" si="14"/>
        <v>0</v>
      </c>
      <c r="Q207" s="150" t="str">
        <f t="shared" si="17"/>
        <v>21</v>
      </c>
      <c r="R207" s="69">
        <f t="shared" si="15"/>
        <v>1368.8888888888889</v>
      </c>
    </row>
    <row r="208" spans="2:18" x14ac:dyDescent="0.25">
      <c r="B208">
        <v>148</v>
      </c>
      <c r="C208" t="s">
        <v>3387</v>
      </c>
      <c r="D208" t="s">
        <v>3621</v>
      </c>
      <c r="E208" t="s">
        <v>3663</v>
      </c>
      <c r="F208" s="69">
        <v>2716.79</v>
      </c>
      <c r="G208" t="s">
        <v>3231</v>
      </c>
      <c r="H208" t="s">
        <v>3347</v>
      </c>
      <c r="I208" s="50">
        <v>27000</v>
      </c>
      <c r="J208" s="50">
        <v>27000</v>
      </c>
      <c r="K208" t="s">
        <v>3225</v>
      </c>
      <c r="L208" t="s">
        <v>3232</v>
      </c>
      <c r="M208">
        <v>1</v>
      </c>
      <c r="N208" t="b">
        <f t="shared" si="16"/>
        <v>1</v>
      </c>
      <c r="O208">
        <v>22</v>
      </c>
      <c r="P208" t="b">
        <f t="shared" si="14"/>
        <v>0</v>
      </c>
      <c r="Q208" s="150" t="str">
        <f t="shared" si="17"/>
        <v>22+</v>
      </c>
      <c r="R208" s="69">
        <f t="shared" si="15"/>
        <v>1207.4622222222222</v>
      </c>
    </row>
    <row r="209" spans="2:18" x14ac:dyDescent="0.25">
      <c r="B209">
        <v>149</v>
      </c>
      <c r="C209" t="s">
        <v>3388</v>
      </c>
      <c r="D209" t="s">
        <v>713</v>
      </c>
      <c r="E209" t="s">
        <v>3676</v>
      </c>
      <c r="F209" s="69">
        <v>3555.47</v>
      </c>
      <c r="G209" t="s">
        <v>3223</v>
      </c>
      <c r="H209" t="s">
        <v>3347</v>
      </c>
      <c r="I209" s="50">
        <v>29000</v>
      </c>
      <c r="J209" s="50">
        <v>30600</v>
      </c>
      <c r="K209" t="s">
        <v>3225</v>
      </c>
      <c r="L209" t="s">
        <v>3350</v>
      </c>
      <c r="M209">
        <v>1</v>
      </c>
      <c r="N209" t="b">
        <f t="shared" si="16"/>
        <v>1</v>
      </c>
      <c r="O209">
        <v>21</v>
      </c>
      <c r="P209" t="b">
        <f t="shared" si="14"/>
        <v>0</v>
      </c>
      <c r="Q209" s="150" t="str">
        <f t="shared" si="17"/>
        <v>21</v>
      </c>
      <c r="R209" s="69">
        <f t="shared" si="15"/>
        <v>1471.2289655172415</v>
      </c>
    </row>
    <row r="210" spans="2:18" x14ac:dyDescent="0.25">
      <c r="B210">
        <v>150</v>
      </c>
      <c r="C210" t="s">
        <v>3389</v>
      </c>
      <c r="D210" t="s">
        <v>3565</v>
      </c>
      <c r="E210" t="s">
        <v>3677</v>
      </c>
      <c r="F210" s="69">
        <v>3098</v>
      </c>
      <c r="G210" t="s">
        <v>3231</v>
      </c>
      <c r="H210" t="s">
        <v>3347</v>
      </c>
      <c r="I210" s="50">
        <v>27000</v>
      </c>
      <c r="J210" s="50">
        <v>27000</v>
      </c>
      <c r="K210" t="s">
        <v>3225</v>
      </c>
      <c r="L210" t="s">
        <v>3237</v>
      </c>
      <c r="M210">
        <v>1</v>
      </c>
      <c r="N210" t="b">
        <f t="shared" si="16"/>
        <v>1</v>
      </c>
      <c r="O210">
        <v>23</v>
      </c>
      <c r="P210" t="b">
        <f t="shared" si="14"/>
        <v>0</v>
      </c>
      <c r="Q210" s="150" t="str">
        <f t="shared" si="17"/>
        <v>22+</v>
      </c>
      <c r="R210" s="69">
        <f t="shared" si="15"/>
        <v>1376.8888888888889</v>
      </c>
    </row>
    <row r="211" spans="2:18" x14ac:dyDescent="0.25">
      <c r="B211">
        <v>151</v>
      </c>
      <c r="C211" t="s">
        <v>3390</v>
      </c>
      <c r="D211" t="s">
        <v>3565</v>
      </c>
      <c r="E211" t="s">
        <v>3678</v>
      </c>
      <c r="F211" s="69">
        <v>4257.6400000000003</v>
      </c>
      <c r="G211" t="s">
        <v>3231</v>
      </c>
      <c r="H211" t="s">
        <v>3347</v>
      </c>
      <c r="I211" s="50">
        <v>36000</v>
      </c>
      <c r="J211" s="50">
        <v>36000</v>
      </c>
      <c r="K211" t="s">
        <v>3225</v>
      </c>
      <c r="L211" t="s">
        <v>3237</v>
      </c>
      <c r="M211">
        <v>1</v>
      </c>
      <c r="N211" t="b">
        <f t="shared" si="16"/>
        <v>1</v>
      </c>
      <c r="O211">
        <v>22.5</v>
      </c>
      <c r="P211" t="b">
        <f t="shared" si="14"/>
        <v>0</v>
      </c>
      <c r="Q211" s="150" t="str">
        <f t="shared" si="17"/>
        <v>22+</v>
      </c>
      <c r="R211" s="69">
        <f t="shared" si="15"/>
        <v>1419.2133333333334</v>
      </c>
    </row>
    <row r="212" spans="2:18" x14ac:dyDescent="0.25">
      <c r="B212">
        <v>152</v>
      </c>
      <c r="C212" t="s">
        <v>3391</v>
      </c>
      <c r="D212" t="s">
        <v>3565</v>
      </c>
      <c r="E212" t="s">
        <v>3679</v>
      </c>
      <c r="F212" s="69">
        <v>4656.75</v>
      </c>
      <c r="G212" t="s">
        <v>3231</v>
      </c>
      <c r="H212" t="s">
        <v>3347</v>
      </c>
      <c r="I212" s="50">
        <v>48000</v>
      </c>
      <c r="J212" s="50">
        <v>48000</v>
      </c>
      <c r="K212" t="s">
        <v>3225</v>
      </c>
      <c r="L212" t="s">
        <v>3237</v>
      </c>
      <c r="M212">
        <v>1</v>
      </c>
      <c r="N212" t="b">
        <f t="shared" si="16"/>
        <v>1</v>
      </c>
      <c r="O212">
        <v>22.4</v>
      </c>
      <c r="P212" t="b">
        <f t="shared" si="14"/>
        <v>0</v>
      </c>
      <c r="Q212" s="150" t="str">
        <f t="shared" si="17"/>
        <v>22+</v>
      </c>
      <c r="R212" s="69">
        <f t="shared" si="15"/>
        <v>1164.1875</v>
      </c>
    </row>
    <row r="213" spans="2:18" x14ac:dyDescent="0.25">
      <c r="B213">
        <v>153</v>
      </c>
      <c r="C213" t="s">
        <v>3392</v>
      </c>
      <c r="D213" t="s">
        <v>3565</v>
      </c>
      <c r="E213" t="s">
        <v>3680</v>
      </c>
      <c r="F213" s="69">
        <v>3952.2</v>
      </c>
      <c r="G213" t="s">
        <v>3231</v>
      </c>
      <c r="H213" t="s">
        <v>3347</v>
      </c>
      <c r="I213" s="50">
        <v>30000</v>
      </c>
      <c r="J213" s="50">
        <v>30000</v>
      </c>
      <c r="K213" t="s">
        <v>3225</v>
      </c>
      <c r="L213" t="s">
        <v>3237</v>
      </c>
      <c r="M213">
        <v>1</v>
      </c>
      <c r="N213" t="b">
        <f t="shared" si="16"/>
        <v>1</v>
      </c>
      <c r="O213">
        <v>22.5</v>
      </c>
      <c r="P213" t="b">
        <f t="shared" si="14"/>
        <v>0</v>
      </c>
      <c r="Q213" s="150" t="str">
        <f t="shared" si="17"/>
        <v>22+</v>
      </c>
      <c r="R213" s="69">
        <f t="shared" si="15"/>
        <v>1580.8799999999999</v>
      </c>
    </row>
    <row r="214" spans="2:18" x14ac:dyDescent="0.25">
      <c r="B214">
        <v>154</v>
      </c>
      <c r="C214" t="s">
        <v>3393</v>
      </c>
      <c r="D214" t="s">
        <v>3565</v>
      </c>
      <c r="E214" t="s">
        <v>3678</v>
      </c>
      <c r="F214" s="69">
        <v>3802.95</v>
      </c>
      <c r="G214" t="s">
        <v>3231</v>
      </c>
      <c r="H214" t="s">
        <v>3347</v>
      </c>
      <c r="I214" s="50">
        <v>36000</v>
      </c>
      <c r="J214" s="50">
        <v>36000</v>
      </c>
      <c r="K214" t="s">
        <v>3225</v>
      </c>
      <c r="L214" t="s">
        <v>3237</v>
      </c>
      <c r="M214">
        <v>1</v>
      </c>
      <c r="N214" t="b">
        <f t="shared" si="16"/>
        <v>1</v>
      </c>
      <c r="O214">
        <v>22.5</v>
      </c>
      <c r="P214" t="b">
        <f t="shared" si="14"/>
        <v>0</v>
      </c>
      <c r="Q214" s="150" t="str">
        <f t="shared" si="17"/>
        <v>22+</v>
      </c>
      <c r="R214" s="69">
        <f t="shared" si="15"/>
        <v>1267.6499999999999</v>
      </c>
    </row>
    <row r="215" spans="2:18" x14ac:dyDescent="0.25">
      <c r="B215">
        <v>155</v>
      </c>
      <c r="C215" t="s">
        <v>3394</v>
      </c>
      <c r="D215" t="s">
        <v>3565</v>
      </c>
      <c r="E215" t="s">
        <v>3681</v>
      </c>
      <c r="F215" s="69">
        <v>4341</v>
      </c>
      <c r="G215" t="s">
        <v>3231</v>
      </c>
      <c r="H215" t="s">
        <v>3347</v>
      </c>
      <c r="I215" s="50">
        <v>42500</v>
      </c>
      <c r="J215" s="50">
        <v>42500</v>
      </c>
      <c r="K215" t="s">
        <v>3225</v>
      </c>
      <c r="L215" t="s">
        <v>3237</v>
      </c>
      <c r="M215">
        <v>1</v>
      </c>
      <c r="N215" t="b">
        <f t="shared" si="16"/>
        <v>1</v>
      </c>
      <c r="O215">
        <v>22.4</v>
      </c>
      <c r="P215" t="b">
        <f t="shared" si="14"/>
        <v>0</v>
      </c>
      <c r="Q215" s="150" t="str">
        <f t="shared" si="17"/>
        <v>22+</v>
      </c>
      <c r="R215" s="69">
        <f t="shared" si="15"/>
        <v>1225.6941176470589</v>
      </c>
    </row>
    <row r="216" spans="2:18" x14ac:dyDescent="0.25">
      <c r="B216">
        <v>156</v>
      </c>
      <c r="C216" t="s">
        <v>3395</v>
      </c>
      <c r="D216" t="s">
        <v>3565</v>
      </c>
      <c r="E216" t="s">
        <v>3682</v>
      </c>
      <c r="F216" s="69">
        <v>3848</v>
      </c>
      <c r="G216" t="s">
        <v>3231</v>
      </c>
      <c r="H216" t="s">
        <v>3347</v>
      </c>
      <c r="I216" s="50">
        <v>33000</v>
      </c>
      <c r="J216" s="50">
        <v>33000</v>
      </c>
      <c r="K216" t="s">
        <v>3225</v>
      </c>
      <c r="L216" t="s">
        <v>3237</v>
      </c>
      <c r="M216">
        <v>1</v>
      </c>
      <c r="N216" t="b">
        <f t="shared" si="16"/>
        <v>1</v>
      </c>
      <c r="O216">
        <v>22.5</v>
      </c>
      <c r="P216" t="b">
        <f t="shared" si="14"/>
        <v>0</v>
      </c>
      <c r="Q216" s="150" t="str">
        <f t="shared" si="17"/>
        <v>22+</v>
      </c>
      <c r="R216" s="69">
        <f t="shared" si="15"/>
        <v>1399.2727272727273</v>
      </c>
    </row>
    <row r="217" spans="2:18" x14ac:dyDescent="0.25">
      <c r="B217">
        <v>157</v>
      </c>
      <c r="C217" t="s">
        <v>3396</v>
      </c>
      <c r="D217" t="s">
        <v>3683</v>
      </c>
      <c r="E217" t="s">
        <v>3684</v>
      </c>
      <c r="F217" s="69">
        <v>271.69</v>
      </c>
      <c r="G217" t="s">
        <v>3223</v>
      </c>
      <c r="H217" t="s">
        <v>3397</v>
      </c>
      <c r="I217" s="50">
        <v>12000</v>
      </c>
      <c r="J217" s="50">
        <v>12000</v>
      </c>
      <c r="K217" t="s">
        <v>3225</v>
      </c>
      <c r="L217" t="s">
        <v>3398</v>
      </c>
      <c r="M217">
        <v>1</v>
      </c>
      <c r="N217" t="b">
        <f t="shared" si="16"/>
        <v>1</v>
      </c>
      <c r="O217">
        <v>21.5</v>
      </c>
      <c r="P217" t="b">
        <f t="shared" si="14"/>
        <v>1</v>
      </c>
      <c r="Q217" s="150" t="str">
        <f t="shared" si="17"/>
        <v>21</v>
      </c>
      <c r="R217" s="69">
        <f t="shared" si="15"/>
        <v>271.69</v>
      </c>
    </row>
    <row r="218" spans="2:18" x14ac:dyDescent="0.25">
      <c r="B218">
        <v>158</v>
      </c>
      <c r="C218" t="s">
        <v>3399</v>
      </c>
      <c r="D218" t="s">
        <v>3683</v>
      </c>
      <c r="E218" t="s">
        <v>3685</v>
      </c>
      <c r="F218" s="69">
        <v>317.14</v>
      </c>
      <c r="G218" t="s">
        <v>3223</v>
      </c>
      <c r="H218" t="s">
        <v>3397</v>
      </c>
      <c r="I218" s="50">
        <v>18000</v>
      </c>
      <c r="J218" s="50">
        <v>18000</v>
      </c>
      <c r="K218" t="s">
        <v>3225</v>
      </c>
      <c r="L218" t="s">
        <v>3398</v>
      </c>
      <c r="M218">
        <v>1</v>
      </c>
      <c r="N218" t="b">
        <f t="shared" si="16"/>
        <v>1</v>
      </c>
      <c r="O218">
        <v>20.8</v>
      </c>
      <c r="P218" t="b">
        <f t="shared" si="14"/>
        <v>1</v>
      </c>
      <c r="Q218" s="150" t="str">
        <f t="shared" si="17"/>
        <v>20</v>
      </c>
      <c r="R218" s="69">
        <f t="shared" si="15"/>
        <v>211.42666666666665</v>
      </c>
    </row>
    <row r="219" spans="2:18" x14ac:dyDescent="0.25">
      <c r="B219">
        <v>159</v>
      </c>
      <c r="C219" t="s">
        <v>3400</v>
      </c>
      <c r="D219" t="s">
        <v>3683</v>
      </c>
      <c r="E219" t="s">
        <v>3686</v>
      </c>
      <c r="F219" s="69">
        <v>251.49</v>
      </c>
      <c r="G219" t="s">
        <v>3223</v>
      </c>
      <c r="H219" t="s">
        <v>3397</v>
      </c>
      <c r="I219" s="50">
        <v>9000</v>
      </c>
      <c r="J219" s="50">
        <v>9800</v>
      </c>
      <c r="K219" t="s">
        <v>3225</v>
      </c>
      <c r="L219" t="s">
        <v>3398</v>
      </c>
      <c r="M219">
        <v>1</v>
      </c>
      <c r="N219" t="b">
        <f t="shared" si="16"/>
        <v>1</v>
      </c>
      <c r="O219">
        <v>22.8</v>
      </c>
      <c r="P219" t="b">
        <f t="shared" si="14"/>
        <v>1</v>
      </c>
      <c r="Q219" s="150" t="str">
        <f t="shared" si="17"/>
        <v>22+</v>
      </c>
      <c r="R219" s="69">
        <f t="shared" si="15"/>
        <v>335.32</v>
      </c>
    </row>
    <row r="220" spans="2:18" x14ac:dyDescent="0.25">
      <c r="B220">
        <v>160</v>
      </c>
      <c r="C220" t="s">
        <v>3401</v>
      </c>
      <c r="D220" t="s">
        <v>3687</v>
      </c>
      <c r="E220" t="s">
        <v>3688</v>
      </c>
      <c r="F220" s="69">
        <v>916.8</v>
      </c>
      <c r="G220" t="s">
        <v>3223</v>
      </c>
      <c r="H220" t="s">
        <v>3397</v>
      </c>
      <c r="I220" s="50">
        <v>12000</v>
      </c>
      <c r="J220" s="50">
        <v>12000</v>
      </c>
      <c r="K220" t="s">
        <v>3225</v>
      </c>
      <c r="L220" t="s">
        <v>3402</v>
      </c>
      <c r="M220">
        <v>0</v>
      </c>
      <c r="N220" t="b">
        <f t="shared" si="16"/>
        <v>0</v>
      </c>
      <c r="O220">
        <v>21.5</v>
      </c>
      <c r="P220" t="b">
        <f t="shared" si="14"/>
        <v>0</v>
      </c>
      <c r="Q220" s="150" t="str">
        <f t="shared" si="17"/>
        <v>21</v>
      </c>
      <c r="R220" s="69">
        <f t="shared" si="15"/>
        <v>916.8</v>
      </c>
    </row>
    <row r="221" spans="2:18" x14ac:dyDescent="0.25">
      <c r="B221">
        <v>161</v>
      </c>
      <c r="C221" t="s">
        <v>3403</v>
      </c>
      <c r="D221" t="s">
        <v>3687</v>
      </c>
      <c r="E221" t="s">
        <v>3689</v>
      </c>
      <c r="F221" s="69">
        <v>1388.6</v>
      </c>
      <c r="G221" t="s">
        <v>3223</v>
      </c>
      <c r="H221" t="s">
        <v>3397</v>
      </c>
      <c r="I221" s="50">
        <v>24000</v>
      </c>
      <c r="J221" s="50">
        <v>25000</v>
      </c>
      <c r="K221" t="s">
        <v>3225</v>
      </c>
      <c r="L221" t="s">
        <v>3404</v>
      </c>
      <c r="M221">
        <v>0</v>
      </c>
      <c r="N221" t="b">
        <f t="shared" si="16"/>
        <v>0</v>
      </c>
      <c r="O221">
        <v>20.5</v>
      </c>
      <c r="P221" t="b">
        <f t="shared" si="14"/>
        <v>0</v>
      </c>
      <c r="Q221" s="150" t="str">
        <f t="shared" si="17"/>
        <v>20</v>
      </c>
      <c r="R221" s="69">
        <f t="shared" si="15"/>
        <v>694.3</v>
      </c>
    </row>
    <row r="222" spans="2:18" x14ac:dyDescent="0.25">
      <c r="B222">
        <v>162</v>
      </c>
      <c r="C222" t="s">
        <v>3405</v>
      </c>
      <c r="D222" t="s">
        <v>3687</v>
      </c>
      <c r="E222" t="s">
        <v>3690</v>
      </c>
      <c r="F222" s="69">
        <v>1204.1400000000001</v>
      </c>
      <c r="G222" t="s">
        <v>3223</v>
      </c>
      <c r="H222" t="s">
        <v>3397</v>
      </c>
      <c r="I222" s="50">
        <v>18000</v>
      </c>
      <c r="J222" s="50">
        <v>18000</v>
      </c>
      <c r="K222" t="s">
        <v>3225</v>
      </c>
      <c r="L222" t="s">
        <v>3406</v>
      </c>
      <c r="M222">
        <v>0</v>
      </c>
      <c r="N222" t="b">
        <f t="shared" si="16"/>
        <v>0</v>
      </c>
      <c r="O222">
        <v>21</v>
      </c>
      <c r="P222" t="b">
        <f t="shared" si="14"/>
        <v>0</v>
      </c>
      <c r="Q222" s="150" t="str">
        <f t="shared" si="17"/>
        <v>21</v>
      </c>
      <c r="R222" s="69">
        <f t="shared" si="15"/>
        <v>802.7600000000001</v>
      </c>
    </row>
    <row r="223" spans="2:18" x14ac:dyDescent="0.25">
      <c r="B223">
        <v>163</v>
      </c>
      <c r="C223" t="s">
        <v>3407</v>
      </c>
      <c r="D223" t="s">
        <v>3691</v>
      </c>
      <c r="E223" t="s">
        <v>3692</v>
      </c>
      <c r="F223" s="69">
        <v>788</v>
      </c>
      <c r="G223" t="s">
        <v>3357</v>
      </c>
      <c r="H223" t="s">
        <v>3397</v>
      </c>
      <c r="I223" s="50">
        <v>12000</v>
      </c>
      <c r="J223" s="50">
        <v>12000</v>
      </c>
      <c r="K223" t="s">
        <v>3225</v>
      </c>
      <c r="L223" t="s">
        <v>3408</v>
      </c>
      <c r="M223">
        <v>0</v>
      </c>
      <c r="N223" t="b">
        <f t="shared" si="16"/>
        <v>0</v>
      </c>
      <c r="O223">
        <v>19</v>
      </c>
      <c r="P223" t="b">
        <f t="shared" si="14"/>
        <v>0</v>
      </c>
      <c r="Q223" s="150" t="str">
        <f t="shared" si="17"/>
        <v>19</v>
      </c>
      <c r="R223" s="69">
        <f t="shared" si="15"/>
        <v>788</v>
      </c>
    </row>
    <row r="224" spans="2:18" x14ac:dyDescent="0.25">
      <c r="B224">
        <v>164</v>
      </c>
      <c r="C224" t="s">
        <v>3409</v>
      </c>
      <c r="D224" t="s">
        <v>3565</v>
      </c>
      <c r="E224" t="s">
        <v>3693</v>
      </c>
      <c r="F224" s="69">
        <v>1187.01</v>
      </c>
      <c r="G224" t="s">
        <v>3231</v>
      </c>
      <c r="H224" t="s">
        <v>3397</v>
      </c>
      <c r="I224" s="50">
        <v>24000</v>
      </c>
      <c r="J224" s="50">
        <v>24000</v>
      </c>
      <c r="K224" t="s">
        <v>3225</v>
      </c>
      <c r="L224" t="s">
        <v>3410</v>
      </c>
      <c r="M224">
        <v>0</v>
      </c>
      <c r="N224" t="b">
        <f t="shared" si="16"/>
        <v>0</v>
      </c>
      <c r="O224">
        <v>19</v>
      </c>
      <c r="P224" t="b">
        <f t="shared" si="14"/>
        <v>0</v>
      </c>
      <c r="Q224" s="150" t="str">
        <f t="shared" si="17"/>
        <v>19</v>
      </c>
      <c r="R224" s="69">
        <f t="shared" si="15"/>
        <v>593.505</v>
      </c>
    </row>
    <row r="225" spans="2:18" x14ac:dyDescent="0.25">
      <c r="B225">
        <v>165</v>
      </c>
      <c r="C225" t="s">
        <v>3411</v>
      </c>
      <c r="D225" t="s">
        <v>3691</v>
      </c>
      <c r="E225" t="s">
        <v>3694</v>
      </c>
      <c r="F225" s="69">
        <v>1028</v>
      </c>
      <c r="G225" t="s">
        <v>3357</v>
      </c>
      <c r="H225" t="s">
        <v>3397</v>
      </c>
      <c r="I225" s="50">
        <v>18000</v>
      </c>
      <c r="J225" s="50">
        <v>18000</v>
      </c>
      <c r="K225" t="s">
        <v>3225</v>
      </c>
      <c r="L225" t="s">
        <v>3408</v>
      </c>
      <c r="M225">
        <v>0</v>
      </c>
      <c r="N225" t="b">
        <f t="shared" si="16"/>
        <v>0</v>
      </c>
      <c r="O225">
        <v>19</v>
      </c>
      <c r="P225" t="b">
        <f t="shared" si="14"/>
        <v>0</v>
      </c>
      <c r="Q225" s="150" t="str">
        <f t="shared" si="17"/>
        <v>19</v>
      </c>
      <c r="R225" s="69">
        <f t="shared" si="15"/>
        <v>685.33333333333337</v>
      </c>
    </row>
    <row r="226" spans="2:18" x14ac:dyDescent="0.25">
      <c r="B226">
        <v>166</v>
      </c>
      <c r="C226" t="s">
        <v>3412</v>
      </c>
      <c r="D226" t="s">
        <v>713</v>
      </c>
      <c r="E226" t="s">
        <v>3695</v>
      </c>
      <c r="F226" s="69">
        <v>2943.38</v>
      </c>
      <c r="G226" t="s">
        <v>3223</v>
      </c>
      <c r="H226" t="s">
        <v>3347</v>
      </c>
      <c r="I226" s="50">
        <v>33000</v>
      </c>
      <c r="J226" s="50">
        <v>31600</v>
      </c>
      <c r="K226" t="s">
        <v>3225</v>
      </c>
      <c r="L226" t="s">
        <v>3413</v>
      </c>
      <c r="M226">
        <v>0</v>
      </c>
      <c r="N226" t="b">
        <f t="shared" si="16"/>
        <v>1</v>
      </c>
      <c r="O226">
        <v>21</v>
      </c>
      <c r="P226" t="b">
        <f t="shared" si="14"/>
        <v>0</v>
      </c>
      <c r="Q226" s="150" t="str">
        <f t="shared" si="17"/>
        <v>21</v>
      </c>
      <c r="R226" s="69">
        <f t="shared" si="15"/>
        <v>1070.32</v>
      </c>
    </row>
    <row r="227" spans="2:18" x14ac:dyDescent="0.25">
      <c r="B227">
        <v>167</v>
      </c>
      <c r="C227" t="s">
        <v>3414</v>
      </c>
      <c r="D227" t="s">
        <v>3691</v>
      </c>
      <c r="E227" t="s">
        <v>3696</v>
      </c>
      <c r="F227" s="69">
        <v>1248</v>
      </c>
      <c r="G227" t="s">
        <v>3357</v>
      </c>
      <c r="H227" t="s">
        <v>3397</v>
      </c>
      <c r="I227" s="50">
        <v>24000</v>
      </c>
      <c r="J227" s="50">
        <v>24000</v>
      </c>
      <c r="K227" t="s">
        <v>3225</v>
      </c>
      <c r="L227" t="s">
        <v>3408</v>
      </c>
      <c r="M227">
        <v>0</v>
      </c>
      <c r="N227" t="b">
        <f t="shared" si="16"/>
        <v>0</v>
      </c>
      <c r="O227">
        <v>17</v>
      </c>
      <c r="P227" t="b">
        <f t="shared" si="14"/>
        <v>0</v>
      </c>
      <c r="Q227" s="150" t="str">
        <f t="shared" si="17"/>
        <v>17</v>
      </c>
      <c r="R227" s="69">
        <f t="shared" si="15"/>
        <v>624</v>
      </c>
    </row>
    <row r="228" spans="2:18" x14ac:dyDescent="0.25">
      <c r="B228">
        <v>168</v>
      </c>
      <c r="C228">
        <v>8733954442</v>
      </c>
      <c r="D228" t="s">
        <v>3697</v>
      </c>
      <c r="E228" t="s">
        <v>3698</v>
      </c>
      <c r="F228" s="69">
        <v>2100.19</v>
      </c>
      <c r="G228" t="s">
        <v>3231</v>
      </c>
      <c r="H228" t="s">
        <v>3224</v>
      </c>
      <c r="I228" s="50">
        <v>18000</v>
      </c>
      <c r="J228" s="50">
        <v>18000</v>
      </c>
      <c r="K228" t="s">
        <v>3225</v>
      </c>
      <c r="L228" t="s">
        <v>3415</v>
      </c>
      <c r="M228">
        <v>0</v>
      </c>
      <c r="N228" t="b">
        <f t="shared" si="16"/>
        <v>1</v>
      </c>
      <c r="O228">
        <v>19</v>
      </c>
      <c r="P228" t="b">
        <f t="shared" si="14"/>
        <v>0</v>
      </c>
      <c r="Q228" s="150" t="str">
        <f t="shared" si="17"/>
        <v>19</v>
      </c>
      <c r="R228" s="69">
        <f t="shared" si="15"/>
        <v>1400.1266666666668</v>
      </c>
    </row>
    <row r="229" spans="2:18" x14ac:dyDescent="0.25">
      <c r="B229">
        <v>169</v>
      </c>
      <c r="C229" t="s">
        <v>3416</v>
      </c>
      <c r="D229" t="s">
        <v>3699</v>
      </c>
      <c r="E229" t="s">
        <v>3700</v>
      </c>
      <c r="F229" s="69">
        <v>630</v>
      </c>
      <c r="G229" t="s">
        <v>3417</v>
      </c>
      <c r="H229" t="s">
        <v>3397</v>
      </c>
      <c r="I229" s="50">
        <v>12000</v>
      </c>
      <c r="J229" s="50">
        <v>12000</v>
      </c>
      <c r="K229" t="s">
        <v>3225</v>
      </c>
      <c r="L229" t="s">
        <v>3418</v>
      </c>
      <c r="M229">
        <v>0</v>
      </c>
      <c r="N229" t="b">
        <f t="shared" si="16"/>
        <v>0</v>
      </c>
      <c r="O229">
        <v>17</v>
      </c>
      <c r="P229" t="b">
        <f t="shared" si="14"/>
        <v>0</v>
      </c>
      <c r="Q229" s="150" t="str">
        <f t="shared" si="17"/>
        <v>17</v>
      </c>
      <c r="R229" s="69">
        <f t="shared" si="15"/>
        <v>630</v>
      </c>
    </row>
    <row r="230" spans="2:18" x14ac:dyDescent="0.25">
      <c r="B230">
        <v>170</v>
      </c>
      <c r="C230" t="s">
        <v>3419</v>
      </c>
      <c r="D230" t="s">
        <v>713</v>
      </c>
      <c r="E230" t="s">
        <v>3701</v>
      </c>
      <c r="F230" s="69">
        <v>899</v>
      </c>
      <c r="G230" t="s">
        <v>3231</v>
      </c>
      <c r="H230" t="s">
        <v>3397</v>
      </c>
      <c r="I230" s="50">
        <v>9000</v>
      </c>
      <c r="J230" s="50">
        <v>9000</v>
      </c>
      <c r="K230" t="s">
        <v>3225</v>
      </c>
      <c r="L230" t="s">
        <v>3420</v>
      </c>
      <c r="M230">
        <v>0</v>
      </c>
      <c r="N230" t="b">
        <f t="shared" si="16"/>
        <v>0</v>
      </c>
      <c r="O230">
        <v>16</v>
      </c>
      <c r="P230" t="b">
        <f t="shared" si="14"/>
        <v>0</v>
      </c>
      <c r="Q230" s="150" t="str">
        <f t="shared" si="17"/>
        <v>16</v>
      </c>
      <c r="R230" s="69">
        <f t="shared" si="15"/>
        <v>1198.6666666666667</v>
      </c>
    </row>
    <row r="231" spans="2:18" x14ac:dyDescent="0.25">
      <c r="B231">
        <v>171</v>
      </c>
      <c r="C231" t="s">
        <v>3421</v>
      </c>
      <c r="D231" t="s">
        <v>713</v>
      </c>
      <c r="E231" t="s">
        <v>3702</v>
      </c>
      <c r="F231" s="69">
        <v>949</v>
      </c>
      <c r="G231" t="s">
        <v>3357</v>
      </c>
      <c r="H231" t="s">
        <v>3397</v>
      </c>
      <c r="I231" s="50">
        <v>12000</v>
      </c>
      <c r="J231" s="50">
        <v>12000</v>
      </c>
      <c r="K231" t="s">
        <v>3225</v>
      </c>
      <c r="L231" t="s">
        <v>3420</v>
      </c>
      <c r="M231">
        <v>0</v>
      </c>
      <c r="N231" t="b">
        <f t="shared" si="16"/>
        <v>0</v>
      </c>
      <c r="O231">
        <v>16</v>
      </c>
      <c r="P231" t="b">
        <f t="shared" si="14"/>
        <v>0</v>
      </c>
      <c r="Q231" s="150" t="str">
        <f t="shared" si="17"/>
        <v>16</v>
      </c>
      <c r="R231" s="69">
        <f t="shared" si="15"/>
        <v>949</v>
      </c>
    </row>
    <row r="232" spans="2:18" x14ac:dyDescent="0.25">
      <c r="B232">
        <v>172</v>
      </c>
      <c r="C232">
        <v>8733954441</v>
      </c>
      <c r="D232" t="s">
        <v>3697</v>
      </c>
      <c r="E232" t="s">
        <v>3703</v>
      </c>
      <c r="F232" s="69">
        <v>2662.39</v>
      </c>
      <c r="G232" t="s">
        <v>3231</v>
      </c>
      <c r="H232" t="s">
        <v>3347</v>
      </c>
      <c r="I232" s="50">
        <v>27000</v>
      </c>
      <c r="J232" s="50">
        <v>28000</v>
      </c>
      <c r="K232" t="s">
        <v>3225</v>
      </c>
      <c r="L232" t="s">
        <v>3415</v>
      </c>
      <c r="M232">
        <v>0</v>
      </c>
      <c r="N232" t="b">
        <f t="shared" si="16"/>
        <v>1</v>
      </c>
      <c r="O232">
        <v>21.9</v>
      </c>
      <c r="P232" t="b">
        <f t="shared" si="14"/>
        <v>0</v>
      </c>
      <c r="Q232" s="150" t="str">
        <f t="shared" si="17"/>
        <v>21</v>
      </c>
      <c r="R232" s="69">
        <f t="shared" si="15"/>
        <v>1183.2844444444445</v>
      </c>
    </row>
    <row r="233" spans="2:18" x14ac:dyDescent="0.25">
      <c r="B233">
        <v>173</v>
      </c>
      <c r="C233" t="s">
        <v>3422</v>
      </c>
      <c r="D233" t="s">
        <v>3704</v>
      </c>
      <c r="E233" t="s">
        <v>3705</v>
      </c>
      <c r="F233" s="69">
        <v>838.95</v>
      </c>
      <c r="G233" t="s">
        <v>3223</v>
      </c>
      <c r="H233" t="s">
        <v>3397</v>
      </c>
      <c r="I233" s="50">
        <v>12000</v>
      </c>
      <c r="J233" s="50">
        <v>13000</v>
      </c>
      <c r="K233" t="s">
        <v>3225</v>
      </c>
      <c r="L233" t="s">
        <v>3423</v>
      </c>
      <c r="M233">
        <v>0</v>
      </c>
      <c r="N233" t="b">
        <f t="shared" si="16"/>
        <v>0</v>
      </c>
      <c r="O233">
        <v>17.899999999999999</v>
      </c>
      <c r="P233" t="b">
        <f t="shared" si="14"/>
        <v>0</v>
      </c>
      <c r="Q233" s="150" t="str">
        <f t="shared" si="17"/>
        <v>17</v>
      </c>
      <c r="R233" s="69">
        <f t="shared" si="15"/>
        <v>838.95</v>
      </c>
    </row>
    <row r="234" spans="2:18" x14ac:dyDescent="0.25">
      <c r="B234">
        <v>174</v>
      </c>
      <c r="C234">
        <v>8733954422</v>
      </c>
      <c r="D234" t="s">
        <v>3697</v>
      </c>
      <c r="E234" t="s">
        <v>3706</v>
      </c>
      <c r="F234" s="69">
        <v>1255.32</v>
      </c>
      <c r="G234" t="s">
        <v>3231</v>
      </c>
      <c r="H234" t="s">
        <v>3397</v>
      </c>
      <c r="I234" s="50">
        <v>12000</v>
      </c>
      <c r="J234" s="50">
        <v>12000</v>
      </c>
      <c r="K234" t="s">
        <v>3225</v>
      </c>
      <c r="L234" t="s">
        <v>3415</v>
      </c>
      <c r="M234">
        <v>0</v>
      </c>
      <c r="N234" t="b">
        <f t="shared" si="16"/>
        <v>0</v>
      </c>
      <c r="O234">
        <v>22.7</v>
      </c>
      <c r="P234" t="b">
        <f t="shared" si="14"/>
        <v>0</v>
      </c>
      <c r="Q234" s="150" t="str">
        <f t="shared" si="17"/>
        <v>22+</v>
      </c>
      <c r="R234" s="69">
        <f t="shared" si="15"/>
        <v>1255.32</v>
      </c>
    </row>
    <row r="235" spans="2:18" x14ac:dyDescent="0.25">
      <c r="B235">
        <v>175</v>
      </c>
      <c r="C235">
        <v>8733954423</v>
      </c>
      <c r="D235" t="s">
        <v>3697</v>
      </c>
      <c r="E235" t="s">
        <v>3707</v>
      </c>
      <c r="F235" s="69">
        <v>1834</v>
      </c>
      <c r="G235" t="s">
        <v>3231</v>
      </c>
      <c r="H235" t="s">
        <v>3397</v>
      </c>
      <c r="I235" s="50">
        <v>18000</v>
      </c>
      <c r="J235" s="50">
        <v>18000</v>
      </c>
      <c r="K235" t="s">
        <v>3225</v>
      </c>
      <c r="L235" t="s">
        <v>3415</v>
      </c>
      <c r="M235">
        <v>0</v>
      </c>
      <c r="N235" t="b">
        <f t="shared" si="16"/>
        <v>0</v>
      </c>
      <c r="O235">
        <v>21</v>
      </c>
      <c r="P235" t="b">
        <f t="shared" si="14"/>
        <v>0</v>
      </c>
      <c r="Q235" s="150" t="str">
        <f t="shared" si="17"/>
        <v>21</v>
      </c>
      <c r="R235" s="69">
        <f t="shared" si="15"/>
        <v>1222.6666666666667</v>
      </c>
    </row>
    <row r="236" spans="2:18" x14ac:dyDescent="0.25">
      <c r="B236">
        <v>176</v>
      </c>
      <c r="C236">
        <v>8733954420</v>
      </c>
      <c r="D236" t="s">
        <v>3697</v>
      </c>
      <c r="E236" t="s">
        <v>3708</v>
      </c>
      <c r="F236" s="69">
        <v>1199</v>
      </c>
      <c r="G236" t="s">
        <v>3231</v>
      </c>
      <c r="H236" t="s">
        <v>3397</v>
      </c>
      <c r="I236" s="50">
        <v>9000</v>
      </c>
      <c r="J236" s="50">
        <v>9800</v>
      </c>
      <c r="K236" t="s">
        <v>3225</v>
      </c>
      <c r="L236" t="s">
        <v>3415</v>
      </c>
      <c r="M236">
        <v>0</v>
      </c>
      <c r="N236" t="b">
        <f t="shared" si="16"/>
        <v>0</v>
      </c>
      <c r="O236">
        <v>23.5</v>
      </c>
      <c r="P236" t="b">
        <f t="shared" si="14"/>
        <v>0</v>
      </c>
      <c r="Q236" s="150" t="str">
        <f t="shared" si="17"/>
        <v>22+</v>
      </c>
      <c r="R236" s="69">
        <f t="shared" si="15"/>
        <v>1598.6666666666667</v>
      </c>
    </row>
    <row r="237" spans="2:18" x14ac:dyDescent="0.25">
      <c r="B237">
        <v>177</v>
      </c>
      <c r="C237" t="s">
        <v>3424</v>
      </c>
      <c r="D237" t="s">
        <v>713</v>
      </c>
      <c r="E237" t="s">
        <v>3709</v>
      </c>
      <c r="F237" s="69">
        <v>2086.23</v>
      </c>
      <c r="G237" t="s">
        <v>3357</v>
      </c>
      <c r="H237" t="s">
        <v>3397</v>
      </c>
      <c r="I237" s="50">
        <v>36000</v>
      </c>
      <c r="J237" s="50">
        <v>36000</v>
      </c>
      <c r="K237" t="s">
        <v>3225</v>
      </c>
      <c r="L237" t="s">
        <v>3425</v>
      </c>
      <c r="M237">
        <v>0</v>
      </c>
      <c r="N237" t="b">
        <f t="shared" si="16"/>
        <v>0</v>
      </c>
      <c r="O237">
        <v>18</v>
      </c>
      <c r="P237" t="b">
        <f t="shared" si="14"/>
        <v>0</v>
      </c>
      <c r="Q237" s="150" t="str">
        <f t="shared" si="17"/>
        <v>18</v>
      </c>
      <c r="R237" s="69">
        <f t="shared" si="15"/>
        <v>695.41</v>
      </c>
    </row>
    <row r="238" spans="2:18" x14ac:dyDescent="0.25">
      <c r="B238">
        <v>178</v>
      </c>
      <c r="C238" t="s">
        <v>3426</v>
      </c>
      <c r="D238" t="s">
        <v>3565</v>
      </c>
      <c r="E238" t="s">
        <v>3710</v>
      </c>
      <c r="F238" s="69">
        <v>1657.95</v>
      </c>
      <c r="G238" t="s">
        <v>3231</v>
      </c>
      <c r="H238" t="s">
        <v>3397</v>
      </c>
      <c r="I238" s="50">
        <v>24000</v>
      </c>
      <c r="J238" s="50">
        <v>25000</v>
      </c>
      <c r="K238" t="s">
        <v>3225</v>
      </c>
      <c r="L238" t="s">
        <v>3410</v>
      </c>
      <c r="M238">
        <v>0</v>
      </c>
      <c r="N238" t="b">
        <f t="shared" si="16"/>
        <v>0</v>
      </c>
      <c r="O238">
        <v>20.5</v>
      </c>
      <c r="P238" t="b">
        <f t="shared" si="14"/>
        <v>0</v>
      </c>
      <c r="Q238" s="150" t="str">
        <f t="shared" si="17"/>
        <v>20</v>
      </c>
      <c r="R238" s="69">
        <f t="shared" si="15"/>
        <v>828.97500000000002</v>
      </c>
    </row>
    <row r="239" spans="2:18" x14ac:dyDescent="0.25">
      <c r="B239">
        <v>179</v>
      </c>
      <c r="C239" t="s">
        <v>3427</v>
      </c>
      <c r="D239" t="s">
        <v>713</v>
      </c>
      <c r="E239" t="s">
        <v>3711</v>
      </c>
      <c r="F239" s="69">
        <v>679.92</v>
      </c>
      <c r="G239" t="s">
        <v>3357</v>
      </c>
      <c r="H239" t="s">
        <v>3397</v>
      </c>
      <c r="I239" s="50">
        <v>9000</v>
      </c>
      <c r="J239" s="50">
        <v>11500</v>
      </c>
      <c r="K239" t="s">
        <v>3225</v>
      </c>
      <c r="L239" t="s">
        <v>3420</v>
      </c>
      <c r="M239">
        <v>0</v>
      </c>
      <c r="N239" t="b">
        <f t="shared" si="16"/>
        <v>0</v>
      </c>
      <c r="O239">
        <v>17</v>
      </c>
      <c r="P239" t="b">
        <f t="shared" si="14"/>
        <v>0</v>
      </c>
      <c r="Q239" s="150" t="str">
        <f t="shared" si="17"/>
        <v>17</v>
      </c>
      <c r="R239" s="69">
        <f t="shared" si="15"/>
        <v>906.56</v>
      </c>
    </row>
    <row r="240" spans="2:18" x14ac:dyDescent="0.25">
      <c r="B240">
        <v>180</v>
      </c>
      <c r="C240" t="s">
        <v>3428</v>
      </c>
      <c r="D240" t="s">
        <v>713</v>
      </c>
      <c r="E240" t="s">
        <v>3712</v>
      </c>
      <c r="F240" s="69">
        <v>1859</v>
      </c>
      <c r="G240" t="s">
        <v>3223</v>
      </c>
      <c r="H240" t="s">
        <v>3224</v>
      </c>
      <c r="I240" s="50">
        <v>18000</v>
      </c>
      <c r="J240" s="50">
        <v>19000</v>
      </c>
      <c r="K240" t="s">
        <v>3225</v>
      </c>
      <c r="L240" t="s">
        <v>3413</v>
      </c>
      <c r="M240">
        <v>0</v>
      </c>
      <c r="N240" t="b">
        <f t="shared" si="16"/>
        <v>1</v>
      </c>
      <c r="O240">
        <v>22</v>
      </c>
      <c r="P240" t="b">
        <f t="shared" si="14"/>
        <v>0</v>
      </c>
      <c r="Q240" s="150" t="str">
        <f t="shared" si="17"/>
        <v>22+</v>
      </c>
      <c r="R240" s="69">
        <f t="shared" si="15"/>
        <v>1239.3333333333333</v>
      </c>
    </row>
    <row r="241" spans="2:18" x14ac:dyDescent="0.25">
      <c r="B241">
        <v>181</v>
      </c>
      <c r="C241" t="s">
        <v>3429</v>
      </c>
      <c r="D241" t="s">
        <v>3565</v>
      </c>
      <c r="E241" t="s">
        <v>3713</v>
      </c>
      <c r="F241" s="69">
        <v>2318</v>
      </c>
      <c r="G241" t="s">
        <v>3231</v>
      </c>
      <c r="H241" t="s">
        <v>3397</v>
      </c>
      <c r="I241" s="50">
        <v>34400</v>
      </c>
      <c r="J241" s="50">
        <v>34400</v>
      </c>
      <c r="K241" t="s">
        <v>3225</v>
      </c>
      <c r="L241" t="s">
        <v>3430</v>
      </c>
      <c r="M241">
        <v>0</v>
      </c>
      <c r="N241" t="b">
        <f t="shared" si="16"/>
        <v>0</v>
      </c>
      <c r="O241">
        <v>16</v>
      </c>
      <c r="P241" t="b">
        <f t="shared" si="14"/>
        <v>0</v>
      </c>
      <c r="Q241" s="150" t="str">
        <f t="shared" si="17"/>
        <v>16</v>
      </c>
      <c r="R241" s="69">
        <f t="shared" si="15"/>
        <v>808.60465116279067</v>
      </c>
    </row>
    <row r="242" spans="2:18" x14ac:dyDescent="0.25">
      <c r="B242">
        <v>182</v>
      </c>
      <c r="C242" t="s">
        <v>3431</v>
      </c>
      <c r="D242" t="s">
        <v>3699</v>
      </c>
      <c r="E242" t="s">
        <v>3714</v>
      </c>
      <c r="F242" s="69">
        <v>650</v>
      </c>
      <c r="G242" t="s">
        <v>3417</v>
      </c>
      <c r="H242" t="s">
        <v>3397</v>
      </c>
      <c r="I242" s="50">
        <v>12000</v>
      </c>
      <c r="J242" s="50">
        <v>12000</v>
      </c>
      <c r="K242" t="s">
        <v>3225</v>
      </c>
      <c r="L242" t="s">
        <v>3432</v>
      </c>
      <c r="M242">
        <v>0</v>
      </c>
      <c r="N242" t="b">
        <f t="shared" si="16"/>
        <v>0</v>
      </c>
      <c r="O242">
        <v>17</v>
      </c>
      <c r="P242" t="b">
        <f t="shared" si="14"/>
        <v>0</v>
      </c>
      <c r="Q242" s="150" t="str">
        <f t="shared" si="17"/>
        <v>17</v>
      </c>
      <c r="R242" s="69">
        <f t="shared" si="15"/>
        <v>650</v>
      </c>
    </row>
    <row r="243" spans="2:18" x14ac:dyDescent="0.25">
      <c r="B243">
        <v>183</v>
      </c>
      <c r="C243" t="s">
        <v>3433</v>
      </c>
      <c r="D243" t="s">
        <v>3565</v>
      </c>
      <c r="E243" t="s">
        <v>3715</v>
      </c>
      <c r="F243" s="69">
        <v>1968</v>
      </c>
      <c r="G243" t="s">
        <v>3231</v>
      </c>
      <c r="H243" t="s">
        <v>3397</v>
      </c>
      <c r="I243" s="50">
        <v>23000</v>
      </c>
      <c r="J243" s="50">
        <v>25000</v>
      </c>
      <c r="K243" t="s">
        <v>3225</v>
      </c>
      <c r="L243" t="s">
        <v>3430</v>
      </c>
      <c r="M243">
        <v>0</v>
      </c>
      <c r="N243" t="b">
        <f t="shared" si="16"/>
        <v>0</v>
      </c>
      <c r="O243">
        <v>20</v>
      </c>
      <c r="P243" t="b">
        <f t="shared" si="14"/>
        <v>0</v>
      </c>
      <c r="Q243" s="150" t="str">
        <f t="shared" si="17"/>
        <v>20</v>
      </c>
      <c r="R243" s="69">
        <f t="shared" si="15"/>
        <v>1026.7826086956522</v>
      </c>
    </row>
    <row r="244" spans="2:18" x14ac:dyDescent="0.25">
      <c r="B244">
        <v>184</v>
      </c>
      <c r="C244">
        <v>8733954440</v>
      </c>
      <c r="D244" t="s">
        <v>3697</v>
      </c>
      <c r="E244" t="s">
        <v>3716</v>
      </c>
      <c r="F244" s="69">
        <v>3886.26</v>
      </c>
      <c r="G244" t="s">
        <v>3231</v>
      </c>
      <c r="H244" t="s">
        <v>3303</v>
      </c>
      <c r="I244" s="50">
        <v>36000</v>
      </c>
      <c r="J244" s="50">
        <v>36000</v>
      </c>
      <c r="K244" t="s">
        <v>3225</v>
      </c>
      <c r="L244" t="s">
        <v>3415</v>
      </c>
      <c r="M244">
        <v>0</v>
      </c>
      <c r="N244" t="b">
        <f t="shared" si="16"/>
        <v>1</v>
      </c>
      <c r="O244">
        <v>22</v>
      </c>
      <c r="P244" t="b">
        <f t="shared" si="14"/>
        <v>0</v>
      </c>
      <c r="Q244" s="150" t="str">
        <f t="shared" si="17"/>
        <v>22+</v>
      </c>
      <c r="R244" s="69">
        <f t="shared" si="15"/>
        <v>1295.42</v>
      </c>
    </row>
    <row r="245" spans="2:18" x14ac:dyDescent="0.25">
      <c r="B245">
        <v>185</v>
      </c>
      <c r="C245">
        <v>8733954443</v>
      </c>
      <c r="D245" t="s">
        <v>3697</v>
      </c>
      <c r="E245" t="s">
        <v>3717</v>
      </c>
      <c r="F245" s="69">
        <v>2399</v>
      </c>
      <c r="G245" t="s">
        <v>3231</v>
      </c>
      <c r="H245" t="s">
        <v>3224</v>
      </c>
      <c r="I245" s="50">
        <v>27000</v>
      </c>
      <c r="J245" s="50">
        <v>28000</v>
      </c>
      <c r="K245" t="s">
        <v>3225</v>
      </c>
      <c r="L245" t="s">
        <v>3415</v>
      </c>
      <c r="M245">
        <v>0</v>
      </c>
      <c r="N245" t="b">
        <f t="shared" si="16"/>
        <v>1</v>
      </c>
      <c r="O245">
        <v>21.9</v>
      </c>
      <c r="P245" t="b">
        <f t="shared" si="14"/>
        <v>0</v>
      </c>
      <c r="Q245" s="150" t="str">
        <f t="shared" si="17"/>
        <v>21</v>
      </c>
      <c r="R245" s="69">
        <f t="shared" si="15"/>
        <v>1066.2222222222222</v>
      </c>
    </row>
    <row r="246" spans="2:18" x14ac:dyDescent="0.25">
      <c r="B246">
        <v>186</v>
      </c>
      <c r="C246">
        <v>8733954425</v>
      </c>
      <c r="D246" t="s">
        <v>3697</v>
      </c>
      <c r="E246" t="s">
        <v>3718</v>
      </c>
      <c r="F246" s="69">
        <v>1995.13</v>
      </c>
      <c r="G246" t="s">
        <v>3231</v>
      </c>
      <c r="H246" t="s">
        <v>3397</v>
      </c>
      <c r="I246" s="50">
        <v>24000</v>
      </c>
      <c r="J246" s="50">
        <v>25000</v>
      </c>
      <c r="K246" t="s">
        <v>3225</v>
      </c>
      <c r="L246" t="s">
        <v>3415</v>
      </c>
      <c r="M246">
        <v>0</v>
      </c>
      <c r="N246" t="b">
        <f t="shared" si="16"/>
        <v>0</v>
      </c>
      <c r="O246">
        <v>20.7</v>
      </c>
      <c r="P246" t="b">
        <f t="shared" si="14"/>
        <v>0</v>
      </c>
      <c r="Q246" s="150" t="str">
        <f t="shared" si="17"/>
        <v>20</v>
      </c>
      <c r="R246" s="69">
        <f t="shared" si="15"/>
        <v>997.56500000000005</v>
      </c>
    </row>
    <row r="247" spans="2:18" x14ac:dyDescent="0.25">
      <c r="B247">
        <v>187</v>
      </c>
      <c r="C247" t="s">
        <v>3434</v>
      </c>
      <c r="D247" t="s">
        <v>3565</v>
      </c>
      <c r="E247" t="s">
        <v>3719</v>
      </c>
      <c r="F247" s="69">
        <v>2629</v>
      </c>
      <c r="G247" t="s">
        <v>3231</v>
      </c>
      <c r="H247" t="s">
        <v>3397</v>
      </c>
      <c r="I247" s="50">
        <v>34400</v>
      </c>
      <c r="J247" s="50">
        <v>36000</v>
      </c>
      <c r="K247" t="s">
        <v>3225</v>
      </c>
      <c r="L247" t="s">
        <v>3435</v>
      </c>
      <c r="M247">
        <v>0</v>
      </c>
      <c r="N247" t="b">
        <f t="shared" si="16"/>
        <v>0</v>
      </c>
      <c r="O247">
        <v>16</v>
      </c>
      <c r="P247" t="b">
        <f t="shared" si="14"/>
        <v>0</v>
      </c>
      <c r="Q247" s="150" t="str">
        <f t="shared" si="17"/>
        <v>16</v>
      </c>
      <c r="R247" s="69">
        <f t="shared" si="15"/>
        <v>917.09302325581393</v>
      </c>
    </row>
    <row r="248" spans="2:18" x14ac:dyDescent="0.25">
      <c r="B248">
        <v>188</v>
      </c>
      <c r="C248">
        <v>8733954461</v>
      </c>
      <c r="D248" t="s">
        <v>3697</v>
      </c>
      <c r="E248" t="s">
        <v>3720</v>
      </c>
      <c r="F248" s="69">
        <v>3155.99</v>
      </c>
      <c r="G248" t="s">
        <v>3231</v>
      </c>
      <c r="H248" t="s">
        <v>3347</v>
      </c>
      <c r="I248" s="50">
        <v>27000</v>
      </c>
      <c r="J248" s="50">
        <v>28000</v>
      </c>
      <c r="K248" t="s">
        <v>3225</v>
      </c>
      <c r="L248" t="s">
        <v>3415</v>
      </c>
      <c r="M248">
        <v>0</v>
      </c>
      <c r="N248" t="b">
        <f t="shared" si="16"/>
        <v>1</v>
      </c>
      <c r="O248">
        <v>22</v>
      </c>
      <c r="P248" t="b">
        <f t="shared" si="14"/>
        <v>0</v>
      </c>
      <c r="Q248" s="150" t="str">
        <f t="shared" si="17"/>
        <v>22+</v>
      </c>
      <c r="R248" s="69">
        <f t="shared" si="15"/>
        <v>1402.6622222222222</v>
      </c>
    </row>
    <row r="249" spans="2:18" x14ac:dyDescent="0.25">
      <c r="B249">
        <v>189</v>
      </c>
      <c r="C249">
        <v>8733954458</v>
      </c>
      <c r="D249" t="s">
        <v>3697</v>
      </c>
      <c r="E249" t="s">
        <v>3721</v>
      </c>
      <c r="F249" s="69">
        <v>2405.31</v>
      </c>
      <c r="G249" t="s">
        <v>3231</v>
      </c>
      <c r="H249" t="s">
        <v>3224</v>
      </c>
      <c r="I249" s="50">
        <v>18000</v>
      </c>
      <c r="J249" s="50">
        <v>18000</v>
      </c>
      <c r="K249" t="s">
        <v>3225</v>
      </c>
      <c r="L249" t="s">
        <v>3415</v>
      </c>
      <c r="M249">
        <v>0</v>
      </c>
      <c r="N249" t="b">
        <f t="shared" si="16"/>
        <v>1</v>
      </c>
      <c r="O249">
        <v>21.5</v>
      </c>
      <c r="P249" t="b">
        <f t="shared" si="14"/>
        <v>0</v>
      </c>
      <c r="Q249" s="150" t="str">
        <f t="shared" si="17"/>
        <v>21</v>
      </c>
      <c r="R249" s="69">
        <f t="shared" si="15"/>
        <v>1603.54</v>
      </c>
    </row>
    <row r="250" spans="2:18" x14ac:dyDescent="0.25">
      <c r="B250">
        <v>190</v>
      </c>
      <c r="C250">
        <v>8733954437</v>
      </c>
      <c r="D250" t="s">
        <v>3697</v>
      </c>
      <c r="E250" t="s">
        <v>3722</v>
      </c>
      <c r="F250" s="69">
        <v>2374.0500000000002</v>
      </c>
      <c r="G250" t="s">
        <v>3231</v>
      </c>
      <c r="H250" t="s">
        <v>3397</v>
      </c>
      <c r="I250" s="50">
        <v>24000</v>
      </c>
      <c r="J250" s="50">
        <v>24000</v>
      </c>
      <c r="K250" t="s">
        <v>3225</v>
      </c>
      <c r="L250" t="s">
        <v>3415</v>
      </c>
      <c r="M250">
        <v>0</v>
      </c>
      <c r="N250" t="b">
        <f t="shared" si="16"/>
        <v>0</v>
      </c>
      <c r="O250">
        <v>20.5</v>
      </c>
      <c r="P250" t="b">
        <f t="shared" si="14"/>
        <v>0</v>
      </c>
      <c r="Q250" s="150" t="str">
        <f t="shared" si="17"/>
        <v>20</v>
      </c>
      <c r="R250" s="69">
        <f t="shared" si="15"/>
        <v>1187.0250000000001</v>
      </c>
    </row>
    <row r="251" spans="2:18" x14ac:dyDescent="0.25">
      <c r="B251">
        <v>191</v>
      </c>
      <c r="C251" t="s">
        <v>3436</v>
      </c>
      <c r="D251" t="s">
        <v>3565</v>
      </c>
      <c r="E251" t="s">
        <v>3723</v>
      </c>
      <c r="F251" s="69">
        <v>1711.95</v>
      </c>
      <c r="G251" t="s">
        <v>3223</v>
      </c>
      <c r="H251" t="s">
        <v>3397</v>
      </c>
      <c r="I251" s="50">
        <v>24000</v>
      </c>
      <c r="J251" s="50">
        <v>24200</v>
      </c>
      <c r="K251" t="s">
        <v>3225</v>
      </c>
      <c r="L251" t="s">
        <v>3430</v>
      </c>
      <c r="M251">
        <v>0</v>
      </c>
      <c r="N251" t="b">
        <f t="shared" si="16"/>
        <v>0</v>
      </c>
      <c r="O251">
        <v>20</v>
      </c>
      <c r="P251" t="b">
        <f t="shared" si="14"/>
        <v>0</v>
      </c>
      <c r="Q251" s="150" t="str">
        <f t="shared" si="17"/>
        <v>20</v>
      </c>
      <c r="R251" s="69">
        <f t="shared" si="15"/>
        <v>855.97500000000002</v>
      </c>
    </row>
    <row r="252" spans="2:18" x14ac:dyDescent="0.25">
      <c r="B252">
        <v>192</v>
      </c>
      <c r="C252" t="s">
        <v>3437</v>
      </c>
      <c r="D252" t="s">
        <v>713</v>
      </c>
      <c r="E252" t="s">
        <v>3724</v>
      </c>
      <c r="F252" s="69">
        <v>3999</v>
      </c>
      <c r="G252" t="s">
        <v>3223</v>
      </c>
      <c r="H252" t="s">
        <v>3303</v>
      </c>
      <c r="I252" s="50">
        <v>39000</v>
      </c>
      <c r="J252" s="50">
        <v>45000</v>
      </c>
      <c r="K252" t="s">
        <v>3225</v>
      </c>
      <c r="L252" t="s">
        <v>3413</v>
      </c>
      <c r="M252">
        <v>0</v>
      </c>
      <c r="N252" t="b">
        <f t="shared" si="16"/>
        <v>1</v>
      </c>
      <c r="O252">
        <v>16</v>
      </c>
      <c r="P252" t="b">
        <f t="shared" ref="P252:P315" si="18">NOT(ISERROR(SEARCH("Interior Unit Only",E252)))</f>
        <v>0</v>
      </c>
      <c r="Q252" s="150" t="str">
        <f t="shared" si="17"/>
        <v>16</v>
      </c>
      <c r="R252" s="69">
        <f t="shared" ref="R252:R316" si="19">F252/(I252/12000)</f>
        <v>1230.4615384615386</v>
      </c>
    </row>
    <row r="253" spans="2:18" x14ac:dyDescent="0.25">
      <c r="B253">
        <v>193</v>
      </c>
      <c r="C253" t="s">
        <v>3438</v>
      </c>
      <c r="D253" t="s">
        <v>3691</v>
      </c>
      <c r="E253" t="s">
        <v>3725</v>
      </c>
      <c r="F253" s="69">
        <v>1199.99</v>
      </c>
      <c r="G253" t="s">
        <v>3357</v>
      </c>
      <c r="H253" t="s">
        <v>3397</v>
      </c>
      <c r="I253" s="50">
        <v>18000</v>
      </c>
      <c r="J253" s="50">
        <v>18000</v>
      </c>
      <c r="K253" t="s">
        <v>3225</v>
      </c>
      <c r="L253" t="s">
        <v>3408</v>
      </c>
      <c r="M253">
        <v>0</v>
      </c>
      <c r="N253" t="b">
        <f t="shared" ref="N253:N316" si="20">OR(M253,H253&lt;&gt;"Single Zone")</f>
        <v>0</v>
      </c>
      <c r="O253">
        <v>20.8</v>
      </c>
      <c r="P253" t="b">
        <f t="shared" si="18"/>
        <v>0</v>
      </c>
      <c r="Q253" s="150" t="str">
        <f t="shared" ref="Q253:Q316" si="21">SUBSTITUTE(TEXT(ROUNDDOWN(MIN(22,O253),0),"#"),"22","22+")</f>
        <v>20</v>
      </c>
      <c r="R253" s="69">
        <f t="shared" si="19"/>
        <v>799.99333333333334</v>
      </c>
    </row>
    <row r="254" spans="2:18" x14ac:dyDescent="0.25">
      <c r="B254">
        <v>194</v>
      </c>
      <c r="C254" t="s">
        <v>3439</v>
      </c>
      <c r="D254" t="s">
        <v>713</v>
      </c>
      <c r="E254" t="s">
        <v>3726</v>
      </c>
      <c r="F254" s="69">
        <v>1044.05</v>
      </c>
      <c r="G254" t="s">
        <v>3223</v>
      </c>
      <c r="H254" t="s">
        <v>3397</v>
      </c>
      <c r="I254" s="50">
        <v>12000</v>
      </c>
      <c r="J254" s="50">
        <v>12000</v>
      </c>
      <c r="K254" t="s">
        <v>3225</v>
      </c>
      <c r="L254" t="s">
        <v>3440</v>
      </c>
      <c r="M254">
        <v>0</v>
      </c>
      <c r="N254" t="b">
        <f t="shared" si="20"/>
        <v>0</v>
      </c>
      <c r="O254">
        <v>22</v>
      </c>
      <c r="P254" t="b">
        <f t="shared" si="18"/>
        <v>0</v>
      </c>
      <c r="Q254" s="150" t="str">
        <f t="shared" si="21"/>
        <v>22+</v>
      </c>
      <c r="R254" s="69">
        <f t="shared" si="19"/>
        <v>1044.05</v>
      </c>
    </row>
    <row r="255" spans="2:18" x14ac:dyDescent="0.25">
      <c r="B255">
        <v>195</v>
      </c>
      <c r="C255" t="s">
        <v>3441</v>
      </c>
      <c r="D255" t="s">
        <v>713</v>
      </c>
      <c r="E255" t="s">
        <v>3727</v>
      </c>
      <c r="F255" s="69">
        <v>3047.58</v>
      </c>
      <c r="G255" t="s">
        <v>3223</v>
      </c>
      <c r="H255" t="s">
        <v>3347</v>
      </c>
      <c r="I255" s="50">
        <v>33000</v>
      </c>
      <c r="J255" s="50">
        <v>31600</v>
      </c>
      <c r="K255" t="s">
        <v>3225</v>
      </c>
      <c r="L255" t="s">
        <v>3413</v>
      </c>
      <c r="M255">
        <v>0</v>
      </c>
      <c r="N255" t="b">
        <f t="shared" si="20"/>
        <v>1</v>
      </c>
      <c r="O255">
        <v>21</v>
      </c>
      <c r="P255" t="b">
        <f t="shared" si="18"/>
        <v>0</v>
      </c>
      <c r="Q255" s="150" t="str">
        <f t="shared" si="21"/>
        <v>21</v>
      </c>
      <c r="R255" s="69">
        <f t="shared" si="19"/>
        <v>1108.2109090909091</v>
      </c>
    </row>
    <row r="256" spans="2:18" x14ac:dyDescent="0.25">
      <c r="B256">
        <v>196</v>
      </c>
      <c r="C256">
        <v>8733954427</v>
      </c>
      <c r="D256" t="s">
        <v>3697</v>
      </c>
      <c r="E256" t="s">
        <v>3728</v>
      </c>
      <c r="F256" s="69">
        <v>2334.02</v>
      </c>
      <c r="G256" t="s">
        <v>3231</v>
      </c>
      <c r="H256" t="s">
        <v>3397</v>
      </c>
      <c r="I256" s="50">
        <v>30000</v>
      </c>
      <c r="J256" s="50">
        <v>30000</v>
      </c>
      <c r="K256" t="s">
        <v>3225</v>
      </c>
      <c r="L256" t="s">
        <v>3415</v>
      </c>
      <c r="M256">
        <v>0</v>
      </c>
      <c r="N256" t="b">
        <f t="shared" si="20"/>
        <v>0</v>
      </c>
      <c r="O256">
        <v>19.8</v>
      </c>
      <c r="P256" t="b">
        <f t="shared" si="18"/>
        <v>0</v>
      </c>
      <c r="Q256" s="150" t="str">
        <f t="shared" si="21"/>
        <v>19</v>
      </c>
      <c r="R256" s="69">
        <f t="shared" si="19"/>
        <v>933.60799999999995</v>
      </c>
    </row>
    <row r="257" spans="2:18" x14ac:dyDescent="0.25">
      <c r="B257">
        <v>197</v>
      </c>
      <c r="C257">
        <v>8733954447</v>
      </c>
      <c r="D257" t="s">
        <v>3697</v>
      </c>
      <c r="E257" t="s">
        <v>3698</v>
      </c>
      <c r="F257" s="69">
        <v>2099</v>
      </c>
      <c r="G257" t="s">
        <v>3231</v>
      </c>
      <c r="H257" t="s">
        <v>3224</v>
      </c>
      <c r="I257" s="50">
        <v>18000</v>
      </c>
      <c r="J257" s="50">
        <v>18000</v>
      </c>
      <c r="K257" t="s">
        <v>3225</v>
      </c>
      <c r="L257" t="s">
        <v>3415</v>
      </c>
      <c r="M257">
        <v>0</v>
      </c>
      <c r="N257" t="b">
        <f t="shared" si="20"/>
        <v>1</v>
      </c>
      <c r="O257">
        <v>19</v>
      </c>
      <c r="P257" t="b">
        <f t="shared" si="18"/>
        <v>0</v>
      </c>
      <c r="Q257" s="150" t="str">
        <f t="shared" si="21"/>
        <v>19</v>
      </c>
      <c r="R257" s="69">
        <f t="shared" si="19"/>
        <v>1399.3333333333333</v>
      </c>
    </row>
    <row r="258" spans="2:18" x14ac:dyDescent="0.25">
      <c r="B258">
        <v>198</v>
      </c>
      <c r="C258" t="s">
        <v>3442</v>
      </c>
      <c r="D258" t="s">
        <v>3729</v>
      </c>
      <c r="E258" t="s">
        <v>3730</v>
      </c>
      <c r="F258" s="69">
        <v>825.5</v>
      </c>
      <c r="G258" t="s">
        <v>3223</v>
      </c>
      <c r="H258" t="s">
        <v>3397</v>
      </c>
      <c r="I258" s="50">
        <v>9000</v>
      </c>
      <c r="J258" s="50">
        <v>9000</v>
      </c>
      <c r="K258" t="s">
        <v>3225</v>
      </c>
      <c r="L258" t="s">
        <v>3443</v>
      </c>
      <c r="M258">
        <v>0</v>
      </c>
      <c r="N258" t="b">
        <f t="shared" si="20"/>
        <v>0</v>
      </c>
      <c r="O258">
        <v>23</v>
      </c>
      <c r="P258" t="b">
        <f t="shared" si="18"/>
        <v>0</v>
      </c>
      <c r="Q258" s="150" t="str">
        <f t="shared" si="21"/>
        <v>22+</v>
      </c>
      <c r="R258" s="69">
        <f t="shared" si="19"/>
        <v>1100.6666666666667</v>
      </c>
    </row>
    <row r="259" spans="2:18" x14ac:dyDescent="0.25">
      <c r="B259">
        <v>199</v>
      </c>
      <c r="C259" t="s">
        <v>3444</v>
      </c>
      <c r="D259" t="s">
        <v>3731</v>
      </c>
      <c r="E259" t="s">
        <v>3732</v>
      </c>
      <c r="F259" s="69">
        <v>1169.47</v>
      </c>
      <c r="G259" t="s">
        <v>3223</v>
      </c>
      <c r="H259" t="s">
        <v>3397</v>
      </c>
      <c r="I259" s="50">
        <v>12000</v>
      </c>
      <c r="J259" s="50">
        <v>14000</v>
      </c>
      <c r="K259" t="s">
        <v>3225</v>
      </c>
      <c r="L259" t="s">
        <v>3445</v>
      </c>
      <c r="M259">
        <v>0</v>
      </c>
      <c r="N259" t="b">
        <f t="shared" si="20"/>
        <v>0</v>
      </c>
      <c r="O259">
        <v>15</v>
      </c>
      <c r="P259" t="b">
        <f t="shared" si="18"/>
        <v>0</v>
      </c>
      <c r="Q259" s="150" t="str">
        <f t="shared" si="21"/>
        <v>15</v>
      </c>
      <c r="R259" s="69">
        <f t="shared" si="19"/>
        <v>1169.47</v>
      </c>
    </row>
    <row r="260" spans="2:18" x14ac:dyDescent="0.25">
      <c r="B260">
        <v>200</v>
      </c>
      <c r="C260">
        <v>8733954453</v>
      </c>
      <c r="D260" t="s">
        <v>3697</v>
      </c>
      <c r="E260" t="s">
        <v>3733</v>
      </c>
      <c r="F260" s="69">
        <v>2344.6799999999998</v>
      </c>
      <c r="G260" t="s">
        <v>3231</v>
      </c>
      <c r="H260" t="s">
        <v>3224</v>
      </c>
      <c r="I260" s="50">
        <v>18000</v>
      </c>
      <c r="J260" s="50">
        <v>18000</v>
      </c>
      <c r="K260" t="s">
        <v>3225</v>
      </c>
      <c r="L260" t="s">
        <v>3415</v>
      </c>
      <c r="M260">
        <v>0</v>
      </c>
      <c r="N260" t="b">
        <f t="shared" si="20"/>
        <v>1</v>
      </c>
      <c r="O260">
        <v>21.5</v>
      </c>
      <c r="P260" t="b">
        <f t="shared" si="18"/>
        <v>0</v>
      </c>
      <c r="Q260" s="150" t="str">
        <f t="shared" si="21"/>
        <v>21</v>
      </c>
      <c r="R260" s="69">
        <f t="shared" si="19"/>
        <v>1563.12</v>
      </c>
    </row>
    <row r="261" spans="2:18" x14ac:dyDescent="0.25">
      <c r="B261">
        <v>201</v>
      </c>
      <c r="C261" t="s">
        <v>3446</v>
      </c>
      <c r="D261" t="s">
        <v>3565</v>
      </c>
      <c r="E261" t="s">
        <v>3734</v>
      </c>
      <c r="F261" s="69">
        <v>1548</v>
      </c>
      <c r="G261" t="s">
        <v>3231</v>
      </c>
      <c r="H261" t="s">
        <v>3397</v>
      </c>
      <c r="I261" s="50">
        <v>12000</v>
      </c>
      <c r="J261" s="50">
        <v>12000</v>
      </c>
      <c r="K261" t="s">
        <v>3225</v>
      </c>
      <c r="L261" t="s">
        <v>3430</v>
      </c>
      <c r="M261">
        <v>0</v>
      </c>
      <c r="N261" t="b">
        <f t="shared" si="20"/>
        <v>0</v>
      </c>
      <c r="O261">
        <v>22</v>
      </c>
      <c r="P261" t="b">
        <f t="shared" si="18"/>
        <v>0</v>
      </c>
      <c r="Q261" s="150" t="str">
        <f t="shared" si="21"/>
        <v>22+</v>
      </c>
      <c r="R261" s="69">
        <f t="shared" si="19"/>
        <v>1548</v>
      </c>
    </row>
    <row r="262" spans="2:18" x14ac:dyDescent="0.25">
      <c r="B262">
        <v>202</v>
      </c>
      <c r="C262">
        <v>8733954430</v>
      </c>
      <c r="D262" t="s">
        <v>3697</v>
      </c>
      <c r="E262" t="s">
        <v>3735</v>
      </c>
      <c r="F262" s="69">
        <v>2941.06</v>
      </c>
      <c r="G262" t="s">
        <v>3231</v>
      </c>
      <c r="H262" t="s">
        <v>3397</v>
      </c>
      <c r="I262" s="50">
        <v>36000</v>
      </c>
      <c r="J262" s="50">
        <v>36000</v>
      </c>
      <c r="K262" t="s">
        <v>3225</v>
      </c>
      <c r="L262" t="s">
        <v>3415</v>
      </c>
      <c r="M262">
        <v>0</v>
      </c>
      <c r="N262" t="b">
        <f t="shared" si="20"/>
        <v>0</v>
      </c>
      <c r="O262">
        <v>19.5</v>
      </c>
      <c r="P262" t="b">
        <f t="shared" si="18"/>
        <v>0</v>
      </c>
      <c r="Q262" s="150" t="str">
        <f t="shared" si="21"/>
        <v>19</v>
      </c>
      <c r="R262" s="69">
        <f t="shared" si="19"/>
        <v>980.35333333333335</v>
      </c>
    </row>
    <row r="263" spans="2:18" x14ac:dyDescent="0.25">
      <c r="B263">
        <v>203</v>
      </c>
      <c r="C263">
        <v>8733954428</v>
      </c>
      <c r="D263" t="s">
        <v>3697</v>
      </c>
      <c r="E263" t="s">
        <v>3736</v>
      </c>
      <c r="F263" s="69">
        <v>2199</v>
      </c>
      <c r="G263" t="s">
        <v>3231</v>
      </c>
      <c r="H263" t="s">
        <v>3397</v>
      </c>
      <c r="I263" s="50">
        <v>30000</v>
      </c>
      <c r="J263" s="50">
        <v>30000</v>
      </c>
      <c r="K263" t="s">
        <v>3225</v>
      </c>
      <c r="L263" t="s">
        <v>3415</v>
      </c>
      <c r="M263">
        <v>0</v>
      </c>
      <c r="N263" t="b">
        <f t="shared" si="20"/>
        <v>0</v>
      </c>
      <c r="O263">
        <v>20</v>
      </c>
      <c r="P263" t="b">
        <f t="shared" si="18"/>
        <v>0</v>
      </c>
      <c r="Q263" s="150" t="str">
        <f t="shared" si="21"/>
        <v>20</v>
      </c>
      <c r="R263" s="69">
        <f t="shared" si="19"/>
        <v>879.6</v>
      </c>
    </row>
    <row r="264" spans="2:18" x14ac:dyDescent="0.25">
      <c r="B264">
        <v>204</v>
      </c>
      <c r="C264" t="s">
        <v>3447</v>
      </c>
      <c r="D264" t="s">
        <v>3565</v>
      </c>
      <c r="E264" t="s">
        <v>3737</v>
      </c>
      <c r="F264" s="69">
        <v>1825</v>
      </c>
      <c r="G264" t="s">
        <v>3231</v>
      </c>
      <c r="H264" t="s">
        <v>3397</v>
      </c>
      <c r="I264" s="50">
        <v>24000</v>
      </c>
      <c r="J264" s="50">
        <v>25000</v>
      </c>
      <c r="K264" t="s">
        <v>3225</v>
      </c>
      <c r="L264" t="s">
        <v>3430</v>
      </c>
      <c r="M264">
        <v>0</v>
      </c>
      <c r="N264" t="b">
        <f t="shared" si="20"/>
        <v>0</v>
      </c>
      <c r="O264">
        <v>20.5</v>
      </c>
      <c r="P264" t="b">
        <f t="shared" si="18"/>
        <v>0</v>
      </c>
      <c r="Q264" s="150" t="str">
        <f t="shared" si="21"/>
        <v>20</v>
      </c>
      <c r="R264" s="69">
        <f t="shared" si="19"/>
        <v>912.5</v>
      </c>
    </row>
    <row r="265" spans="2:18" x14ac:dyDescent="0.25">
      <c r="B265">
        <v>205</v>
      </c>
      <c r="C265" t="s">
        <v>3448</v>
      </c>
      <c r="D265" t="s">
        <v>3572</v>
      </c>
      <c r="E265" t="s">
        <v>3738</v>
      </c>
      <c r="F265" s="69">
        <v>1031.96</v>
      </c>
      <c r="G265" t="s">
        <v>3357</v>
      </c>
      <c r="H265" t="s">
        <v>3397</v>
      </c>
      <c r="I265" s="50">
        <v>12000</v>
      </c>
      <c r="J265" s="50">
        <v>12000</v>
      </c>
      <c r="K265" t="s">
        <v>3225</v>
      </c>
      <c r="L265" t="s">
        <v>3449</v>
      </c>
      <c r="M265">
        <v>0</v>
      </c>
      <c r="N265" t="b">
        <f t="shared" si="20"/>
        <v>0</v>
      </c>
      <c r="O265">
        <v>16.399999999999999</v>
      </c>
      <c r="P265" t="b">
        <f t="shared" si="18"/>
        <v>0</v>
      </c>
      <c r="Q265" s="150" t="str">
        <f t="shared" si="21"/>
        <v>16</v>
      </c>
      <c r="R265" s="69">
        <f t="shared" si="19"/>
        <v>1031.96</v>
      </c>
    </row>
    <row r="266" spans="2:18" x14ac:dyDescent="0.25">
      <c r="B266">
        <v>206</v>
      </c>
      <c r="C266">
        <v>8733954426</v>
      </c>
      <c r="D266" t="s">
        <v>3697</v>
      </c>
      <c r="E266" t="s">
        <v>3718</v>
      </c>
      <c r="F266" s="69">
        <v>2135.42</v>
      </c>
      <c r="G266" t="s">
        <v>3231</v>
      </c>
      <c r="H266" t="s">
        <v>3397</v>
      </c>
      <c r="I266" s="50">
        <v>24000</v>
      </c>
      <c r="J266" s="50">
        <v>25000</v>
      </c>
      <c r="K266" t="s">
        <v>3225</v>
      </c>
      <c r="L266" t="s">
        <v>3415</v>
      </c>
      <c r="M266">
        <v>0</v>
      </c>
      <c r="N266" t="b">
        <f t="shared" si="20"/>
        <v>0</v>
      </c>
      <c r="O266">
        <v>20.7</v>
      </c>
      <c r="P266" t="b">
        <f t="shared" si="18"/>
        <v>0</v>
      </c>
      <c r="Q266" s="150" t="str">
        <f t="shared" si="21"/>
        <v>20</v>
      </c>
      <c r="R266" s="69">
        <f t="shared" si="19"/>
        <v>1067.71</v>
      </c>
    </row>
    <row r="267" spans="2:18" x14ac:dyDescent="0.25">
      <c r="B267">
        <v>207</v>
      </c>
      <c r="C267">
        <v>8733954436</v>
      </c>
      <c r="D267" t="s">
        <v>3697</v>
      </c>
      <c r="E267" t="s">
        <v>3739</v>
      </c>
      <c r="F267" s="69">
        <v>1946.55</v>
      </c>
      <c r="G267" t="s">
        <v>3231</v>
      </c>
      <c r="H267" t="s">
        <v>3397</v>
      </c>
      <c r="I267" s="50">
        <v>17000</v>
      </c>
      <c r="J267" s="50">
        <v>18000</v>
      </c>
      <c r="K267" t="s">
        <v>3225</v>
      </c>
      <c r="L267" t="s">
        <v>3415</v>
      </c>
      <c r="M267">
        <v>0</v>
      </c>
      <c r="N267" t="b">
        <f t="shared" si="20"/>
        <v>0</v>
      </c>
      <c r="O267">
        <v>20</v>
      </c>
      <c r="P267" t="b">
        <f t="shared" si="18"/>
        <v>0</v>
      </c>
      <c r="Q267" s="150" t="str">
        <f t="shared" si="21"/>
        <v>20</v>
      </c>
      <c r="R267" s="69">
        <f t="shared" si="19"/>
        <v>1374.035294117647</v>
      </c>
    </row>
    <row r="268" spans="2:18" x14ac:dyDescent="0.25">
      <c r="B268">
        <v>208</v>
      </c>
      <c r="C268">
        <v>8733954434</v>
      </c>
      <c r="D268" t="s">
        <v>3697</v>
      </c>
      <c r="E268" t="s">
        <v>3740</v>
      </c>
      <c r="F268" s="69">
        <v>1387.21</v>
      </c>
      <c r="G268" t="s">
        <v>3231</v>
      </c>
      <c r="H268" t="s">
        <v>3397</v>
      </c>
      <c r="I268" s="50">
        <v>12000</v>
      </c>
      <c r="J268" s="50">
        <v>12000</v>
      </c>
      <c r="K268" t="s">
        <v>3225</v>
      </c>
      <c r="L268" t="s">
        <v>3415</v>
      </c>
      <c r="M268">
        <v>0</v>
      </c>
      <c r="N268" t="b">
        <f t="shared" si="20"/>
        <v>0</v>
      </c>
      <c r="O268">
        <v>22.5</v>
      </c>
      <c r="P268" t="b">
        <f t="shared" si="18"/>
        <v>0</v>
      </c>
      <c r="Q268" s="150" t="str">
        <f t="shared" si="21"/>
        <v>22+</v>
      </c>
      <c r="R268" s="69">
        <f t="shared" si="19"/>
        <v>1387.21</v>
      </c>
    </row>
    <row r="269" spans="2:18" x14ac:dyDescent="0.25">
      <c r="B269">
        <v>209</v>
      </c>
      <c r="C269" t="s">
        <v>3450</v>
      </c>
      <c r="D269" t="s">
        <v>713</v>
      </c>
      <c r="E269" t="s">
        <v>3741</v>
      </c>
      <c r="F269" s="69">
        <v>1044.05</v>
      </c>
      <c r="G269" t="s">
        <v>3223</v>
      </c>
      <c r="H269" t="s">
        <v>3397</v>
      </c>
      <c r="I269" s="50">
        <v>12000</v>
      </c>
      <c r="J269" s="50">
        <v>12000</v>
      </c>
      <c r="K269" t="s">
        <v>3225</v>
      </c>
      <c r="L269" t="s">
        <v>3451</v>
      </c>
      <c r="M269">
        <v>0</v>
      </c>
      <c r="N269" t="b">
        <f t="shared" si="20"/>
        <v>0</v>
      </c>
      <c r="O269">
        <v>22</v>
      </c>
      <c r="P269" t="b">
        <f t="shared" si="18"/>
        <v>0</v>
      </c>
      <c r="Q269" s="150" t="str">
        <f t="shared" si="21"/>
        <v>22+</v>
      </c>
      <c r="R269" s="69">
        <f t="shared" si="19"/>
        <v>1044.05</v>
      </c>
    </row>
    <row r="270" spans="2:18" x14ac:dyDescent="0.25">
      <c r="B270">
        <v>210</v>
      </c>
      <c r="C270" t="s">
        <v>3452</v>
      </c>
      <c r="D270" t="s">
        <v>3704</v>
      </c>
      <c r="E270" t="s">
        <v>3742</v>
      </c>
      <c r="F270" s="69">
        <v>1049</v>
      </c>
      <c r="G270" t="s">
        <v>3223</v>
      </c>
      <c r="H270" t="s">
        <v>3397</v>
      </c>
      <c r="I270" s="50">
        <v>24000</v>
      </c>
      <c r="J270" s="50">
        <v>24000</v>
      </c>
      <c r="K270" t="s">
        <v>3225</v>
      </c>
      <c r="L270" t="s">
        <v>3423</v>
      </c>
      <c r="M270">
        <v>0</v>
      </c>
      <c r="N270" t="b">
        <f t="shared" si="20"/>
        <v>0</v>
      </c>
      <c r="O270">
        <v>16.7</v>
      </c>
      <c r="P270" t="b">
        <f t="shared" si="18"/>
        <v>0</v>
      </c>
      <c r="Q270" s="150" t="str">
        <f t="shared" si="21"/>
        <v>16</v>
      </c>
      <c r="R270" s="69">
        <f t="shared" si="19"/>
        <v>524.5</v>
      </c>
    </row>
    <row r="271" spans="2:18" x14ac:dyDescent="0.25">
      <c r="B271">
        <v>211</v>
      </c>
      <c r="C271" t="s">
        <v>3453</v>
      </c>
      <c r="D271" t="s">
        <v>713</v>
      </c>
      <c r="E271" t="s">
        <v>3743</v>
      </c>
      <c r="F271" s="69">
        <v>1613.29</v>
      </c>
      <c r="G271" t="s">
        <v>3223</v>
      </c>
      <c r="H271" t="s">
        <v>3397</v>
      </c>
      <c r="I271" s="50">
        <v>24000</v>
      </c>
      <c r="J271" s="50">
        <v>24000</v>
      </c>
      <c r="K271" t="s">
        <v>3225</v>
      </c>
      <c r="L271" t="s">
        <v>3451</v>
      </c>
      <c r="M271">
        <v>0</v>
      </c>
      <c r="N271" t="b">
        <f t="shared" si="20"/>
        <v>0</v>
      </c>
      <c r="O271">
        <v>20</v>
      </c>
      <c r="P271" t="b">
        <f t="shared" si="18"/>
        <v>0</v>
      </c>
      <c r="Q271" s="150" t="str">
        <f t="shared" si="21"/>
        <v>20</v>
      </c>
      <c r="R271" s="69">
        <f t="shared" si="19"/>
        <v>806.64499999999998</v>
      </c>
    </row>
    <row r="272" spans="2:18" x14ac:dyDescent="0.25">
      <c r="B272">
        <v>212</v>
      </c>
      <c r="C272" t="s">
        <v>3454</v>
      </c>
      <c r="D272" t="s">
        <v>3565</v>
      </c>
      <c r="E272" t="s">
        <v>3744</v>
      </c>
      <c r="F272" s="69">
        <v>2766</v>
      </c>
      <c r="G272" t="s">
        <v>3231</v>
      </c>
      <c r="H272" t="s">
        <v>3224</v>
      </c>
      <c r="I272" s="50">
        <v>36000</v>
      </c>
      <c r="J272" s="50">
        <v>36000</v>
      </c>
      <c r="K272" t="s">
        <v>3225</v>
      </c>
      <c r="L272" t="s">
        <v>3232</v>
      </c>
      <c r="M272">
        <v>1</v>
      </c>
      <c r="N272" t="b">
        <f t="shared" si="20"/>
        <v>1</v>
      </c>
      <c r="O272">
        <v>21.5</v>
      </c>
      <c r="P272" t="b">
        <f t="shared" si="18"/>
        <v>0</v>
      </c>
      <c r="Q272" s="150" t="str">
        <f t="shared" si="21"/>
        <v>21</v>
      </c>
      <c r="R272" s="69">
        <f t="shared" si="19"/>
        <v>922</v>
      </c>
    </row>
    <row r="273" spans="2:18" x14ac:dyDescent="0.25">
      <c r="B273">
        <v>213</v>
      </c>
      <c r="C273">
        <v>8733954429</v>
      </c>
      <c r="D273" t="s">
        <v>3697</v>
      </c>
      <c r="E273" t="s">
        <v>3735</v>
      </c>
      <c r="F273" s="69">
        <v>2850.08</v>
      </c>
      <c r="G273" t="s">
        <v>3231</v>
      </c>
      <c r="H273" t="s">
        <v>3397</v>
      </c>
      <c r="I273" s="50">
        <v>36000</v>
      </c>
      <c r="J273" s="50">
        <v>36000</v>
      </c>
      <c r="K273" t="s">
        <v>3225</v>
      </c>
      <c r="L273" t="s">
        <v>3415</v>
      </c>
      <c r="M273">
        <v>0</v>
      </c>
      <c r="N273" t="b">
        <f t="shared" si="20"/>
        <v>0</v>
      </c>
      <c r="O273">
        <v>19.8</v>
      </c>
      <c r="P273" t="b">
        <f t="shared" si="18"/>
        <v>0</v>
      </c>
      <c r="Q273" s="150" t="str">
        <f t="shared" si="21"/>
        <v>19</v>
      </c>
      <c r="R273" s="69">
        <f t="shared" si="19"/>
        <v>950.02666666666664</v>
      </c>
    </row>
    <row r="274" spans="2:18" x14ac:dyDescent="0.25">
      <c r="B274">
        <v>214</v>
      </c>
      <c r="C274" t="s">
        <v>3455</v>
      </c>
      <c r="D274" t="s">
        <v>3565</v>
      </c>
      <c r="E274" t="s">
        <v>3745</v>
      </c>
      <c r="F274" s="69">
        <v>2751.97</v>
      </c>
      <c r="G274" t="s">
        <v>3231</v>
      </c>
      <c r="H274" t="s">
        <v>3397</v>
      </c>
      <c r="I274" s="50">
        <v>34400</v>
      </c>
      <c r="J274" s="50">
        <v>36000</v>
      </c>
      <c r="K274" t="s">
        <v>3225</v>
      </c>
      <c r="L274" t="s">
        <v>3435</v>
      </c>
      <c r="M274">
        <v>0</v>
      </c>
      <c r="N274" t="b">
        <f t="shared" si="20"/>
        <v>0</v>
      </c>
      <c r="O274">
        <v>16</v>
      </c>
      <c r="P274" t="b">
        <f t="shared" si="18"/>
        <v>0</v>
      </c>
      <c r="Q274" s="150" t="str">
        <f t="shared" si="21"/>
        <v>16</v>
      </c>
      <c r="R274" s="69">
        <f t="shared" si="19"/>
        <v>959.98953488372081</v>
      </c>
    </row>
    <row r="275" spans="2:18" x14ac:dyDescent="0.25">
      <c r="B275">
        <v>215</v>
      </c>
      <c r="C275" t="s">
        <v>3456</v>
      </c>
      <c r="D275" t="s">
        <v>3699</v>
      </c>
      <c r="E275" t="s">
        <v>3746</v>
      </c>
      <c r="F275" s="69">
        <v>690</v>
      </c>
      <c r="G275" t="s">
        <v>3417</v>
      </c>
      <c r="H275" t="s">
        <v>3397</v>
      </c>
      <c r="I275" s="50">
        <v>12000</v>
      </c>
      <c r="J275" s="50">
        <v>12000</v>
      </c>
      <c r="K275" t="s">
        <v>3225</v>
      </c>
      <c r="L275" t="s">
        <v>3432</v>
      </c>
      <c r="M275">
        <v>0</v>
      </c>
      <c r="N275" t="b">
        <f t="shared" si="20"/>
        <v>0</v>
      </c>
      <c r="O275">
        <v>17</v>
      </c>
      <c r="P275" t="b">
        <f t="shared" si="18"/>
        <v>0</v>
      </c>
      <c r="Q275" s="150" t="str">
        <f t="shared" si="21"/>
        <v>17</v>
      </c>
      <c r="R275" s="69">
        <f t="shared" si="19"/>
        <v>690</v>
      </c>
    </row>
    <row r="276" spans="2:18" x14ac:dyDescent="0.25">
      <c r="B276">
        <v>216</v>
      </c>
      <c r="C276" t="s">
        <v>3457</v>
      </c>
      <c r="D276" t="s">
        <v>713</v>
      </c>
      <c r="E276" t="s">
        <v>3747</v>
      </c>
      <c r="F276" s="69">
        <v>789.99</v>
      </c>
      <c r="G276" t="s">
        <v>3357</v>
      </c>
      <c r="H276" t="s">
        <v>3397</v>
      </c>
      <c r="I276" s="50">
        <v>12000</v>
      </c>
      <c r="J276" s="50">
        <v>12000</v>
      </c>
      <c r="K276" t="s">
        <v>3225</v>
      </c>
      <c r="L276" t="s">
        <v>3420</v>
      </c>
      <c r="M276">
        <v>0</v>
      </c>
      <c r="N276" t="b">
        <f t="shared" si="20"/>
        <v>0</v>
      </c>
      <c r="O276">
        <v>16</v>
      </c>
      <c r="P276" t="b">
        <f t="shared" si="18"/>
        <v>0</v>
      </c>
      <c r="Q276" s="150" t="str">
        <f t="shared" si="21"/>
        <v>16</v>
      </c>
      <c r="R276" s="69">
        <f t="shared" si="19"/>
        <v>789.99</v>
      </c>
    </row>
    <row r="277" spans="2:18" x14ac:dyDescent="0.25">
      <c r="B277">
        <v>217</v>
      </c>
      <c r="C277">
        <v>8733954452</v>
      </c>
      <c r="D277" t="s">
        <v>3697</v>
      </c>
      <c r="E277" t="s">
        <v>3748</v>
      </c>
      <c r="F277" s="69">
        <v>2974.23</v>
      </c>
      <c r="G277" t="s">
        <v>3231</v>
      </c>
      <c r="H277" t="s">
        <v>3347</v>
      </c>
      <c r="I277" s="50">
        <v>27000</v>
      </c>
      <c r="J277" s="50">
        <v>28000</v>
      </c>
      <c r="K277" t="s">
        <v>3225</v>
      </c>
      <c r="L277" t="s">
        <v>3415</v>
      </c>
      <c r="M277">
        <v>0</v>
      </c>
      <c r="N277" t="b">
        <f t="shared" si="20"/>
        <v>1</v>
      </c>
      <c r="O277">
        <v>21.9</v>
      </c>
      <c r="P277" t="b">
        <f t="shared" si="18"/>
        <v>0</v>
      </c>
      <c r="Q277" s="150" t="str">
        <f t="shared" si="21"/>
        <v>21</v>
      </c>
      <c r="R277" s="69">
        <f t="shared" si="19"/>
        <v>1321.88</v>
      </c>
    </row>
    <row r="278" spans="2:18" x14ac:dyDescent="0.25">
      <c r="B278">
        <v>218</v>
      </c>
      <c r="C278" t="s">
        <v>3458</v>
      </c>
      <c r="D278" t="s">
        <v>3565</v>
      </c>
      <c r="E278" t="s">
        <v>3749</v>
      </c>
      <c r="F278" s="69">
        <v>1827.22</v>
      </c>
      <c r="G278" t="s">
        <v>3231</v>
      </c>
      <c r="H278" t="s">
        <v>3397</v>
      </c>
      <c r="I278" s="50">
        <v>24000</v>
      </c>
      <c r="J278" s="50">
        <v>24000</v>
      </c>
      <c r="K278" t="s">
        <v>3225</v>
      </c>
      <c r="L278" t="s">
        <v>3410</v>
      </c>
      <c r="M278">
        <v>0</v>
      </c>
      <c r="N278" t="b">
        <f t="shared" si="20"/>
        <v>0</v>
      </c>
      <c r="O278">
        <v>20.5</v>
      </c>
      <c r="P278" t="b">
        <f t="shared" si="18"/>
        <v>0</v>
      </c>
      <c r="Q278" s="150" t="str">
        <f t="shared" si="21"/>
        <v>20</v>
      </c>
      <c r="R278" s="69">
        <f t="shared" si="19"/>
        <v>913.61</v>
      </c>
    </row>
    <row r="279" spans="2:18" x14ac:dyDescent="0.25">
      <c r="B279">
        <v>219</v>
      </c>
      <c r="C279">
        <v>8733954431</v>
      </c>
      <c r="D279" t="s">
        <v>3697</v>
      </c>
      <c r="E279" t="s">
        <v>3750</v>
      </c>
      <c r="F279" s="69">
        <v>1424.05</v>
      </c>
      <c r="G279" t="s">
        <v>3231</v>
      </c>
      <c r="H279" t="s">
        <v>3397</v>
      </c>
      <c r="I279" s="50">
        <v>9000</v>
      </c>
      <c r="J279" s="50">
        <v>10900</v>
      </c>
      <c r="K279" t="s">
        <v>3225</v>
      </c>
      <c r="L279" t="s">
        <v>3415</v>
      </c>
      <c r="M279">
        <v>0</v>
      </c>
      <c r="N279" t="b">
        <f t="shared" si="20"/>
        <v>0</v>
      </c>
      <c r="O279">
        <v>25</v>
      </c>
      <c r="P279" t="b">
        <f t="shared" si="18"/>
        <v>0</v>
      </c>
      <c r="Q279" s="150" t="str">
        <f t="shared" si="21"/>
        <v>22+</v>
      </c>
      <c r="R279" s="69">
        <f t="shared" si="19"/>
        <v>1898.7333333333333</v>
      </c>
    </row>
    <row r="280" spans="2:18" x14ac:dyDescent="0.25">
      <c r="B280">
        <v>220</v>
      </c>
      <c r="C280" t="s">
        <v>3459</v>
      </c>
      <c r="D280" t="s">
        <v>3565</v>
      </c>
      <c r="E280" t="s">
        <v>3751</v>
      </c>
      <c r="F280" s="69">
        <v>1742</v>
      </c>
      <c r="G280" t="s">
        <v>3223</v>
      </c>
      <c r="H280" t="s">
        <v>3397</v>
      </c>
      <c r="I280" s="50">
        <v>18000</v>
      </c>
      <c r="J280" s="50">
        <v>18000</v>
      </c>
      <c r="K280" t="s">
        <v>3225</v>
      </c>
      <c r="L280" t="s">
        <v>3430</v>
      </c>
      <c r="M280">
        <v>0</v>
      </c>
      <c r="N280" t="b">
        <f t="shared" si="20"/>
        <v>0</v>
      </c>
      <c r="O280">
        <v>20</v>
      </c>
      <c r="P280" t="b">
        <f t="shared" si="18"/>
        <v>0</v>
      </c>
      <c r="Q280" s="150" t="str">
        <f t="shared" si="21"/>
        <v>20</v>
      </c>
      <c r="R280" s="69">
        <f t="shared" si="19"/>
        <v>1161.3333333333333</v>
      </c>
    </row>
    <row r="281" spans="2:18" x14ac:dyDescent="0.25">
      <c r="B281">
        <v>221</v>
      </c>
      <c r="C281" t="s">
        <v>3460</v>
      </c>
      <c r="D281" t="s">
        <v>713</v>
      </c>
      <c r="E281" t="s">
        <v>3752</v>
      </c>
      <c r="F281" s="69">
        <v>1965.89</v>
      </c>
      <c r="G281" t="s">
        <v>3231</v>
      </c>
      <c r="H281" t="s">
        <v>3397</v>
      </c>
      <c r="I281" s="50">
        <v>30000</v>
      </c>
      <c r="J281" s="50">
        <v>36000</v>
      </c>
      <c r="K281" t="s">
        <v>3225</v>
      </c>
      <c r="L281" t="s">
        <v>3425</v>
      </c>
      <c r="M281">
        <v>0</v>
      </c>
      <c r="N281" t="b">
        <f t="shared" si="20"/>
        <v>0</v>
      </c>
      <c r="O281">
        <v>18</v>
      </c>
      <c r="P281" t="b">
        <f t="shared" si="18"/>
        <v>0</v>
      </c>
      <c r="Q281" s="150" t="str">
        <f t="shared" si="21"/>
        <v>18</v>
      </c>
      <c r="R281" s="69">
        <f t="shared" si="19"/>
        <v>786.35599999999999</v>
      </c>
    </row>
    <row r="282" spans="2:18" x14ac:dyDescent="0.25">
      <c r="B282">
        <v>222</v>
      </c>
      <c r="C282" t="s">
        <v>3461</v>
      </c>
      <c r="D282" t="s">
        <v>713</v>
      </c>
      <c r="E282" t="s">
        <v>3753</v>
      </c>
      <c r="F282" s="69">
        <v>2659</v>
      </c>
      <c r="G282" t="s">
        <v>3223</v>
      </c>
      <c r="H282" t="s">
        <v>3347</v>
      </c>
      <c r="I282" s="50">
        <v>30000</v>
      </c>
      <c r="J282" s="50">
        <v>31600</v>
      </c>
      <c r="K282" t="s">
        <v>3225</v>
      </c>
      <c r="L282" t="s">
        <v>3413</v>
      </c>
      <c r="M282">
        <v>0</v>
      </c>
      <c r="N282" t="b">
        <f t="shared" si="20"/>
        <v>1</v>
      </c>
      <c r="O282">
        <v>21</v>
      </c>
      <c r="P282" t="b">
        <f t="shared" si="18"/>
        <v>0</v>
      </c>
      <c r="Q282" s="150" t="str">
        <f t="shared" si="21"/>
        <v>21</v>
      </c>
      <c r="R282" s="69">
        <f t="shared" si="19"/>
        <v>1063.5999999999999</v>
      </c>
    </row>
    <row r="283" spans="2:18" x14ac:dyDescent="0.25">
      <c r="B283">
        <v>223</v>
      </c>
      <c r="C283" t="s">
        <v>3462</v>
      </c>
      <c r="D283" t="s">
        <v>3565</v>
      </c>
      <c r="E283" t="s">
        <v>3754</v>
      </c>
      <c r="F283" s="69">
        <v>1748</v>
      </c>
      <c r="G283" t="s">
        <v>3231</v>
      </c>
      <c r="H283" t="s">
        <v>3397</v>
      </c>
      <c r="I283" s="50">
        <v>18000</v>
      </c>
      <c r="J283" s="50">
        <v>18000</v>
      </c>
      <c r="K283" t="s">
        <v>3225</v>
      </c>
      <c r="L283" t="s">
        <v>3430</v>
      </c>
      <c r="M283">
        <v>0</v>
      </c>
      <c r="N283" t="b">
        <f t="shared" si="20"/>
        <v>0</v>
      </c>
      <c r="O283">
        <v>20</v>
      </c>
      <c r="P283" t="b">
        <f t="shared" si="18"/>
        <v>0</v>
      </c>
      <c r="Q283" s="150" t="str">
        <f t="shared" si="21"/>
        <v>20</v>
      </c>
      <c r="R283" s="69">
        <f t="shared" si="19"/>
        <v>1165.3333333333333</v>
      </c>
    </row>
    <row r="284" spans="2:18" x14ac:dyDescent="0.25">
      <c r="B284">
        <v>224</v>
      </c>
      <c r="C284" t="s">
        <v>3463</v>
      </c>
      <c r="D284" t="s">
        <v>3572</v>
      </c>
      <c r="E284" t="s">
        <v>3755</v>
      </c>
      <c r="F284" s="69">
        <v>1515.5</v>
      </c>
      <c r="G284" t="s">
        <v>3357</v>
      </c>
      <c r="H284" t="s">
        <v>3397</v>
      </c>
      <c r="I284" s="50">
        <v>24000</v>
      </c>
      <c r="J284" s="50">
        <v>24000</v>
      </c>
      <c r="K284" t="s">
        <v>3225</v>
      </c>
      <c r="L284" t="s">
        <v>3464</v>
      </c>
      <c r="M284">
        <v>0</v>
      </c>
      <c r="N284" t="b">
        <f t="shared" si="20"/>
        <v>0</v>
      </c>
      <c r="O284">
        <v>16.399999999999999</v>
      </c>
      <c r="P284" t="b">
        <f t="shared" si="18"/>
        <v>0</v>
      </c>
      <c r="Q284" s="150" t="str">
        <f t="shared" si="21"/>
        <v>16</v>
      </c>
      <c r="R284" s="69">
        <f t="shared" si="19"/>
        <v>757.75</v>
      </c>
    </row>
    <row r="285" spans="2:18" x14ac:dyDescent="0.25">
      <c r="B285">
        <v>225</v>
      </c>
      <c r="C285" t="s">
        <v>3465</v>
      </c>
      <c r="D285" t="s">
        <v>713</v>
      </c>
      <c r="E285" t="s">
        <v>3649</v>
      </c>
      <c r="F285" s="69">
        <v>2754.05</v>
      </c>
      <c r="G285" t="s">
        <v>3223</v>
      </c>
      <c r="H285" t="s">
        <v>3347</v>
      </c>
      <c r="I285" s="50">
        <v>30600</v>
      </c>
      <c r="J285" s="50">
        <v>34600</v>
      </c>
      <c r="K285" t="s">
        <v>3225</v>
      </c>
      <c r="L285" t="s">
        <v>3466</v>
      </c>
      <c r="M285">
        <v>0</v>
      </c>
      <c r="N285" t="b">
        <f t="shared" si="20"/>
        <v>1</v>
      </c>
      <c r="O285">
        <v>21</v>
      </c>
      <c r="P285" t="b">
        <f t="shared" si="18"/>
        <v>0</v>
      </c>
      <c r="Q285" s="150" t="str">
        <f t="shared" si="21"/>
        <v>21</v>
      </c>
      <c r="R285" s="69">
        <f t="shared" si="19"/>
        <v>1080.0196078431375</v>
      </c>
    </row>
    <row r="286" spans="2:18" x14ac:dyDescent="0.25">
      <c r="B286">
        <v>226</v>
      </c>
      <c r="C286" t="s">
        <v>3467</v>
      </c>
      <c r="D286" t="s">
        <v>713</v>
      </c>
      <c r="E286" t="s">
        <v>3756</v>
      </c>
      <c r="F286" s="69">
        <v>2659.05</v>
      </c>
      <c r="G286" t="s">
        <v>3223</v>
      </c>
      <c r="H286" t="s">
        <v>3347</v>
      </c>
      <c r="I286" s="50">
        <v>33000</v>
      </c>
      <c r="J286" s="50">
        <v>31600</v>
      </c>
      <c r="K286" t="s">
        <v>3225</v>
      </c>
      <c r="L286" t="s">
        <v>3413</v>
      </c>
      <c r="M286">
        <v>0</v>
      </c>
      <c r="N286" t="b">
        <f t="shared" si="20"/>
        <v>1</v>
      </c>
      <c r="O286">
        <v>21</v>
      </c>
      <c r="P286" t="b">
        <f t="shared" si="18"/>
        <v>0</v>
      </c>
      <c r="Q286" s="150" t="str">
        <f t="shared" si="21"/>
        <v>21</v>
      </c>
      <c r="R286" s="69">
        <f t="shared" si="19"/>
        <v>966.92727272727279</v>
      </c>
    </row>
    <row r="287" spans="2:18" x14ac:dyDescent="0.25">
      <c r="B287">
        <v>227</v>
      </c>
      <c r="C287" t="s">
        <v>3468</v>
      </c>
      <c r="D287" t="s">
        <v>713</v>
      </c>
      <c r="E287" t="s">
        <v>3757</v>
      </c>
      <c r="F287" s="69">
        <v>901.55</v>
      </c>
      <c r="G287" t="s">
        <v>3357</v>
      </c>
      <c r="H287" t="s">
        <v>3397</v>
      </c>
      <c r="I287" s="50">
        <v>12000</v>
      </c>
      <c r="J287" s="50">
        <v>13000</v>
      </c>
      <c r="K287" t="s">
        <v>3225</v>
      </c>
      <c r="L287" t="s">
        <v>3469</v>
      </c>
      <c r="M287">
        <v>0</v>
      </c>
      <c r="N287" t="b">
        <f t="shared" si="20"/>
        <v>0</v>
      </c>
      <c r="O287">
        <v>17</v>
      </c>
      <c r="P287" t="b">
        <f t="shared" si="18"/>
        <v>0</v>
      </c>
      <c r="Q287" s="150" t="str">
        <f t="shared" si="21"/>
        <v>17</v>
      </c>
      <c r="R287" s="69">
        <f t="shared" si="19"/>
        <v>901.55</v>
      </c>
    </row>
    <row r="288" spans="2:18" x14ac:dyDescent="0.25">
      <c r="B288">
        <v>228</v>
      </c>
      <c r="C288">
        <v>8733954456</v>
      </c>
      <c r="D288" t="s">
        <v>3697</v>
      </c>
      <c r="E288" t="s">
        <v>3758</v>
      </c>
      <c r="F288" s="69">
        <v>3170.42</v>
      </c>
      <c r="G288" t="s">
        <v>3231</v>
      </c>
      <c r="H288" t="s">
        <v>3224</v>
      </c>
      <c r="I288" s="50">
        <v>27000</v>
      </c>
      <c r="J288" s="50">
        <v>28000</v>
      </c>
      <c r="K288" t="s">
        <v>3225</v>
      </c>
      <c r="L288" t="s">
        <v>3415</v>
      </c>
      <c r="M288">
        <v>0</v>
      </c>
      <c r="N288" t="b">
        <f t="shared" si="20"/>
        <v>1</v>
      </c>
      <c r="O288">
        <v>21.9</v>
      </c>
      <c r="P288" t="b">
        <f t="shared" si="18"/>
        <v>0</v>
      </c>
      <c r="Q288" s="150" t="str">
        <f t="shared" si="21"/>
        <v>21</v>
      </c>
      <c r="R288" s="69">
        <f t="shared" si="19"/>
        <v>1409.0755555555556</v>
      </c>
    </row>
    <row r="289" spans="2:18" x14ac:dyDescent="0.25">
      <c r="B289">
        <v>229</v>
      </c>
      <c r="C289" t="s">
        <v>3470</v>
      </c>
      <c r="D289" t="s">
        <v>713</v>
      </c>
      <c r="E289" t="s">
        <v>3759</v>
      </c>
      <c r="F289" s="69">
        <v>1709.1</v>
      </c>
      <c r="G289" t="s">
        <v>3223</v>
      </c>
      <c r="H289" t="s">
        <v>3397</v>
      </c>
      <c r="I289" s="50">
        <v>24000</v>
      </c>
      <c r="J289" s="50">
        <v>24000</v>
      </c>
      <c r="K289" t="s">
        <v>3225</v>
      </c>
      <c r="L289" t="s">
        <v>3440</v>
      </c>
      <c r="M289">
        <v>0</v>
      </c>
      <c r="N289" t="b">
        <f t="shared" si="20"/>
        <v>0</v>
      </c>
      <c r="O289">
        <v>20</v>
      </c>
      <c r="P289" t="b">
        <f t="shared" si="18"/>
        <v>0</v>
      </c>
      <c r="Q289" s="150" t="str">
        <f t="shared" si="21"/>
        <v>20</v>
      </c>
      <c r="R289" s="69">
        <f t="shared" si="19"/>
        <v>854.55</v>
      </c>
    </row>
    <row r="290" spans="2:18" x14ac:dyDescent="0.25">
      <c r="B290">
        <v>230</v>
      </c>
      <c r="C290" t="s">
        <v>3471</v>
      </c>
      <c r="D290" t="s">
        <v>713</v>
      </c>
      <c r="E290" t="s">
        <v>3760</v>
      </c>
      <c r="F290" s="69">
        <v>1316.42</v>
      </c>
      <c r="G290" t="s">
        <v>3357</v>
      </c>
      <c r="H290" t="s">
        <v>3397</v>
      </c>
      <c r="I290" s="50">
        <v>22000</v>
      </c>
      <c r="J290" s="50">
        <v>25000</v>
      </c>
      <c r="K290" t="s">
        <v>3225</v>
      </c>
      <c r="L290" t="s">
        <v>3420</v>
      </c>
      <c r="M290">
        <v>0</v>
      </c>
      <c r="N290" t="b">
        <f t="shared" si="20"/>
        <v>0</v>
      </c>
      <c r="O290">
        <v>19</v>
      </c>
      <c r="P290" t="b">
        <f t="shared" si="18"/>
        <v>0</v>
      </c>
      <c r="Q290" s="150" t="str">
        <f t="shared" si="21"/>
        <v>19</v>
      </c>
      <c r="R290" s="69">
        <f t="shared" si="19"/>
        <v>718.0472727272728</v>
      </c>
    </row>
    <row r="291" spans="2:18" x14ac:dyDescent="0.25">
      <c r="B291">
        <v>231</v>
      </c>
      <c r="C291">
        <v>8733954460</v>
      </c>
      <c r="D291" t="s">
        <v>3697</v>
      </c>
      <c r="E291" t="s">
        <v>3720</v>
      </c>
      <c r="F291" s="69">
        <v>3412.31</v>
      </c>
      <c r="G291" t="s">
        <v>3231</v>
      </c>
      <c r="H291" t="s">
        <v>3347</v>
      </c>
      <c r="I291" s="50">
        <v>27000</v>
      </c>
      <c r="J291" s="50">
        <v>28000</v>
      </c>
      <c r="K291" t="s">
        <v>3225</v>
      </c>
      <c r="L291" t="s">
        <v>3415</v>
      </c>
      <c r="M291">
        <v>0</v>
      </c>
      <c r="N291" t="b">
        <f t="shared" si="20"/>
        <v>1</v>
      </c>
      <c r="O291">
        <v>21.9</v>
      </c>
      <c r="P291" t="b">
        <f t="shared" si="18"/>
        <v>0</v>
      </c>
      <c r="Q291" s="150" t="str">
        <f t="shared" si="21"/>
        <v>21</v>
      </c>
      <c r="R291" s="69">
        <f t="shared" si="19"/>
        <v>1516.5822222222223</v>
      </c>
    </row>
    <row r="292" spans="2:18" x14ac:dyDescent="0.25">
      <c r="B292">
        <v>232</v>
      </c>
      <c r="C292">
        <v>8733954418</v>
      </c>
      <c r="D292" t="s">
        <v>3697</v>
      </c>
      <c r="E292" t="s">
        <v>3761</v>
      </c>
      <c r="F292" s="69">
        <v>1399</v>
      </c>
      <c r="G292" t="s">
        <v>3231</v>
      </c>
      <c r="H292" t="s">
        <v>3397</v>
      </c>
      <c r="I292" s="50">
        <v>12000</v>
      </c>
      <c r="J292" s="50">
        <v>12000</v>
      </c>
      <c r="K292" t="s">
        <v>3225</v>
      </c>
      <c r="L292" t="s">
        <v>3415</v>
      </c>
      <c r="M292">
        <v>0</v>
      </c>
      <c r="N292" t="b">
        <f t="shared" si="20"/>
        <v>0</v>
      </c>
      <c r="O292">
        <v>22</v>
      </c>
      <c r="P292" t="b">
        <f t="shared" si="18"/>
        <v>0</v>
      </c>
      <c r="Q292" s="150" t="str">
        <f t="shared" si="21"/>
        <v>22+</v>
      </c>
      <c r="R292" s="69">
        <f t="shared" si="19"/>
        <v>1399</v>
      </c>
    </row>
    <row r="293" spans="2:18" x14ac:dyDescent="0.25">
      <c r="B293">
        <v>233</v>
      </c>
      <c r="C293" t="s">
        <v>3472</v>
      </c>
      <c r="D293" t="s">
        <v>713</v>
      </c>
      <c r="E293" t="s">
        <v>3727</v>
      </c>
      <c r="F293" s="69">
        <v>2849.05</v>
      </c>
      <c r="G293" t="s">
        <v>3223</v>
      </c>
      <c r="H293" t="s">
        <v>3347</v>
      </c>
      <c r="I293" s="50">
        <v>33000</v>
      </c>
      <c r="J293" s="50">
        <v>31600</v>
      </c>
      <c r="K293" t="s">
        <v>3225</v>
      </c>
      <c r="L293" t="s">
        <v>3413</v>
      </c>
      <c r="M293">
        <v>0</v>
      </c>
      <c r="N293" t="b">
        <f t="shared" si="20"/>
        <v>1</v>
      </c>
      <c r="O293">
        <v>21</v>
      </c>
      <c r="P293" t="b">
        <f t="shared" si="18"/>
        <v>0</v>
      </c>
      <c r="Q293" s="150" t="str">
        <f t="shared" si="21"/>
        <v>21</v>
      </c>
      <c r="R293" s="69">
        <f t="shared" si="19"/>
        <v>1036.0181818181818</v>
      </c>
    </row>
    <row r="294" spans="2:18" x14ac:dyDescent="0.25">
      <c r="B294">
        <v>234</v>
      </c>
      <c r="C294" t="s">
        <v>3473</v>
      </c>
      <c r="D294" t="s">
        <v>713</v>
      </c>
      <c r="E294" t="s">
        <v>3762</v>
      </c>
      <c r="F294" s="69">
        <v>2089.34</v>
      </c>
      <c r="G294" t="s">
        <v>3231</v>
      </c>
      <c r="H294" t="s">
        <v>3397</v>
      </c>
      <c r="I294" s="50">
        <v>18000</v>
      </c>
      <c r="J294" s="50">
        <v>18000</v>
      </c>
      <c r="K294" t="s">
        <v>3225</v>
      </c>
      <c r="L294" t="s">
        <v>3474</v>
      </c>
      <c r="M294">
        <v>0</v>
      </c>
      <c r="N294" t="b">
        <f t="shared" si="20"/>
        <v>0</v>
      </c>
      <c r="O294">
        <v>24.5</v>
      </c>
      <c r="P294" t="b">
        <f t="shared" si="18"/>
        <v>0</v>
      </c>
      <c r="Q294" s="150" t="str">
        <f t="shared" si="21"/>
        <v>22+</v>
      </c>
      <c r="R294" s="69">
        <f t="shared" si="19"/>
        <v>1392.8933333333334</v>
      </c>
    </row>
    <row r="295" spans="2:18" x14ac:dyDescent="0.25">
      <c r="B295">
        <v>235</v>
      </c>
      <c r="C295" t="s">
        <v>3475</v>
      </c>
      <c r="D295" t="s">
        <v>713</v>
      </c>
      <c r="E295" t="s">
        <v>3763</v>
      </c>
      <c r="F295" s="69">
        <v>1554.61</v>
      </c>
      <c r="G295" t="s">
        <v>3231</v>
      </c>
      <c r="H295" t="s">
        <v>3397</v>
      </c>
      <c r="I295" s="50">
        <v>9000</v>
      </c>
      <c r="J295" s="50">
        <v>9000</v>
      </c>
      <c r="K295" t="s">
        <v>3225</v>
      </c>
      <c r="L295" t="s">
        <v>3474</v>
      </c>
      <c r="M295">
        <v>0</v>
      </c>
      <c r="N295" t="b">
        <f t="shared" si="20"/>
        <v>0</v>
      </c>
      <c r="O295">
        <v>38</v>
      </c>
      <c r="P295" t="b">
        <f t="shared" si="18"/>
        <v>0</v>
      </c>
      <c r="Q295" s="150" t="str">
        <f t="shared" si="21"/>
        <v>22+</v>
      </c>
      <c r="R295" s="69">
        <f t="shared" si="19"/>
        <v>2072.813333333333</v>
      </c>
    </row>
    <row r="296" spans="2:18" x14ac:dyDescent="0.25">
      <c r="B296">
        <v>236</v>
      </c>
      <c r="C296" t="s">
        <v>3476</v>
      </c>
      <c r="D296" t="s">
        <v>3653</v>
      </c>
      <c r="E296" t="s">
        <v>3764</v>
      </c>
      <c r="F296" s="69">
        <v>664.05</v>
      </c>
      <c r="G296" t="s">
        <v>3231</v>
      </c>
      <c r="H296" t="s">
        <v>3397</v>
      </c>
      <c r="I296" s="50">
        <v>9000</v>
      </c>
      <c r="J296" s="50">
        <v>9000</v>
      </c>
      <c r="K296" t="s">
        <v>3225</v>
      </c>
      <c r="L296" t="s">
        <v>3469</v>
      </c>
      <c r="M296">
        <v>0</v>
      </c>
      <c r="N296" t="b">
        <f t="shared" si="20"/>
        <v>0</v>
      </c>
      <c r="O296">
        <v>17</v>
      </c>
      <c r="P296" t="b">
        <f t="shared" si="18"/>
        <v>0</v>
      </c>
      <c r="Q296" s="150" t="str">
        <f t="shared" si="21"/>
        <v>17</v>
      </c>
      <c r="R296" s="69">
        <f t="shared" si="19"/>
        <v>885.4</v>
      </c>
    </row>
    <row r="297" spans="2:18" x14ac:dyDescent="0.25">
      <c r="B297">
        <v>237</v>
      </c>
      <c r="C297" t="s">
        <v>3477</v>
      </c>
      <c r="D297" t="s">
        <v>713</v>
      </c>
      <c r="E297" t="s">
        <v>3701</v>
      </c>
      <c r="F297" s="69">
        <v>799</v>
      </c>
      <c r="G297" t="s">
        <v>3231</v>
      </c>
      <c r="H297" t="s">
        <v>3397</v>
      </c>
      <c r="I297" s="50">
        <v>9000</v>
      </c>
      <c r="J297" s="50">
        <v>9000</v>
      </c>
      <c r="K297" t="s">
        <v>3225</v>
      </c>
      <c r="L297" t="s">
        <v>3425</v>
      </c>
      <c r="M297">
        <v>0</v>
      </c>
      <c r="N297" t="b">
        <f t="shared" si="20"/>
        <v>0</v>
      </c>
      <c r="O297">
        <v>16</v>
      </c>
      <c r="P297" t="b">
        <f t="shared" si="18"/>
        <v>0</v>
      </c>
      <c r="Q297" s="150" t="str">
        <f t="shared" si="21"/>
        <v>16</v>
      </c>
      <c r="R297" s="69">
        <f t="shared" si="19"/>
        <v>1065.3333333333333</v>
      </c>
    </row>
    <row r="298" spans="2:18" x14ac:dyDescent="0.25">
      <c r="B298">
        <v>238</v>
      </c>
      <c r="C298">
        <v>8733954459</v>
      </c>
      <c r="D298" t="s">
        <v>3697</v>
      </c>
      <c r="E298" t="s">
        <v>3758</v>
      </c>
      <c r="F298" s="69">
        <v>2617.38</v>
      </c>
      <c r="G298" t="s">
        <v>3231</v>
      </c>
      <c r="H298" t="s">
        <v>3224</v>
      </c>
      <c r="I298" s="50">
        <v>27000</v>
      </c>
      <c r="J298" s="50">
        <v>28000</v>
      </c>
      <c r="K298" t="s">
        <v>3225</v>
      </c>
      <c r="L298" t="s">
        <v>3415</v>
      </c>
      <c r="M298">
        <v>0</v>
      </c>
      <c r="N298" t="b">
        <f t="shared" si="20"/>
        <v>1</v>
      </c>
      <c r="O298">
        <v>21.9</v>
      </c>
      <c r="P298" t="b">
        <f t="shared" si="18"/>
        <v>0</v>
      </c>
      <c r="Q298" s="150" t="str">
        <f t="shared" si="21"/>
        <v>21</v>
      </c>
      <c r="R298" s="69">
        <f t="shared" si="19"/>
        <v>1163.28</v>
      </c>
    </row>
    <row r="299" spans="2:18" x14ac:dyDescent="0.25">
      <c r="B299">
        <v>239</v>
      </c>
      <c r="C299" t="s">
        <v>3478</v>
      </c>
      <c r="D299" t="s">
        <v>713</v>
      </c>
      <c r="E299" t="s">
        <v>3695</v>
      </c>
      <c r="F299" s="69">
        <v>3134.05</v>
      </c>
      <c r="G299" t="s">
        <v>3223</v>
      </c>
      <c r="H299" t="s">
        <v>3347</v>
      </c>
      <c r="I299" s="50">
        <v>33000</v>
      </c>
      <c r="J299" s="50">
        <v>31600</v>
      </c>
      <c r="K299" t="s">
        <v>3225</v>
      </c>
      <c r="L299" t="s">
        <v>3413</v>
      </c>
      <c r="M299">
        <v>0</v>
      </c>
      <c r="N299" t="b">
        <f t="shared" si="20"/>
        <v>1</v>
      </c>
      <c r="O299">
        <v>21</v>
      </c>
      <c r="P299" t="b">
        <f t="shared" si="18"/>
        <v>0</v>
      </c>
      <c r="Q299" s="150" t="str">
        <f t="shared" si="21"/>
        <v>21</v>
      </c>
      <c r="R299" s="69">
        <f t="shared" si="19"/>
        <v>1139.6545454545455</v>
      </c>
    </row>
    <row r="300" spans="2:18" x14ac:dyDescent="0.25">
      <c r="B300">
        <v>240</v>
      </c>
      <c r="C300" t="s">
        <v>3479</v>
      </c>
      <c r="D300" t="s">
        <v>713</v>
      </c>
      <c r="E300" t="s">
        <v>3727</v>
      </c>
      <c r="F300" s="69">
        <v>2849.05</v>
      </c>
      <c r="G300" t="s">
        <v>3223</v>
      </c>
      <c r="H300" t="s">
        <v>3347</v>
      </c>
      <c r="I300" s="50">
        <v>33000</v>
      </c>
      <c r="J300" s="50">
        <v>31600</v>
      </c>
      <c r="K300" t="s">
        <v>3225</v>
      </c>
      <c r="L300" t="s">
        <v>3413</v>
      </c>
      <c r="M300">
        <v>0</v>
      </c>
      <c r="N300" t="b">
        <f t="shared" si="20"/>
        <v>1</v>
      </c>
      <c r="O300">
        <v>21</v>
      </c>
      <c r="P300" t="b">
        <f t="shared" si="18"/>
        <v>0</v>
      </c>
      <c r="Q300" s="150" t="str">
        <f t="shared" si="21"/>
        <v>21</v>
      </c>
      <c r="R300" s="69">
        <f t="shared" si="19"/>
        <v>1036.0181818181818</v>
      </c>
    </row>
    <row r="301" spans="2:18" x14ac:dyDescent="0.25">
      <c r="B301">
        <v>241</v>
      </c>
      <c r="C301" t="s">
        <v>3480</v>
      </c>
      <c r="D301" t="s">
        <v>713</v>
      </c>
      <c r="E301" t="s">
        <v>3712</v>
      </c>
      <c r="F301" s="69">
        <v>1797.66</v>
      </c>
      <c r="G301" t="s">
        <v>3223</v>
      </c>
      <c r="H301" t="s">
        <v>3224</v>
      </c>
      <c r="I301" s="50">
        <v>18000</v>
      </c>
      <c r="J301" s="50">
        <v>19000</v>
      </c>
      <c r="K301" t="s">
        <v>3225</v>
      </c>
      <c r="L301" t="s">
        <v>3413</v>
      </c>
      <c r="M301">
        <v>0</v>
      </c>
      <c r="N301" t="b">
        <f t="shared" si="20"/>
        <v>1</v>
      </c>
      <c r="O301">
        <v>22</v>
      </c>
      <c r="P301" t="b">
        <f t="shared" si="18"/>
        <v>0</v>
      </c>
      <c r="Q301" s="150" t="str">
        <f t="shared" si="21"/>
        <v>22+</v>
      </c>
      <c r="R301" s="69">
        <f t="shared" si="19"/>
        <v>1198.44</v>
      </c>
    </row>
    <row r="302" spans="2:18" x14ac:dyDescent="0.25">
      <c r="B302">
        <v>242</v>
      </c>
      <c r="C302">
        <v>8733954445</v>
      </c>
      <c r="D302" t="s">
        <v>3697</v>
      </c>
      <c r="E302" t="s">
        <v>3717</v>
      </c>
      <c r="F302" s="69">
        <v>2499</v>
      </c>
      <c r="G302" t="s">
        <v>3231</v>
      </c>
      <c r="H302" t="s">
        <v>3224</v>
      </c>
      <c r="I302" s="50">
        <v>27000</v>
      </c>
      <c r="J302" s="50">
        <v>28000</v>
      </c>
      <c r="K302" t="s">
        <v>3225</v>
      </c>
      <c r="L302" t="s">
        <v>3415</v>
      </c>
      <c r="M302">
        <v>0</v>
      </c>
      <c r="N302" t="b">
        <f t="shared" si="20"/>
        <v>1</v>
      </c>
      <c r="O302">
        <v>21.9</v>
      </c>
      <c r="P302" t="b">
        <f t="shared" si="18"/>
        <v>0</v>
      </c>
      <c r="Q302" s="150" t="str">
        <f t="shared" si="21"/>
        <v>21</v>
      </c>
      <c r="R302" s="69">
        <f t="shared" si="19"/>
        <v>1110.6666666666667</v>
      </c>
    </row>
    <row r="303" spans="2:18" x14ac:dyDescent="0.25">
      <c r="B303">
        <v>243</v>
      </c>
      <c r="C303" t="s">
        <v>3481</v>
      </c>
      <c r="D303" t="s">
        <v>3572</v>
      </c>
      <c r="E303" t="s">
        <v>3765</v>
      </c>
      <c r="F303" s="69">
        <v>1006.25</v>
      </c>
      <c r="G303" t="s">
        <v>3357</v>
      </c>
      <c r="H303" t="s">
        <v>3397</v>
      </c>
      <c r="I303" s="50">
        <v>9500</v>
      </c>
      <c r="J303" s="50">
        <v>9500</v>
      </c>
      <c r="K303" t="s">
        <v>3225</v>
      </c>
      <c r="L303" t="s">
        <v>3482</v>
      </c>
      <c r="M303">
        <v>0</v>
      </c>
      <c r="N303" t="b">
        <f t="shared" si="20"/>
        <v>0</v>
      </c>
      <c r="O303">
        <v>16</v>
      </c>
      <c r="P303" t="b">
        <f t="shared" si="18"/>
        <v>0</v>
      </c>
      <c r="Q303" s="150" t="str">
        <f t="shared" si="21"/>
        <v>16</v>
      </c>
      <c r="R303" s="69">
        <f t="shared" si="19"/>
        <v>1271.0526315789475</v>
      </c>
    </row>
    <row r="304" spans="2:18" x14ac:dyDescent="0.25">
      <c r="B304">
        <v>244</v>
      </c>
      <c r="C304" t="s">
        <v>3483</v>
      </c>
      <c r="D304" t="s">
        <v>713</v>
      </c>
      <c r="E304" t="s">
        <v>3766</v>
      </c>
      <c r="F304" s="69">
        <v>1307.07</v>
      </c>
      <c r="G304" t="s">
        <v>3231</v>
      </c>
      <c r="H304" t="s">
        <v>3397</v>
      </c>
      <c r="I304" s="50">
        <v>9000</v>
      </c>
      <c r="J304" s="50">
        <v>9000</v>
      </c>
      <c r="K304" t="s">
        <v>3225</v>
      </c>
      <c r="L304" t="s">
        <v>3484</v>
      </c>
      <c r="M304">
        <v>0</v>
      </c>
      <c r="N304" t="b">
        <f t="shared" si="20"/>
        <v>0</v>
      </c>
      <c r="O304">
        <v>38</v>
      </c>
      <c r="P304" t="b">
        <f t="shared" si="18"/>
        <v>0</v>
      </c>
      <c r="Q304" s="150" t="str">
        <f t="shared" si="21"/>
        <v>22+</v>
      </c>
      <c r="R304" s="69">
        <f t="shared" si="19"/>
        <v>1742.76</v>
      </c>
    </row>
    <row r="305" spans="2:18" x14ac:dyDescent="0.25">
      <c r="B305">
        <v>245</v>
      </c>
      <c r="C305" t="s">
        <v>3485</v>
      </c>
      <c r="D305" t="s">
        <v>3565</v>
      </c>
      <c r="E305" t="s">
        <v>3767</v>
      </c>
      <c r="F305" s="69">
        <v>1835.17</v>
      </c>
      <c r="G305" t="s">
        <v>3231</v>
      </c>
      <c r="H305" t="s">
        <v>3397</v>
      </c>
      <c r="I305" s="50">
        <v>12000</v>
      </c>
      <c r="J305" s="50">
        <v>12000</v>
      </c>
      <c r="K305" t="s">
        <v>3225</v>
      </c>
      <c r="L305" t="s">
        <v>3435</v>
      </c>
      <c r="M305">
        <v>0</v>
      </c>
      <c r="N305" t="b">
        <f t="shared" si="20"/>
        <v>0</v>
      </c>
      <c r="O305">
        <v>22</v>
      </c>
      <c r="P305" t="b">
        <f t="shared" si="18"/>
        <v>0</v>
      </c>
      <c r="Q305" s="150" t="str">
        <f t="shared" si="21"/>
        <v>22+</v>
      </c>
      <c r="R305" s="69">
        <f t="shared" si="19"/>
        <v>1835.17</v>
      </c>
    </row>
    <row r="306" spans="2:18" x14ac:dyDescent="0.25">
      <c r="B306">
        <v>246</v>
      </c>
      <c r="C306" t="s">
        <v>3486</v>
      </c>
      <c r="D306" t="s">
        <v>713</v>
      </c>
      <c r="E306" t="s">
        <v>3768</v>
      </c>
      <c r="F306" s="69">
        <v>1651.83</v>
      </c>
      <c r="G306" t="s">
        <v>3231</v>
      </c>
      <c r="H306" t="s">
        <v>3397</v>
      </c>
      <c r="I306" s="50">
        <v>12000</v>
      </c>
      <c r="J306" s="50">
        <v>18500</v>
      </c>
      <c r="K306" t="s">
        <v>3225</v>
      </c>
      <c r="L306" t="s">
        <v>3474</v>
      </c>
      <c r="M306">
        <v>0</v>
      </c>
      <c r="N306" t="b">
        <f t="shared" si="20"/>
        <v>0</v>
      </c>
      <c r="O306">
        <v>30.5</v>
      </c>
      <c r="P306" t="b">
        <f t="shared" si="18"/>
        <v>0</v>
      </c>
      <c r="Q306" s="150" t="str">
        <f t="shared" si="21"/>
        <v>22+</v>
      </c>
      <c r="R306" s="69">
        <f t="shared" si="19"/>
        <v>1651.83</v>
      </c>
    </row>
    <row r="307" spans="2:18" x14ac:dyDescent="0.25">
      <c r="B307">
        <v>247</v>
      </c>
      <c r="C307">
        <v>8733954457</v>
      </c>
      <c r="D307" t="s">
        <v>3697</v>
      </c>
      <c r="E307" t="s">
        <v>3758</v>
      </c>
      <c r="F307" s="69">
        <v>2706.1</v>
      </c>
      <c r="G307" t="s">
        <v>3231</v>
      </c>
      <c r="H307" t="s">
        <v>3224</v>
      </c>
      <c r="I307" s="50">
        <v>27000</v>
      </c>
      <c r="J307" s="50">
        <v>28000</v>
      </c>
      <c r="K307" t="s">
        <v>3225</v>
      </c>
      <c r="L307" t="s">
        <v>3415</v>
      </c>
      <c r="M307">
        <v>0</v>
      </c>
      <c r="N307" t="b">
        <f t="shared" si="20"/>
        <v>1</v>
      </c>
      <c r="O307">
        <v>19</v>
      </c>
      <c r="P307" t="b">
        <f t="shared" si="18"/>
        <v>0</v>
      </c>
      <c r="Q307" s="150" t="str">
        <f t="shared" si="21"/>
        <v>19</v>
      </c>
      <c r="R307" s="69">
        <f t="shared" si="19"/>
        <v>1202.711111111111</v>
      </c>
    </row>
    <row r="308" spans="2:18" x14ac:dyDescent="0.25">
      <c r="B308">
        <v>248</v>
      </c>
      <c r="C308">
        <v>8733954446</v>
      </c>
      <c r="D308" t="s">
        <v>3697</v>
      </c>
      <c r="E308" t="s">
        <v>3717</v>
      </c>
      <c r="F308" s="69">
        <v>2399</v>
      </c>
      <c r="G308" t="s">
        <v>3231</v>
      </c>
      <c r="H308" t="s">
        <v>3224</v>
      </c>
      <c r="I308" s="50">
        <v>27000</v>
      </c>
      <c r="J308" s="50">
        <v>28000</v>
      </c>
      <c r="K308" t="s">
        <v>3225</v>
      </c>
      <c r="L308" t="s">
        <v>3415</v>
      </c>
      <c r="M308">
        <v>0</v>
      </c>
      <c r="N308" t="b">
        <f t="shared" si="20"/>
        <v>1</v>
      </c>
      <c r="O308">
        <v>19</v>
      </c>
      <c r="P308" t="b">
        <f t="shared" si="18"/>
        <v>0</v>
      </c>
      <c r="Q308" s="150" t="str">
        <f t="shared" si="21"/>
        <v>19</v>
      </c>
      <c r="R308" s="69">
        <f t="shared" si="19"/>
        <v>1066.2222222222222</v>
      </c>
    </row>
    <row r="309" spans="2:18" x14ac:dyDescent="0.25">
      <c r="B309">
        <v>249</v>
      </c>
      <c r="C309" t="s">
        <v>3487</v>
      </c>
      <c r="D309" t="s">
        <v>3565</v>
      </c>
      <c r="E309" t="s">
        <v>3769</v>
      </c>
      <c r="F309" s="69">
        <v>1845.37</v>
      </c>
      <c r="G309" t="s">
        <v>3223</v>
      </c>
      <c r="H309" t="s">
        <v>3397</v>
      </c>
      <c r="I309" s="50">
        <v>16000</v>
      </c>
      <c r="J309" s="50">
        <v>18000</v>
      </c>
      <c r="K309" t="s">
        <v>3225</v>
      </c>
      <c r="L309" t="s">
        <v>3430</v>
      </c>
      <c r="M309">
        <v>0</v>
      </c>
      <c r="N309" t="b">
        <f t="shared" si="20"/>
        <v>0</v>
      </c>
      <c r="O309">
        <v>20</v>
      </c>
      <c r="P309" t="b">
        <f t="shared" si="18"/>
        <v>0</v>
      </c>
      <c r="Q309" s="150" t="str">
        <f t="shared" si="21"/>
        <v>20</v>
      </c>
      <c r="R309" s="69">
        <f t="shared" si="19"/>
        <v>1384.0274999999999</v>
      </c>
    </row>
    <row r="310" spans="2:18" x14ac:dyDescent="0.25">
      <c r="B310">
        <v>250</v>
      </c>
      <c r="C310" t="s">
        <v>3488</v>
      </c>
      <c r="D310" t="s">
        <v>3565</v>
      </c>
      <c r="E310" t="s">
        <v>3770</v>
      </c>
      <c r="F310" s="69">
        <v>1561.73</v>
      </c>
      <c r="G310" t="s">
        <v>3231</v>
      </c>
      <c r="H310" t="s">
        <v>3397</v>
      </c>
      <c r="I310" s="50">
        <v>12000</v>
      </c>
      <c r="J310" s="50">
        <v>12000</v>
      </c>
      <c r="K310" t="s">
        <v>3225</v>
      </c>
      <c r="L310" t="s">
        <v>3435</v>
      </c>
      <c r="M310">
        <v>0</v>
      </c>
      <c r="N310" t="b">
        <f t="shared" si="20"/>
        <v>0</v>
      </c>
      <c r="O310">
        <v>22</v>
      </c>
      <c r="P310" t="b">
        <f t="shared" si="18"/>
        <v>0</v>
      </c>
      <c r="Q310" s="150" t="str">
        <f t="shared" si="21"/>
        <v>22+</v>
      </c>
      <c r="R310" s="69">
        <f t="shared" si="19"/>
        <v>1561.73</v>
      </c>
    </row>
    <row r="311" spans="2:18" x14ac:dyDescent="0.25">
      <c r="B311">
        <v>251</v>
      </c>
      <c r="C311" t="s">
        <v>3489</v>
      </c>
      <c r="E311" t="s">
        <v>3771</v>
      </c>
      <c r="F311" s="69">
        <v>2365.25</v>
      </c>
      <c r="G311" t="s">
        <v>3223</v>
      </c>
      <c r="H311" t="s">
        <v>3347</v>
      </c>
      <c r="I311" s="50">
        <v>28400</v>
      </c>
      <c r="J311" s="50">
        <v>30000</v>
      </c>
      <c r="K311" t="s">
        <v>3225</v>
      </c>
      <c r="L311" t="s">
        <v>3413</v>
      </c>
      <c r="M311">
        <v>0</v>
      </c>
      <c r="N311" t="b">
        <f t="shared" si="20"/>
        <v>1</v>
      </c>
      <c r="O311">
        <v>21</v>
      </c>
      <c r="P311" t="b">
        <f t="shared" si="18"/>
        <v>0</v>
      </c>
      <c r="Q311" s="150" t="str">
        <f t="shared" si="21"/>
        <v>21</v>
      </c>
      <c r="R311" s="69">
        <f t="shared" si="19"/>
        <v>999.40140845070425</v>
      </c>
    </row>
    <row r="312" spans="2:18" x14ac:dyDescent="0.25">
      <c r="B312">
        <v>252</v>
      </c>
      <c r="C312" t="s">
        <v>3490</v>
      </c>
      <c r="D312" t="s">
        <v>3653</v>
      </c>
      <c r="E312" t="s">
        <v>3772</v>
      </c>
      <c r="F312" s="69">
        <v>1899</v>
      </c>
      <c r="G312" t="s">
        <v>3231</v>
      </c>
      <c r="H312" t="s">
        <v>3397</v>
      </c>
      <c r="I312" s="50">
        <v>36000</v>
      </c>
      <c r="J312" s="50">
        <v>36200</v>
      </c>
      <c r="K312" t="s">
        <v>3225</v>
      </c>
      <c r="L312" t="s">
        <v>3420</v>
      </c>
      <c r="M312">
        <v>0</v>
      </c>
      <c r="N312" t="b">
        <f t="shared" si="20"/>
        <v>0</v>
      </c>
      <c r="O312">
        <v>18</v>
      </c>
      <c r="P312" t="b">
        <f t="shared" si="18"/>
        <v>0</v>
      </c>
      <c r="Q312" s="150" t="str">
        <f t="shared" si="21"/>
        <v>18</v>
      </c>
      <c r="R312" s="69">
        <f t="shared" si="19"/>
        <v>633</v>
      </c>
    </row>
    <row r="313" spans="2:18" x14ac:dyDescent="0.25">
      <c r="B313">
        <v>253</v>
      </c>
      <c r="C313" t="s">
        <v>3491</v>
      </c>
      <c r="E313" t="s">
        <v>3773</v>
      </c>
      <c r="F313" s="69">
        <v>2897.5</v>
      </c>
      <c r="G313" t="s">
        <v>3223</v>
      </c>
      <c r="H313" t="s">
        <v>3347</v>
      </c>
      <c r="I313" s="50">
        <v>34000</v>
      </c>
      <c r="J313" s="50">
        <v>42500</v>
      </c>
      <c r="K313" t="s">
        <v>3225</v>
      </c>
      <c r="L313" t="s">
        <v>3413</v>
      </c>
      <c r="M313">
        <v>0</v>
      </c>
      <c r="N313" t="b">
        <f t="shared" si="20"/>
        <v>1</v>
      </c>
      <c r="O313">
        <v>21</v>
      </c>
      <c r="P313" t="b">
        <f t="shared" si="18"/>
        <v>0</v>
      </c>
      <c r="Q313" s="150" t="str">
        <f t="shared" si="21"/>
        <v>21</v>
      </c>
      <c r="R313" s="69">
        <f t="shared" si="19"/>
        <v>1022.6470588235294</v>
      </c>
    </row>
    <row r="314" spans="2:18" x14ac:dyDescent="0.25">
      <c r="B314">
        <v>254</v>
      </c>
      <c r="C314" t="s">
        <v>3492</v>
      </c>
      <c r="D314" t="s">
        <v>713</v>
      </c>
      <c r="E314" t="s">
        <v>3774</v>
      </c>
      <c r="F314" s="69">
        <v>2137.9499999999998</v>
      </c>
      <c r="G314" t="s">
        <v>3223</v>
      </c>
      <c r="H314" t="s">
        <v>3397</v>
      </c>
      <c r="I314" s="50">
        <v>36000</v>
      </c>
      <c r="J314" s="50">
        <v>36000</v>
      </c>
      <c r="K314" t="s">
        <v>3225</v>
      </c>
      <c r="L314" t="s">
        <v>3440</v>
      </c>
      <c r="M314">
        <v>0</v>
      </c>
      <c r="N314" t="b">
        <f t="shared" si="20"/>
        <v>0</v>
      </c>
      <c r="O314">
        <v>18</v>
      </c>
      <c r="P314" t="b">
        <f t="shared" si="18"/>
        <v>0</v>
      </c>
      <c r="Q314" s="150" t="str">
        <f t="shared" si="21"/>
        <v>18</v>
      </c>
      <c r="R314" s="69">
        <f t="shared" si="19"/>
        <v>712.65</v>
      </c>
    </row>
    <row r="315" spans="2:18" x14ac:dyDescent="0.25">
      <c r="B315">
        <v>255</v>
      </c>
      <c r="C315" t="s">
        <v>3493</v>
      </c>
      <c r="D315" t="s">
        <v>713</v>
      </c>
      <c r="E315" t="s">
        <v>3775</v>
      </c>
      <c r="F315" s="69">
        <v>1925.07</v>
      </c>
      <c r="G315" t="s">
        <v>3231</v>
      </c>
      <c r="H315" t="s">
        <v>3397</v>
      </c>
      <c r="I315" s="50">
        <v>24000</v>
      </c>
      <c r="J315" s="50">
        <v>24000</v>
      </c>
      <c r="K315" t="s">
        <v>3225</v>
      </c>
      <c r="L315" t="s">
        <v>3484</v>
      </c>
      <c r="M315">
        <v>0</v>
      </c>
      <c r="N315" t="b">
        <f t="shared" si="20"/>
        <v>0</v>
      </c>
      <c r="O315">
        <v>21.5</v>
      </c>
      <c r="P315" t="b">
        <f t="shared" si="18"/>
        <v>0</v>
      </c>
      <c r="Q315" s="150" t="str">
        <f t="shared" si="21"/>
        <v>21</v>
      </c>
      <c r="R315" s="69">
        <f t="shared" si="19"/>
        <v>962.53499999999997</v>
      </c>
    </row>
    <row r="316" spans="2:18" x14ac:dyDescent="0.25">
      <c r="B316">
        <v>256</v>
      </c>
      <c r="C316" t="s">
        <v>3494</v>
      </c>
      <c r="D316" t="s">
        <v>713</v>
      </c>
      <c r="E316" t="s">
        <v>3776</v>
      </c>
      <c r="F316" s="69">
        <v>1079.0999999999999</v>
      </c>
      <c r="G316" t="s">
        <v>3223</v>
      </c>
      <c r="H316" t="s">
        <v>3397</v>
      </c>
      <c r="I316" s="50">
        <v>12000</v>
      </c>
      <c r="J316" s="50">
        <v>13000</v>
      </c>
      <c r="K316" t="s">
        <v>3225</v>
      </c>
      <c r="L316" t="s">
        <v>3440</v>
      </c>
      <c r="M316">
        <v>0</v>
      </c>
      <c r="N316" t="b">
        <f t="shared" si="20"/>
        <v>0</v>
      </c>
      <c r="O316">
        <v>22</v>
      </c>
      <c r="P316" t="b">
        <f t="shared" ref="P316:P379" si="22">NOT(ISERROR(SEARCH("Interior Unit Only",E316)))</f>
        <v>0</v>
      </c>
      <c r="Q316" s="150" t="str">
        <f t="shared" si="21"/>
        <v>22+</v>
      </c>
      <c r="R316" s="69">
        <f t="shared" si="19"/>
        <v>1079.0999999999999</v>
      </c>
    </row>
    <row r="317" spans="2:18" x14ac:dyDescent="0.25">
      <c r="B317">
        <v>257</v>
      </c>
      <c r="C317">
        <v>8733954433</v>
      </c>
      <c r="D317" t="s">
        <v>3697</v>
      </c>
      <c r="E317" t="s">
        <v>3777</v>
      </c>
      <c r="F317" s="69">
        <v>1613.48</v>
      </c>
      <c r="G317" t="s">
        <v>3231</v>
      </c>
      <c r="H317" t="s">
        <v>3397</v>
      </c>
      <c r="I317" s="50">
        <v>12000</v>
      </c>
      <c r="J317" s="50">
        <v>12000</v>
      </c>
      <c r="K317" t="s">
        <v>3225</v>
      </c>
      <c r="L317" t="s">
        <v>3415</v>
      </c>
      <c r="M317">
        <v>0</v>
      </c>
      <c r="N317" t="b">
        <f t="shared" ref="N317:N379" si="23">OR(M317,H317&lt;&gt;"Single Zone")</f>
        <v>0</v>
      </c>
      <c r="O317">
        <v>22.5</v>
      </c>
      <c r="P317" t="b">
        <f t="shared" si="22"/>
        <v>0</v>
      </c>
      <c r="Q317" s="150" t="str">
        <f t="shared" ref="Q317:Q379" si="24">SUBSTITUTE(TEXT(ROUNDDOWN(MIN(22,O317),0),"#"),"22","22+")</f>
        <v>22+</v>
      </c>
      <c r="R317" s="69">
        <f t="shared" ref="R317:R379" si="25">F317/(I317/12000)</f>
        <v>1613.48</v>
      </c>
    </row>
    <row r="318" spans="2:18" x14ac:dyDescent="0.25">
      <c r="B318">
        <v>258</v>
      </c>
      <c r="C318">
        <v>8733954451</v>
      </c>
      <c r="D318" t="s">
        <v>3697</v>
      </c>
      <c r="E318" t="s">
        <v>3778</v>
      </c>
      <c r="F318" s="69">
        <v>4016.1</v>
      </c>
      <c r="G318" t="s">
        <v>3231</v>
      </c>
      <c r="H318" t="s">
        <v>3303</v>
      </c>
      <c r="I318" s="50">
        <v>36000</v>
      </c>
      <c r="J318" s="50">
        <v>36000</v>
      </c>
      <c r="K318" t="s">
        <v>3225</v>
      </c>
      <c r="L318" t="s">
        <v>3415</v>
      </c>
      <c r="M318">
        <v>0</v>
      </c>
      <c r="N318" t="b">
        <f t="shared" si="23"/>
        <v>1</v>
      </c>
      <c r="O318">
        <v>22</v>
      </c>
      <c r="P318" t="b">
        <f t="shared" si="22"/>
        <v>0</v>
      </c>
      <c r="Q318" s="150" t="str">
        <f t="shared" si="24"/>
        <v>22+</v>
      </c>
      <c r="R318" s="69">
        <f t="shared" si="25"/>
        <v>1338.7</v>
      </c>
    </row>
    <row r="319" spans="2:18" x14ac:dyDescent="0.25">
      <c r="B319">
        <v>259</v>
      </c>
      <c r="C319" t="s">
        <v>3495</v>
      </c>
      <c r="D319" t="s">
        <v>3699</v>
      </c>
      <c r="E319" t="s">
        <v>3779</v>
      </c>
      <c r="F319" s="69">
        <v>670</v>
      </c>
      <c r="G319" t="s">
        <v>3417</v>
      </c>
      <c r="H319" t="s">
        <v>3397</v>
      </c>
      <c r="I319" s="50">
        <v>12000</v>
      </c>
      <c r="J319" s="50">
        <v>12000</v>
      </c>
      <c r="K319" t="s">
        <v>3225</v>
      </c>
      <c r="L319" t="s">
        <v>3418</v>
      </c>
      <c r="M319">
        <v>0</v>
      </c>
      <c r="N319" t="b">
        <f t="shared" si="23"/>
        <v>0</v>
      </c>
      <c r="O319">
        <v>17</v>
      </c>
      <c r="P319" t="b">
        <f t="shared" si="22"/>
        <v>0</v>
      </c>
      <c r="Q319" s="150" t="str">
        <f t="shared" si="24"/>
        <v>17</v>
      </c>
      <c r="R319" s="69">
        <f t="shared" si="25"/>
        <v>670</v>
      </c>
    </row>
    <row r="320" spans="2:18" x14ac:dyDescent="0.25">
      <c r="B320">
        <v>260</v>
      </c>
      <c r="C320">
        <v>8733954450</v>
      </c>
      <c r="D320" t="s">
        <v>3697</v>
      </c>
      <c r="E320" t="s">
        <v>3703</v>
      </c>
      <c r="F320" s="69">
        <v>3014.21</v>
      </c>
      <c r="G320" t="s">
        <v>3231</v>
      </c>
      <c r="H320" t="s">
        <v>3347</v>
      </c>
      <c r="I320" s="50">
        <v>27000</v>
      </c>
      <c r="J320" s="50">
        <v>28000</v>
      </c>
      <c r="K320" t="s">
        <v>3225</v>
      </c>
      <c r="L320" t="s">
        <v>3415</v>
      </c>
      <c r="M320">
        <v>0</v>
      </c>
      <c r="N320" t="b">
        <f t="shared" si="23"/>
        <v>1</v>
      </c>
      <c r="O320">
        <v>21.9</v>
      </c>
      <c r="P320" t="b">
        <f t="shared" si="22"/>
        <v>0</v>
      </c>
      <c r="Q320" s="150" t="str">
        <f t="shared" si="24"/>
        <v>21</v>
      </c>
      <c r="R320" s="69">
        <f t="shared" si="25"/>
        <v>1339.6488888888889</v>
      </c>
    </row>
    <row r="321" spans="2:18" x14ac:dyDescent="0.25">
      <c r="B321">
        <v>261</v>
      </c>
      <c r="C321" t="s">
        <v>3496</v>
      </c>
      <c r="D321" t="s">
        <v>713</v>
      </c>
      <c r="E321" t="s">
        <v>3780</v>
      </c>
      <c r="F321" s="69">
        <v>996.55</v>
      </c>
      <c r="G321" t="s">
        <v>3223</v>
      </c>
      <c r="H321" t="s">
        <v>3397</v>
      </c>
      <c r="I321" s="50">
        <v>9000</v>
      </c>
      <c r="J321" s="50">
        <v>9000</v>
      </c>
      <c r="K321" t="s">
        <v>3225</v>
      </c>
      <c r="L321" t="s">
        <v>3497</v>
      </c>
      <c r="M321">
        <v>0</v>
      </c>
      <c r="N321" t="b">
        <f t="shared" si="23"/>
        <v>0</v>
      </c>
      <c r="O321">
        <v>23</v>
      </c>
      <c r="P321" t="b">
        <f t="shared" si="22"/>
        <v>0</v>
      </c>
      <c r="Q321" s="150" t="str">
        <f t="shared" si="24"/>
        <v>22+</v>
      </c>
      <c r="R321" s="69">
        <f t="shared" si="25"/>
        <v>1328.7333333333333</v>
      </c>
    </row>
    <row r="322" spans="2:18" x14ac:dyDescent="0.25">
      <c r="B322">
        <v>262</v>
      </c>
      <c r="C322" t="s">
        <v>3498</v>
      </c>
      <c r="D322" t="s">
        <v>713</v>
      </c>
      <c r="E322" t="s">
        <v>3781</v>
      </c>
      <c r="F322" s="69">
        <v>1168.5</v>
      </c>
      <c r="G322" t="s">
        <v>3357</v>
      </c>
      <c r="H322" t="s">
        <v>3397</v>
      </c>
      <c r="I322" s="50">
        <v>18000</v>
      </c>
      <c r="J322" s="50">
        <v>20800</v>
      </c>
      <c r="K322" t="s">
        <v>3225</v>
      </c>
      <c r="L322" t="s">
        <v>3420</v>
      </c>
      <c r="M322">
        <v>0</v>
      </c>
      <c r="N322" t="b">
        <f t="shared" si="23"/>
        <v>0</v>
      </c>
      <c r="O322">
        <v>16</v>
      </c>
      <c r="P322" t="b">
        <f t="shared" si="22"/>
        <v>0</v>
      </c>
      <c r="Q322" s="150" t="str">
        <f t="shared" si="24"/>
        <v>16</v>
      </c>
      <c r="R322" s="69">
        <f t="shared" si="25"/>
        <v>779</v>
      </c>
    </row>
    <row r="323" spans="2:18" x14ac:dyDescent="0.25">
      <c r="B323">
        <v>263</v>
      </c>
      <c r="C323" t="s">
        <v>3499</v>
      </c>
      <c r="D323" t="s">
        <v>3565</v>
      </c>
      <c r="E323" t="s">
        <v>3782</v>
      </c>
      <c r="F323" s="69">
        <v>1959.01</v>
      </c>
      <c r="G323" t="s">
        <v>3231</v>
      </c>
      <c r="H323" t="s">
        <v>3397</v>
      </c>
      <c r="I323" s="50">
        <v>23000</v>
      </c>
      <c r="J323" s="50">
        <v>25000</v>
      </c>
      <c r="K323" t="s">
        <v>3225</v>
      </c>
      <c r="L323" t="s">
        <v>3435</v>
      </c>
      <c r="M323">
        <v>0</v>
      </c>
      <c r="N323" t="b">
        <f t="shared" si="23"/>
        <v>0</v>
      </c>
      <c r="O323">
        <v>20</v>
      </c>
      <c r="P323" t="b">
        <f t="shared" si="22"/>
        <v>0</v>
      </c>
      <c r="Q323" s="150" t="str">
        <f t="shared" si="24"/>
        <v>20</v>
      </c>
      <c r="R323" s="69">
        <f t="shared" si="25"/>
        <v>1022.0921739130434</v>
      </c>
    </row>
    <row r="324" spans="2:18" x14ac:dyDescent="0.25">
      <c r="B324">
        <v>264</v>
      </c>
      <c r="C324">
        <v>8733954444</v>
      </c>
      <c r="D324" t="s">
        <v>3697</v>
      </c>
      <c r="E324" t="s">
        <v>3703</v>
      </c>
      <c r="F324" s="69">
        <v>2844.58</v>
      </c>
      <c r="G324" t="s">
        <v>3231</v>
      </c>
      <c r="H324" t="s">
        <v>3347</v>
      </c>
      <c r="I324" s="50">
        <v>27000</v>
      </c>
      <c r="J324" s="50">
        <v>28000</v>
      </c>
      <c r="K324" t="s">
        <v>3225</v>
      </c>
      <c r="L324" t="s">
        <v>3415</v>
      </c>
      <c r="M324">
        <v>0</v>
      </c>
      <c r="N324" t="b">
        <f t="shared" si="23"/>
        <v>1</v>
      </c>
      <c r="O324">
        <v>21.9</v>
      </c>
      <c r="P324" t="b">
        <f t="shared" si="22"/>
        <v>0</v>
      </c>
      <c r="Q324" s="150" t="str">
        <f t="shared" si="24"/>
        <v>21</v>
      </c>
      <c r="R324" s="69">
        <f t="shared" si="25"/>
        <v>1264.2577777777778</v>
      </c>
    </row>
    <row r="325" spans="2:18" x14ac:dyDescent="0.25">
      <c r="B325">
        <v>265</v>
      </c>
      <c r="C325" t="s">
        <v>3500</v>
      </c>
      <c r="D325" t="s">
        <v>713</v>
      </c>
      <c r="E325" t="s">
        <v>3783</v>
      </c>
      <c r="F325" s="69">
        <v>1531.08</v>
      </c>
      <c r="G325" t="s">
        <v>3231</v>
      </c>
      <c r="H325" t="s">
        <v>3397</v>
      </c>
      <c r="I325" s="50">
        <v>12000</v>
      </c>
      <c r="J325" s="50">
        <v>18500</v>
      </c>
      <c r="K325" t="s">
        <v>3225</v>
      </c>
      <c r="L325" t="s">
        <v>3484</v>
      </c>
      <c r="M325">
        <v>0</v>
      </c>
      <c r="N325" t="b">
        <f t="shared" si="23"/>
        <v>0</v>
      </c>
      <c r="O325">
        <v>30.5</v>
      </c>
      <c r="P325" t="b">
        <f t="shared" si="22"/>
        <v>0</v>
      </c>
      <c r="Q325" s="150" t="str">
        <f t="shared" si="24"/>
        <v>22+</v>
      </c>
      <c r="R325" s="69">
        <f t="shared" si="25"/>
        <v>1531.08</v>
      </c>
    </row>
    <row r="326" spans="2:18" x14ac:dyDescent="0.25">
      <c r="B326">
        <v>266</v>
      </c>
      <c r="C326">
        <v>8733954454</v>
      </c>
      <c r="D326" t="s">
        <v>3697</v>
      </c>
      <c r="E326" t="s">
        <v>3784</v>
      </c>
      <c r="F326" s="69">
        <v>2914.13</v>
      </c>
      <c r="G326" t="s">
        <v>3231</v>
      </c>
      <c r="H326" t="s">
        <v>3224</v>
      </c>
      <c r="I326" s="50">
        <v>27000</v>
      </c>
      <c r="J326" s="50">
        <v>28000</v>
      </c>
      <c r="K326" t="s">
        <v>3225</v>
      </c>
      <c r="L326" t="s">
        <v>3415</v>
      </c>
      <c r="M326">
        <v>0</v>
      </c>
      <c r="N326" t="b">
        <f t="shared" si="23"/>
        <v>1</v>
      </c>
      <c r="O326">
        <v>21.9</v>
      </c>
      <c r="P326" t="b">
        <f t="shared" si="22"/>
        <v>0</v>
      </c>
      <c r="Q326" s="150" t="str">
        <f t="shared" si="24"/>
        <v>21</v>
      </c>
      <c r="R326" s="69">
        <f t="shared" si="25"/>
        <v>1295.1688888888889</v>
      </c>
    </row>
    <row r="327" spans="2:18" x14ac:dyDescent="0.25">
      <c r="B327">
        <v>267</v>
      </c>
      <c r="C327" t="s">
        <v>3501</v>
      </c>
      <c r="D327" t="s">
        <v>3699</v>
      </c>
      <c r="E327" t="s">
        <v>3785</v>
      </c>
      <c r="F327" s="69">
        <v>1916.9</v>
      </c>
      <c r="G327" t="s">
        <v>3417</v>
      </c>
      <c r="H327" t="s">
        <v>3397</v>
      </c>
      <c r="I327" s="50">
        <v>36000</v>
      </c>
      <c r="J327" s="50">
        <v>36000</v>
      </c>
      <c r="K327" t="s">
        <v>3225</v>
      </c>
      <c r="L327" t="s">
        <v>3502</v>
      </c>
      <c r="M327">
        <v>0</v>
      </c>
      <c r="N327" t="b">
        <f t="shared" si="23"/>
        <v>0</v>
      </c>
      <c r="O327">
        <v>17</v>
      </c>
      <c r="P327" t="b">
        <f t="shared" si="22"/>
        <v>0</v>
      </c>
      <c r="Q327" s="150" t="str">
        <f t="shared" si="24"/>
        <v>17</v>
      </c>
      <c r="R327" s="69">
        <f t="shared" si="25"/>
        <v>638.9666666666667</v>
      </c>
    </row>
    <row r="328" spans="2:18" x14ac:dyDescent="0.25">
      <c r="B328">
        <v>268</v>
      </c>
      <c r="C328">
        <v>8733954435</v>
      </c>
      <c r="D328" t="s">
        <v>3697</v>
      </c>
      <c r="E328" t="s">
        <v>3786</v>
      </c>
      <c r="F328" s="69">
        <v>1994.05</v>
      </c>
      <c r="G328" t="s">
        <v>3231</v>
      </c>
      <c r="H328" t="s">
        <v>3397</v>
      </c>
      <c r="I328" s="50">
        <v>17000</v>
      </c>
      <c r="J328" s="50">
        <v>18000</v>
      </c>
      <c r="K328" t="s">
        <v>3225</v>
      </c>
      <c r="L328" t="s">
        <v>3415</v>
      </c>
      <c r="M328">
        <v>0</v>
      </c>
      <c r="N328" t="b">
        <f t="shared" si="23"/>
        <v>0</v>
      </c>
      <c r="O328">
        <v>20</v>
      </c>
      <c r="P328" t="b">
        <f t="shared" si="22"/>
        <v>0</v>
      </c>
      <c r="Q328" s="150" t="str">
        <f t="shared" si="24"/>
        <v>20</v>
      </c>
      <c r="R328" s="69">
        <f t="shared" si="25"/>
        <v>1407.5647058823529</v>
      </c>
    </row>
    <row r="329" spans="2:18" x14ac:dyDescent="0.25">
      <c r="B329">
        <v>269</v>
      </c>
      <c r="C329" t="s">
        <v>3503</v>
      </c>
      <c r="D329" t="s">
        <v>713</v>
      </c>
      <c r="E329" t="s">
        <v>3787</v>
      </c>
      <c r="F329" s="69">
        <v>3013.31</v>
      </c>
      <c r="G329" t="s">
        <v>3223</v>
      </c>
      <c r="H329" t="s">
        <v>3397</v>
      </c>
      <c r="I329" s="50">
        <v>36000</v>
      </c>
      <c r="J329" s="50">
        <v>41000</v>
      </c>
      <c r="K329" t="s">
        <v>3225</v>
      </c>
      <c r="L329" t="s">
        <v>3418</v>
      </c>
      <c r="M329">
        <v>0</v>
      </c>
      <c r="N329" t="b">
        <f t="shared" si="23"/>
        <v>0</v>
      </c>
      <c r="O329">
        <v>16</v>
      </c>
      <c r="P329" t="b">
        <f t="shared" si="22"/>
        <v>0</v>
      </c>
      <c r="Q329" s="150" t="str">
        <f t="shared" si="24"/>
        <v>16</v>
      </c>
      <c r="R329" s="69">
        <f t="shared" si="25"/>
        <v>1004.4366666666666</v>
      </c>
    </row>
    <row r="330" spans="2:18" x14ac:dyDescent="0.25">
      <c r="B330">
        <v>270</v>
      </c>
      <c r="C330" t="s">
        <v>3504</v>
      </c>
      <c r="D330" t="s">
        <v>713</v>
      </c>
      <c r="E330" t="s">
        <v>3788</v>
      </c>
      <c r="F330" s="69">
        <v>2499</v>
      </c>
      <c r="G330" t="s">
        <v>3223</v>
      </c>
      <c r="H330" t="s">
        <v>3347</v>
      </c>
      <c r="I330" s="50">
        <v>26000</v>
      </c>
      <c r="J330" s="50">
        <v>29000</v>
      </c>
      <c r="K330" t="s">
        <v>3225</v>
      </c>
      <c r="L330" t="s">
        <v>3413</v>
      </c>
      <c r="M330">
        <v>0</v>
      </c>
      <c r="N330" t="b">
        <f t="shared" si="23"/>
        <v>1</v>
      </c>
      <c r="O330">
        <v>21</v>
      </c>
      <c r="P330" t="b">
        <f t="shared" si="22"/>
        <v>0</v>
      </c>
      <c r="Q330" s="150" t="str">
        <f t="shared" si="24"/>
        <v>21</v>
      </c>
      <c r="R330" s="69">
        <f t="shared" si="25"/>
        <v>1153.3846153846155</v>
      </c>
    </row>
    <row r="331" spans="2:18" x14ac:dyDescent="0.25">
      <c r="B331">
        <v>271</v>
      </c>
      <c r="C331" t="s">
        <v>3505</v>
      </c>
      <c r="D331" t="s">
        <v>3691</v>
      </c>
      <c r="E331" t="s">
        <v>3789</v>
      </c>
      <c r="F331" s="69">
        <v>3168</v>
      </c>
      <c r="G331" t="s">
        <v>3357</v>
      </c>
      <c r="H331" t="s">
        <v>3397</v>
      </c>
      <c r="I331" s="50">
        <v>36000</v>
      </c>
      <c r="J331" s="50">
        <v>37800</v>
      </c>
      <c r="K331" t="s">
        <v>3225</v>
      </c>
      <c r="L331" t="s">
        <v>3506</v>
      </c>
      <c r="M331">
        <v>0</v>
      </c>
      <c r="N331" t="b">
        <f t="shared" si="23"/>
        <v>0</v>
      </c>
      <c r="O331">
        <v>17.5</v>
      </c>
      <c r="P331" t="b">
        <f t="shared" si="22"/>
        <v>0</v>
      </c>
      <c r="Q331" s="150" t="str">
        <f t="shared" si="24"/>
        <v>17</v>
      </c>
      <c r="R331" s="69">
        <f t="shared" si="25"/>
        <v>1056</v>
      </c>
    </row>
    <row r="332" spans="2:18" x14ac:dyDescent="0.25">
      <c r="B332">
        <v>272</v>
      </c>
      <c r="C332" t="s">
        <v>3507</v>
      </c>
      <c r="D332" t="s">
        <v>3653</v>
      </c>
      <c r="E332" t="s">
        <v>3790</v>
      </c>
      <c r="F332" s="69">
        <v>1533.99</v>
      </c>
      <c r="G332" t="s">
        <v>3357</v>
      </c>
      <c r="H332" t="s">
        <v>3397</v>
      </c>
      <c r="I332" s="50">
        <v>30000</v>
      </c>
      <c r="J332" s="50">
        <v>30000</v>
      </c>
      <c r="K332" t="s">
        <v>3225</v>
      </c>
      <c r="L332" t="s">
        <v>3469</v>
      </c>
      <c r="M332">
        <v>0</v>
      </c>
      <c r="N332" t="b">
        <f t="shared" si="23"/>
        <v>0</v>
      </c>
      <c r="O332">
        <v>18</v>
      </c>
      <c r="P332" t="b">
        <f t="shared" si="22"/>
        <v>0</v>
      </c>
      <c r="Q332" s="150" t="str">
        <f t="shared" si="24"/>
        <v>18</v>
      </c>
      <c r="R332" s="69">
        <f t="shared" si="25"/>
        <v>613.596</v>
      </c>
    </row>
    <row r="333" spans="2:18" x14ac:dyDescent="0.25">
      <c r="B333">
        <v>273</v>
      </c>
      <c r="C333" t="s">
        <v>3508</v>
      </c>
      <c r="D333" t="s">
        <v>3653</v>
      </c>
      <c r="E333" t="s">
        <v>3791</v>
      </c>
      <c r="F333" s="69">
        <v>729</v>
      </c>
      <c r="G333" t="s">
        <v>3231</v>
      </c>
      <c r="H333" t="s">
        <v>3397</v>
      </c>
      <c r="I333" s="50">
        <v>9000</v>
      </c>
      <c r="J333" s="50">
        <v>9000</v>
      </c>
      <c r="K333" t="s">
        <v>3225</v>
      </c>
      <c r="L333" t="s">
        <v>3469</v>
      </c>
      <c r="M333">
        <v>0</v>
      </c>
      <c r="N333" t="b">
        <f t="shared" si="23"/>
        <v>0</v>
      </c>
      <c r="O333">
        <v>18</v>
      </c>
      <c r="P333" t="b">
        <f t="shared" si="22"/>
        <v>0</v>
      </c>
      <c r="Q333" s="150" t="str">
        <f t="shared" si="24"/>
        <v>18</v>
      </c>
      <c r="R333" s="69">
        <f t="shared" si="25"/>
        <v>972</v>
      </c>
    </row>
    <row r="334" spans="2:18" x14ac:dyDescent="0.25">
      <c r="B334">
        <v>274</v>
      </c>
      <c r="C334" t="s">
        <v>3509</v>
      </c>
      <c r="D334" t="s">
        <v>713</v>
      </c>
      <c r="E334" t="s">
        <v>3792</v>
      </c>
      <c r="F334" s="69">
        <v>3135.53</v>
      </c>
      <c r="G334" t="s">
        <v>3223</v>
      </c>
      <c r="H334" t="s">
        <v>3303</v>
      </c>
      <c r="I334" s="50">
        <v>30000</v>
      </c>
      <c r="J334" s="50">
        <v>30000</v>
      </c>
      <c r="K334" t="s">
        <v>3225</v>
      </c>
      <c r="L334" t="s">
        <v>3413</v>
      </c>
      <c r="M334">
        <v>0</v>
      </c>
      <c r="N334" t="b">
        <f t="shared" si="23"/>
        <v>1</v>
      </c>
      <c r="O334">
        <v>21</v>
      </c>
      <c r="P334" t="b">
        <f t="shared" si="22"/>
        <v>0</v>
      </c>
      <c r="Q334" s="150" t="str">
        <f t="shared" si="24"/>
        <v>21</v>
      </c>
      <c r="R334" s="69">
        <f t="shared" si="25"/>
        <v>1254.212</v>
      </c>
    </row>
    <row r="335" spans="2:18" x14ac:dyDescent="0.25">
      <c r="B335">
        <v>275</v>
      </c>
      <c r="C335" t="s">
        <v>3510</v>
      </c>
      <c r="D335" t="s">
        <v>3729</v>
      </c>
      <c r="E335" t="s">
        <v>3793</v>
      </c>
      <c r="F335" s="69">
        <v>1230.25</v>
      </c>
      <c r="G335" t="s">
        <v>3223</v>
      </c>
      <c r="H335" t="s">
        <v>3397</v>
      </c>
      <c r="I335" s="50">
        <v>18000</v>
      </c>
      <c r="J335" s="50">
        <v>18000</v>
      </c>
      <c r="K335" t="s">
        <v>3225</v>
      </c>
      <c r="L335" t="s">
        <v>3443</v>
      </c>
      <c r="M335">
        <v>0</v>
      </c>
      <c r="N335" t="b">
        <f t="shared" si="23"/>
        <v>0</v>
      </c>
      <c r="O335">
        <v>20</v>
      </c>
      <c r="P335" t="b">
        <f t="shared" si="22"/>
        <v>0</v>
      </c>
      <c r="Q335" s="150" t="str">
        <f t="shared" si="24"/>
        <v>20</v>
      </c>
      <c r="R335" s="69">
        <f t="shared" si="25"/>
        <v>820.16666666666663</v>
      </c>
    </row>
    <row r="336" spans="2:18" x14ac:dyDescent="0.25">
      <c r="B336">
        <v>276</v>
      </c>
      <c r="C336" t="s">
        <v>3511</v>
      </c>
      <c r="D336" t="s">
        <v>3687</v>
      </c>
      <c r="E336" t="s">
        <v>3794</v>
      </c>
      <c r="F336" s="69">
        <v>1299</v>
      </c>
      <c r="G336" t="s">
        <v>3223</v>
      </c>
      <c r="H336" t="s">
        <v>3397</v>
      </c>
      <c r="I336" s="50">
        <v>24000</v>
      </c>
      <c r="J336" s="50">
        <v>24000</v>
      </c>
      <c r="K336" t="s">
        <v>3225</v>
      </c>
      <c r="L336" t="s">
        <v>3512</v>
      </c>
      <c r="M336">
        <v>0</v>
      </c>
      <c r="N336" t="b">
        <f t="shared" si="23"/>
        <v>0</v>
      </c>
      <c r="O336">
        <v>18</v>
      </c>
      <c r="P336" t="b">
        <f t="shared" si="22"/>
        <v>0</v>
      </c>
      <c r="Q336" s="150" t="str">
        <f t="shared" si="24"/>
        <v>18</v>
      </c>
      <c r="R336" s="69">
        <f t="shared" si="25"/>
        <v>649.5</v>
      </c>
    </row>
    <row r="337" spans="2:18" x14ac:dyDescent="0.25">
      <c r="B337">
        <v>277</v>
      </c>
      <c r="C337" t="s">
        <v>3513</v>
      </c>
      <c r="D337" t="s">
        <v>3565</v>
      </c>
      <c r="E337" t="s">
        <v>3795</v>
      </c>
      <c r="F337" s="69">
        <v>1904.53</v>
      </c>
      <c r="G337" t="s">
        <v>3231</v>
      </c>
      <c r="H337" t="s">
        <v>3397</v>
      </c>
      <c r="I337" s="50">
        <v>18000</v>
      </c>
      <c r="J337" s="50">
        <v>18000</v>
      </c>
      <c r="K337" t="s">
        <v>3225</v>
      </c>
      <c r="L337" t="s">
        <v>3435</v>
      </c>
      <c r="M337">
        <v>0</v>
      </c>
      <c r="N337" t="b">
        <f t="shared" si="23"/>
        <v>0</v>
      </c>
      <c r="O337">
        <v>20</v>
      </c>
      <c r="P337" t="b">
        <f t="shared" si="22"/>
        <v>0</v>
      </c>
      <c r="Q337" s="150" t="str">
        <f t="shared" si="24"/>
        <v>20</v>
      </c>
      <c r="R337" s="69">
        <f t="shared" si="25"/>
        <v>1269.6866666666667</v>
      </c>
    </row>
    <row r="338" spans="2:18" x14ac:dyDescent="0.25">
      <c r="B338">
        <v>278</v>
      </c>
      <c r="C338" t="s">
        <v>3514</v>
      </c>
      <c r="D338" t="s">
        <v>713</v>
      </c>
      <c r="E338" t="s">
        <v>3796</v>
      </c>
      <c r="F338" s="69">
        <v>1766.41</v>
      </c>
      <c r="G338" t="s">
        <v>3231</v>
      </c>
      <c r="H338" t="s">
        <v>3397</v>
      </c>
      <c r="I338" s="50">
        <v>24000</v>
      </c>
      <c r="J338" s="50">
        <v>27200</v>
      </c>
      <c r="K338" t="s">
        <v>3225</v>
      </c>
      <c r="L338" t="s">
        <v>3418</v>
      </c>
      <c r="M338">
        <v>0</v>
      </c>
      <c r="N338" t="b">
        <f t="shared" si="23"/>
        <v>0</v>
      </c>
      <c r="O338">
        <v>18</v>
      </c>
      <c r="P338" t="b">
        <f t="shared" si="22"/>
        <v>0</v>
      </c>
      <c r="Q338" s="150" t="str">
        <f t="shared" si="24"/>
        <v>18</v>
      </c>
      <c r="R338" s="69">
        <f t="shared" si="25"/>
        <v>883.20500000000004</v>
      </c>
    </row>
    <row r="339" spans="2:18" x14ac:dyDescent="0.25">
      <c r="B339">
        <v>279</v>
      </c>
      <c r="C339" t="s">
        <v>3515</v>
      </c>
      <c r="D339" t="s">
        <v>3565</v>
      </c>
      <c r="E339" t="s">
        <v>3797</v>
      </c>
      <c r="F339" s="69">
        <v>2428.08</v>
      </c>
      <c r="G339" t="s">
        <v>3231</v>
      </c>
      <c r="H339" t="s">
        <v>3397</v>
      </c>
      <c r="I339" s="50">
        <v>23000</v>
      </c>
      <c r="J339" s="50">
        <v>25000</v>
      </c>
      <c r="K339" t="s">
        <v>3225</v>
      </c>
      <c r="L339" t="s">
        <v>3435</v>
      </c>
      <c r="M339">
        <v>0</v>
      </c>
      <c r="N339" t="b">
        <f t="shared" si="23"/>
        <v>0</v>
      </c>
      <c r="O339">
        <v>20</v>
      </c>
      <c r="P339" t="b">
        <f t="shared" si="22"/>
        <v>0</v>
      </c>
      <c r="Q339" s="150" t="str">
        <f t="shared" si="24"/>
        <v>20</v>
      </c>
      <c r="R339" s="69">
        <f t="shared" si="25"/>
        <v>1266.824347826087</v>
      </c>
    </row>
    <row r="340" spans="2:18" x14ac:dyDescent="0.25">
      <c r="B340">
        <v>280</v>
      </c>
      <c r="C340" t="s">
        <v>3516</v>
      </c>
      <c r="D340" t="s">
        <v>3691</v>
      </c>
      <c r="E340" t="s">
        <v>3798</v>
      </c>
      <c r="F340" s="69">
        <v>1698</v>
      </c>
      <c r="G340" t="s">
        <v>3417</v>
      </c>
      <c r="H340" t="s">
        <v>3397</v>
      </c>
      <c r="I340" s="50">
        <v>18000</v>
      </c>
      <c r="J340" s="50">
        <v>24000</v>
      </c>
      <c r="K340" t="s">
        <v>3225</v>
      </c>
      <c r="L340" t="s">
        <v>3517</v>
      </c>
      <c r="M340">
        <v>0</v>
      </c>
      <c r="N340" t="b">
        <f t="shared" si="23"/>
        <v>0</v>
      </c>
      <c r="O340">
        <v>20</v>
      </c>
      <c r="P340" t="b">
        <f t="shared" si="22"/>
        <v>0</v>
      </c>
      <c r="Q340" s="150" t="str">
        <f t="shared" si="24"/>
        <v>20</v>
      </c>
      <c r="R340" s="69">
        <f t="shared" si="25"/>
        <v>1132</v>
      </c>
    </row>
    <row r="341" spans="2:18" x14ac:dyDescent="0.25">
      <c r="B341">
        <v>281</v>
      </c>
      <c r="C341" t="s">
        <v>3518</v>
      </c>
      <c r="D341" t="s">
        <v>3653</v>
      </c>
      <c r="E341" t="s">
        <v>3799</v>
      </c>
      <c r="F341" s="69">
        <v>749</v>
      </c>
      <c r="G341" t="s">
        <v>3357</v>
      </c>
      <c r="H341" t="s">
        <v>3397</v>
      </c>
      <c r="I341" s="50">
        <v>12000</v>
      </c>
      <c r="J341" s="50">
        <v>12000</v>
      </c>
      <c r="K341" t="s">
        <v>3225</v>
      </c>
      <c r="L341" t="s">
        <v>3469</v>
      </c>
      <c r="M341">
        <v>0</v>
      </c>
      <c r="N341" t="b">
        <f t="shared" si="23"/>
        <v>0</v>
      </c>
      <c r="O341">
        <v>18</v>
      </c>
      <c r="P341" t="b">
        <f t="shared" si="22"/>
        <v>0</v>
      </c>
      <c r="Q341" s="150" t="str">
        <f t="shared" si="24"/>
        <v>18</v>
      </c>
      <c r="R341" s="69">
        <f t="shared" si="25"/>
        <v>749</v>
      </c>
    </row>
    <row r="342" spans="2:18" x14ac:dyDescent="0.25">
      <c r="B342">
        <v>282</v>
      </c>
      <c r="C342" t="s">
        <v>3519</v>
      </c>
      <c r="D342" t="s">
        <v>713</v>
      </c>
      <c r="E342" t="s">
        <v>3800</v>
      </c>
      <c r="F342" s="69">
        <v>752.73</v>
      </c>
      <c r="G342" t="s">
        <v>3223</v>
      </c>
      <c r="H342" t="s">
        <v>3397</v>
      </c>
      <c r="I342" s="50">
        <v>9000</v>
      </c>
      <c r="J342" s="50">
        <v>9000</v>
      </c>
      <c r="K342" t="s">
        <v>3225</v>
      </c>
      <c r="L342" t="s">
        <v>3420</v>
      </c>
      <c r="M342">
        <v>0</v>
      </c>
      <c r="N342" t="b">
        <f t="shared" si="23"/>
        <v>0</v>
      </c>
      <c r="O342">
        <v>16</v>
      </c>
      <c r="P342" t="b">
        <f t="shared" si="22"/>
        <v>0</v>
      </c>
      <c r="Q342" s="150" t="str">
        <f t="shared" si="24"/>
        <v>16</v>
      </c>
      <c r="R342" s="69">
        <f t="shared" si="25"/>
        <v>1003.64</v>
      </c>
    </row>
    <row r="343" spans="2:18" x14ac:dyDescent="0.25">
      <c r="B343">
        <v>283</v>
      </c>
      <c r="C343" t="s">
        <v>3520</v>
      </c>
      <c r="D343" t="s">
        <v>3801</v>
      </c>
      <c r="E343" t="s">
        <v>3802</v>
      </c>
      <c r="F343" s="69">
        <v>1187.3800000000001</v>
      </c>
      <c r="G343" t="s">
        <v>3357</v>
      </c>
      <c r="H343" t="s">
        <v>3397</v>
      </c>
      <c r="I343" s="50">
        <v>9000</v>
      </c>
      <c r="J343" s="50">
        <v>9800</v>
      </c>
      <c r="K343" t="s">
        <v>3225</v>
      </c>
      <c r="L343" t="s">
        <v>3420</v>
      </c>
      <c r="M343">
        <v>0</v>
      </c>
      <c r="N343" t="b">
        <f t="shared" si="23"/>
        <v>0</v>
      </c>
      <c r="O343">
        <v>16</v>
      </c>
      <c r="P343" t="b">
        <f t="shared" si="22"/>
        <v>0</v>
      </c>
      <c r="Q343" s="150" t="str">
        <f t="shared" si="24"/>
        <v>16</v>
      </c>
      <c r="R343" s="69">
        <f t="shared" si="25"/>
        <v>1583.1733333333334</v>
      </c>
    </row>
    <row r="344" spans="2:18" x14ac:dyDescent="0.25">
      <c r="B344">
        <v>284</v>
      </c>
      <c r="C344" t="s">
        <v>3521</v>
      </c>
      <c r="D344" t="s">
        <v>3699</v>
      </c>
      <c r="E344" t="s">
        <v>3803</v>
      </c>
      <c r="F344" s="69">
        <v>1200</v>
      </c>
      <c r="G344" t="s">
        <v>3417</v>
      </c>
      <c r="H344" t="s">
        <v>3397</v>
      </c>
      <c r="I344" s="50">
        <v>24000</v>
      </c>
      <c r="J344" s="50">
        <v>24000</v>
      </c>
      <c r="K344" t="s">
        <v>3225</v>
      </c>
      <c r="L344" t="s">
        <v>3418</v>
      </c>
      <c r="M344">
        <v>0</v>
      </c>
      <c r="N344" t="b">
        <f t="shared" si="23"/>
        <v>0</v>
      </c>
      <c r="O344">
        <v>17</v>
      </c>
      <c r="P344" t="b">
        <f t="shared" si="22"/>
        <v>0</v>
      </c>
      <c r="Q344" s="150" t="str">
        <f t="shared" si="24"/>
        <v>17</v>
      </c>
      <c r="R344" s="69">
        <f t="shared" si="25"/>
        <v>600</v>
      </c>
    </row>
    <row r="345" spans="2:18" x14ac:dyDescent="0.25">
      <c r="B345">
        <v>285</v>
      </c>
      <c r="C345" t="s">
        <v>3522</v>
      </c>
      <c r="D345" t="s">
        <v>3801</v>
      </c>
      <c r="E345" t="s">
        <v>3804</v>
      </c>
      <c r="F345" s="69">
        <v>1551.49</v>
      </c>
      <c r="G345" t="s">
        <v>3357</v>
      </c>
      <c r="H345" t="s">
        <v>3397</v>
      </c>
      <c r="I345" s="50">
        <v>12000</v>
      </c>
      <c r="J345" s="50">
        <v>12000</v>
      </c>
      <c r="K345" t="s">
        <v>3225</v>
      </c>
      <c r="L345" t="s">
        <v>3464</v>
      </c>
      <c r="M345">
        <v>0</v>
      </c>
      <c r="N345" t="b">
        <f t="shared" si="23"/>
        <v>0</v>
      </c>
      <c r="O345">
        <v>16</v>
      </c>
      <c r="P345" t="b">
        <f t="shared" si="22"/>
        <v>0</v>
      </c>
      <c r="Q345" s="150" t="str">
        <f t="shared" si="24"/>
        <v>16</v>
      </c>
      <c r="R345" s="69">
        <f t="shared" si="25"/>
        <v>1551.49</v>
      </c>
    </row>
    <row r="346" spans="2:18" x14ac:dyDescent="0.25">
      <c r="B346">
        <v>286</v>
      </c>
      <c r="C346">
        <v>8733954448</v>
      </c>
      <c r="D346" t="s">
        <v>3697</v>
      </c>
      <c r="E346" t="s">
        <v>3717</v>
      </c>
      <c r="F346" s="69">
        <v>2528.9</v>
      </c>
      <c r="G346" t="s">
        <v>3231</v>
      </c>
      <c r="H346" t="s">
        <v>3224</v>
      </c>
      <c r="I346" s="50">
        <v>27000</v>
      </c>
      <c r="J346" s="50">
        <v>28000</v>
      </c>
      <c r="K346" t="s">
        <v>3225</v>
      </c>
      <c r="L346" t="s">
        <v>3415</v>
      </c>
      <c r="M346">
        <v>0</v>
      </c>
      <c r="N346" t="b">
        <f t="shared" si="23"/>
        <v>1</v>
      </c>
      <c r="O346">
        <v>21.9</v>
      </c>
      <c r="P346" t="b">
        <f t="shared" si="22"/>
        <v>0</v>
      </c>
      <c r="Q346" s="150" t="str">
        <f t="shared" si="24"/>
        <v>21</v>
      </c>
      <c r="R346" s="69">
        <f t="shared" si="25"/>
        <v>1123.9555555555555</v>
      </c>
    </row>
    <row r="347" spans="2:18" x14ac:dyDescent="0.25">
      <c r="B347">
        <v>287</v>
      </c>
      <c r="C347">
        <v>8733954419</v>
      </c>
      <c r="D347" t="s">
        <v>3697</v>
      </c>
      <c r="E347" t="s">
        <v>3708</v>
      </c>
      <c r="F347" s="69">
        <v>1273.45</v>
      </c>
      <c r="G347" t="s">
        <v>3231</v>
      </c>
      <c r="H347" t="s">
        <v>3397</v>
      </c>
      <c r="I347" s="50">
        <v>9000</v>
      </c>
      <c r="J347" s="50">
        <v>9800</v>
      </c>
      <c r="K347" t="s">
        <v>3225</v>
      </c>
      <c r="L347" t="s">
        <v>3415</v>
      </c>
      <c r="M347">
        <v>0</v>
      </c>
      <c r="N347" t="b">
        <f t="shared" si="23"/>
        <v>0</v>
      </c>
      <c r="O347">
        <v>23.5</v>
      </c>
      <c r="P347" t="b">
        <f t="shared" si="22"/>
        <v>0</v>
      </c>
      <c r="Q347" s="150" t="str">
        <f t="shared" si="24"/>
        <v>22+</v>
      </c>
      <c r="R347" s="69">
        <f t="shared" si="25"/>
        <v>1697.9333333333334</v>
      </c>
    </row>
    <row r="348" spans="2:18" x14ac:dyDescent="0.25">
      <c r="B348">
        <v>288</v>
      </c>
      <c r="C348">
        <v>8733954424</v>
      </c>
      <c r="D348" t="s">
        <v>3697</v>
      </c>
      <c r="E348" t="s">
        <v>3707</v>
      </c>
      <c r="F348" s="69">
        <v>2029.54</v>
      </c>
      <c r="G348" t="s">
        <v>3231</v>
      </c>
      <c r="H348" t="s">
        <v>3397</v>
      </c>
      <c r="I348" s="50">
        <v>17000</v>
      </c>
      <c r="J348" s="50">
        <v>18000</v>
      </c>
      <c r="K348" t="s">
        <v>3225</v>
      </c>
      <c r="L348" t="s">
        <v>3415</v>
      </c>
      <c r="M348">
        <v>0</v>
      </c>
      <c r="N348" t="b">
        <f t="shared" si="23"/>
        <v>0</v>
      </c>
      <c r="O348">
        <v>21</v>
      </c>
      <c r="P348" t="b">
        <f t="shared" si="22"/>
        <v>0</v>
      </c>
      <c r="Q348" s="150" t="str">
        <f t="shared" si="24"/>
        <v>21</v>
      </c>
      <c r="R348" s="69">
        <f t="shared" si="25"/>
        <v>1432.6164705882352</v>
      </c>
    </row>
    <row r="349" spans="2:18" x14ac:dyDescent="0.25">
      <c r="B349">
        <v>289</v>
      </c>
      <c r="C349" t="s">
        <v>3523</v>
      </c>
      <c r="D349" t="s">
        <v>713</v>
      </c>
      <c r="E349" t="s">
        <v>3805</v>
      </c>
      <c r="F349" s="69">
        <v>2657.36</v>
      </c>
      <c r="G349" t="s">
        <v>3223</v>
      </c>
      <c r="H349" t="s">
        <v>3224</v>
      </c>
      <c r="I349" s="50">
        <v>26000</v>
      </c>
      <c r="J349" s="50">
        <v>29000</v>
      </c>
      <c r="K349" t="s">
        <v>3225</v>
      </c>
      <c r="L349" t="s">
        <v>3413</v>
      </c>
      <c r="M349">
        <v>0</v>
      </c>
      <c r="N349" t="b">
        <f t="shared" si="23"/>
        <v>1</v>
      </c>
      <c r="O349">
        <v>21</v>
      </c>
      <c r="P349" t="b">
        <f t="shared" si="22"/>
        <v>0</v>
      </c>
      <c r="Q349" s="150" t="str">
        <f t="shared" si="24"/>
        <v>21</v>
      </c>
      <c r="R349" s="69">
        <f t="shared" si="25"/>
        <v>1226.4738461538464</v>
      </c>
    </row>
    <row r="350" spans="2:18" x14ac:dyDescent="0.25">
      <c r="B350">
        <v>290</v>
      </c>
      <c r="C350" t="s">
        <v>3524</v>
      </c>
      <c r="D350" t="s">
        <v>713</v>
      </c>
      <c r="E350" t="s">
        <v>3806</v>
      </c>
      <c r="F350" s="69">
        <v>2354.63</v>
      </c>
      <c r="G350" t="s">
        <v>3231</v>
      </c>
      <c r="H350" t="s">
        <v>3397</v>
      </c>
      <c r="I350" s="50">
        <v>24000</v>
      </c>
      <c r="J350" s="50">
        <v>24000</v>
      </c>
      <c r="K350" t="s">
        <v>3225</v>
      </c>
      <c r="L350" t="s">
        <v>3474</v>
      </c>
      <c r="M350">
        <v>0</v>
      </c>
      <c r="N350" t="b">
        <f t="shared" si="23"/>
        <v>0</v>
      </c>
      <c r="O350">
        <v>21.5</v>
      </c>
      <c r="P350" t="b">
        <f t="shared" si="22"/>
        <v>0</v>
      </c>
      <c r="Q350" s="150" t="str">
        <f t="shared" si="24"/>
        <v>21</v>
      </c>
      <c r="R350" s="69">
        <f t="shared" si="25"/>
        <v>1177.3150000000001</v>
      </c>
    </row>
    <row r="351" spans="2:18" x14ac:dyDescent="0.25">
      <c r="B351">
        <v>291</v>
      </c>
      <c r="C351" t="s">
        <v>3525</v>
      </c>
      <c r="D351" t="s">
        <v>713</v>
      </c>
      <c r="E351" t="s">
        <v>3807</v>
      </c>
      <c r="F351" s="69">
        <v>2649.16</v>
      </c>
      <c r="G351" t="s">
        <v>3223</v>
      </c>
      <c r="H351" t="s">
        <v>3397</v>
      </c>
      <c r="I351" s="50">
        <v>41000</v>
      </c>
      <c r="J351" s="50">
        <v>44000</v>
      </c>
      <c r="K351" t="s">
        <v>3225</v>
      </c>
      <c r="L351" t="s">
        <v>3418</v>
      </c>
      <c r="M351">
        <v>0</v>
      </c>
      <c r="N351" t="b">
        <f t="shared" si="23"/>
        <v>0</v>
      </c>
      <c r="O351">
        <v>16</v>
      </c>
      <c r="P351" t="b">
        <f t="shared" si="22"/>
        <v>0</v>
      </c>
      <c r="Q351" s="150" t="str">
        <f t="shared" si="24"/>
        <v>16</v>
      </c>
      <c r="R351" s="69">
        <f t="shared" si="25"/>
        <v>775.3639024390244</v>
      </c>
    </row>
    <row r="352" spans="2:18" x14ac:dyDescent="0.25">
      <c r="B352">
        <v>292</v>
      </c>
      <c r="C352">
        <v>8733954421</v>
      </c>
      <c r="D352" t="s">
        <v>3697</v>
      </c>
      <c r="E352" t="s">
        <v>3706</v>
      </c>
      <c r="F352" s="69">
        <v>1429</v>
      </c>
      <c r="G352" t="s">
        <v>3231</v>
      </c>
      <c r="H352" t="s">
        <v>3397</v>
      </c>
      <c r="I352" s="50">
        <v>12000</v>
      </c>
      <c r="J352" s="50">
        <v>12000</v>
      </c>
      <c r="K352" t="s">
        <v>3225</v>
      </c>
      <c r="L352" t="s">
        <v>3415</v>
      </c>
      <c r="M352">
        <v>0</v>
      </c>
      <c r="N352" t="b">
        <f t="shared" si="23"/>
        <v>0</v>
      </c>
      <c r="O352">
        <v>20.7</v>
      </c>
      <c r="P352" t="b">
        <f t="shared" si="22"/>
        <v>0</v>
      </c>
      <c r="Q352" s="150" t="str">
        <f t="shared" si="24"/>
        <v>20</v>
      </c>
      <c r="R352" s="69">
        <f t="shared" si="25"/>
        <v>1429</v>
      </c>
    </row>
    <row r="353" spans="2:18" x14ac:dyDescent="0.25">
      <c r="B353">
        <v>293</v>
      </c>
      <c r="C353" t="s">
        <v>3526</v>
      </c>
      <c r="D353" t="s">
        <v>713</v>
      </c>
      <c r="E353" t="s">
        <v>3808</v>
      </c>
      <c r="F353" s="69">
        <v>3562.68</v>
      </c>
      <c r="G353" t="s">
        <v>3223</v>
      </c>
      <c r="H353" t="s">
        <v>3347</v>
      </c>
      <c r="I353" s="50">
        <v>29200</v>
      </c>
      <c r="J353" s="50">
        <v>30600</v>
      </c>
      <c r="K353" t="s">
        <v>3225</v>
      </c>
      <c r="L353" t="s">
        <v>3466</v>
      </c>
      <c r="M353">
        <v>0</v>
      </c>
      <c r="N353" t="b">
        <f t="shared" si="23"/>
        <v>1</v>
      </c>
      <c r="O353">
        <v>23</v>
      </c>
      <c r="P353" t="b">
        <f t="shared" si="22"/>
        <v>0</v>
      </c>
      <c r="Q353" s="150" t="str">
        <f t="shared" si="24"/>
        <v>22+</v>
      </c>
      <c r="R353" s="69">
        <f t="shared" si="25"/>
        <v>1464.1150684931508</v>
      </c>
    </row>
    <row r="354" spans="2:18" x14ac:dyDescent="0.25">
      <c r="B354">
        <v>294</v>
      </c>
      <c r="C354" t="s">
        <v>3527</v>
      </c>
      <c r="D354" t="s">
        <v>713</v>
      </c>
      <c r="E354" t="s">
        <v>3809</v>
      </c>
      <c r="F354" s="69">
        <v>3372.27</v>
      </c>
      <c r="G354" t="s">
        <v>3223</v>
      </c>
      <c r="H354" t="s">
        <v>3303</v>
      </c>
      <c r="I354" s="50">
        <v>34000</v>
      </c>
      <c r="J354" s="50">
        <v>42500</v>
      </c>
      <c r="K354" t="s">
        <v>3225</v>
      </c>
      <c r="L354" t="s">
        <v>3413</v>
      </c>
      <c r="M354">
        <v>0</v>
      </c>
      <c r="N354" t="b">
        <f t="shared" si="23"/>
        <v>1</v>
      </c>
      <c r="O354">
        <v>21</v>
      </c>
      <c r="P354" t="b">
        <f t="shared" si="22"/>
        <v>0</v>
      </c>
      <c r="Q354" s="150" t="str">
        <f t="shared" si="24"/>
        <v>21</v>
      </c>
      <c r="R354" s="69">
        <f t="shared" si="25"/>
        <v>1190.2129411764706</v>
      </c>
    </row>
    <row r="355" spans="2:18" x14ac:dyDescent="0.25">
      <c r="B355">
        <v>295</v>
      </c>
      <c r="C355" t="s">
        <v>3528</v>
      </c>
      <c r="D355" t="s">
        <v>713</v>
      </c>
      <c r="E355" t="s">
        <v>3810</v>
      </c>
      <c r="F355" s="69">
        <v>3599</v>
      </c>
      <c r="G355" t="s">
        <v>3223</v>
      </c>
      <c r="H355" t="s">
        <v>3397</v>
      </c>
      <c r="I355" s="50">
        <v>48000</v>
      </c>
      <c r="J355" s="50">
        <v>54500</v>
      </c>
      <c r="K355" t="s">
        <v>3225</v>
      </c>
      <c r="L355" t="s">
        <v>3418</v>
      </c>
      <c r="M355">
        <v>0</v>
      </c>
      <c r="N355" t="b">
        <f t="shared" si="23"/>
        <v>0</v>
      </c>
      <c r="O355">
        <v>16</v>
      </c>
      <c r="P355" t="b">
        <f t="shared" si="22"/>
        <v>0</v>
      </c>
      <c r="Q355" s="150" t="str">
        <f t="shared" si="24"/>
        <v>16</v>
      </c>
      <c r="R355" s="69">
        <f t="shared" si="25"/>
        <v>899.75</v>
      </c>
    </row>
    <row r="356" spans="2:18" x14ac:dyDescent="0.25">
      <c r="B356">
        <v>296</v>
      </c>
      <c r="C356" t="s">
        <v>3529</v>
      </c>
      <c r="D356" t="s">
        <v>713</v>
      </c>
      <c r="E356" t="s">
        <v>3811</v>
      </c>
      <c r="F356" s="69">
        <v>2999</v>
      </c>
      <c r="G356" t="s">
        <v>3223</v>
      </c>
      <c r="H356" t="s">
        <v>3303</v>
      </c>
      <c r="I356" s="50">
        <v>30000</v>
      </c>
      <c r="J356" s="50">
        <v>34000</v>
      </c>
      <c r="K356" t="s">
        <v>3225</v>
      </c>
      <c r="L356" t="s">
        <v>3413</v>
      </c>
      <c r="M356">
        <v>0</v>
      </c>
      <c r="N356" t="b">
        <f t="shared" si="23"/>
        <v>1</v>
      </c>
      <c r="O356">
        <v>16</v>
      </c>
      <c r="P356" t="b">
        <f t="shared" si="22"/>
        <v>0</v>
      </c>
      <c r="Q356" s="150" t="str">
        <f t="shared" si="24"/>
        <v>16</v>
      </c>
      <c r="R356" s="69">
        <f t="shared" si="25"/>
        <v>1199.5999999999999</v>
      </c>
    </row>
    <row r="357" spans="2:18" x14ac:dyDescent="0.25">
      <c r="B357">
        <v>297</v>
      </c>
      <c r="C357" t="s">
        <v>3530</v>
      </c>
      <c r="D357" t="s">
        <v>3653</v>
      </c>
      <c r="E357" t="s">
        <v>3812</v>
      </c>
      <c r="F357" s="69">
        <v>1139.05</v>
      </c>
      <c r="G357" t="s">
        <v>3357</v>
      </c>
      <c r="H357" t="s">
        <v>3397</v>
      </c>
      <c r="I357" s="50">
        <v>24000</v>
      </c>
      <c r="J357" s="50">
        <v>24000</v>
      </c>
      <c r="K357" t="s">
        <v>3225</v>
      </c>
      <c r="L357" t="s">
        <v>3469</v>
      </c>
      <c r="M357">
        <v>0</v>
      </c>
      <c r="N357" t="b">
        <f t="shared" si="23"/>
        <v>0</v>
      </c>
      <c r="O357">
        <v>19</v>
      </c>
      <c r="P357" t="b">
        <f t="shared" si="22"/>
        <v>0</v>
      </c>
      <c r="Q357" s="150" t="str">
        <f t="shared" si="24"/>
        <v>19</v>
      </c>
      <c r="R357" s="69">
        <f t="shared" si="25"/>
        <v>569.52499999999998</v>
      </c>
    </row>
    <row r="358" spans="2:18" x14ac:dyDescent="0.25">
      <c r="B358">
        <v>298</v>
      </c>
      <c r="C358">
        <v>8733954438</v>
      </c>
      <c r="D358" t="s">
        <v>3697</v>
      </c>
      <c r="E358" t="s">
        <v>3722</v>
      </c>
      <c r="F358" s="69">
        <v>2374.0500000000002</v>
      </c>
      <c r="G358" t="s">
        <v>3231</v>
      </c>
      <c r="H358" t="s">
        <v>3397</v>
      </c>
      <c r="I358" s="50">
        <v>24000</v>
      </c>
      <c r="J358" s="50">
        <v>24000</v>
      </c>
      <c r="K358" t="s">
        <v>3225</v>
      </c>
      <c r="L358" t="s">
        <v>3415</v>
      </c>
      <c r="M358">
        <v>0</v>
      </c>
      <c r="N358" t="b">
        <f t="shared" si="23"/>
        <v>0</v>
      </c>
      <c r="O358">
        <v>20.5</v>
      </c>
      <c r="P358" t="b">
        <f t="shared" si="22"/>
        <v>0</v>
      </c>
      <c r="Q358" s="150" t="str">
        <f t="shared" si="24"/>
        <v>20</v>
      </c>
      <c r="R358" s="69">
        <f t="shared" si="25"/>
        <v>1187.0250000000001</v>
      </c>
    </row>
    <row r="359" spans="2:18" x14ac:dyDescent="0.25">
      <c r="B359">
        <v>299</v>
      </c>
      <c r="C359" t="s">
        <v>3531</v>
      </c>
      <c r="D359" t="s">
        <v>3565</v>
      </c>
      <c r="E359" t="s">
        <v>3813</v>
      </c>
      <c r="F359" s="69">
        <v>2023</v>
      </c>
      <c r="G359" t="s">
        <v>3231</v>
      </c>
      <c r="H359" t="s">
        <v>3397</v>
      </c>
      <c r="I359" s="50">
        <v>24000</v>
      </c>
      <c r="J359" s="50">
        <v>24000</v>
      </c>
      <c r="K359" t="s">
        <v>3225</v>
      </c>
      <c r="L359" t="s">
        <v>3430</v>
      </c>
      <c r="M359">
        <v>0</v>
      </c>
      <c r="N359" t="b">
        <f t="shared" si="23"/>
        <v>0</v>
      </c>
      <c r="O359">
        <v>20.5</v>
      </c>
      <c r="P359" t="b">
        <f t="shared" si="22"/>
        <v>0</v>
      </c>
      <c r="Q359" s="150" t="str">
        <f t="shared" si="24"/>
        <v>20</v>
      </c>
      <c r="R359" s="69">
        <f t="shared" si="25"/>
        <v>1011.5</v>
      </c>
    </row>
    <row r="360" spans="2:18" x14ac:dyDescent="0.25">
      <c r="B360">
        <v>300</v>
      </c>
      <c r="C360" t="s">
        <v>3532</v>
      </c>
      <c r="D360" t="s">
        <v>713</v>
      </c>
      <c r="E360" t="s">
        <v>3814</v>
      </c>
      <c r="F360" s="69">
        <v>2349</v>
      </c>
      <c r="G360" t="s">
        <v>3223</v>
      </c>
      <c r="H360" t="s">
        <v>3224</v>
      </c>
      <c r="I360" s="50">
        <v>26000</v>
      </c>
      <c r="J360" s="50">
        <v>29000</v>
      </c>
      <c r="K360" t="s">
        <v>3225</v>
      </c>
      <c r="L360" t="s">
        <v>3413</v>
      </c>
      <c r="M360">
        <v>0</v>
      </c>
      <c r="N360" t="b">
        <f t="shared" si="23"/>
        <v>1</v>
      </c>
      <c r="O360">
        <v>21</v>
      </c>
      <c r="P360" t="b">
        <f t="shared" si="22"/>
        <v>0</v>
      </c>
      <c r="Q360" s="150" t="str">
        <f t="shared" si="24"/>
        <v>21</v>
      </c>
      <c r="R360" s="69">
        <f t="shared" si="25"/>
        <v>1084.1538461538462</v>
      </c>
    </row>
    <row r="361" spans="2:18" x14ac:dyDescent="0.25">
      <c r="B361">
        <v>301</v>
      </c>
      <c r="C361" t="s">
        <v>3533</v>
      </c>
      <c r="D361" t="s">
        <v>3653</v>
      </c>
      <c r="E361" t="s">
        <v>3815</v>
      </c>
      <c r="F361" s="69">
        <v>711.55</v>
      </c>
      <c r="G361" t="s">
        <v>3357</v>
      </c>
      <c r="H361" t="s">
        <v>3397</v>
      </c>
      <c r="I361" s="50">
        <v>12000</v>
      </c>
      <c r="J361" s="50">
        <v>12000</v>
      </c>
      <c r="K361" t="s">
        <v>3225</v>
      </c>
      <c r="L361" t="s">
        <v>3469</v>
      </c>
      <c r="M361">
        <v>0</v>
      </c>
      <c r="N361" t="b">
        <f t="shared" si="23"/>
        <v>0</v>
      </c>
      <c r="O361">
        <v>17</v>
      </c>
      <c r="P361" t="b">
        <f t="shared" si="22"/>
        <v>0</v>
      </c>
      <c r="Q361" s="150" t="str">
        <f t="shared" si="24"/>
        <v>17</v>
      </c>
      <c r="R361" s="69">
        <f t="shared" si="25"/>
        <v>711.55</v>
      </c>
    </row>
    <row r="362" spans="2:18" x14ac:dyDescent="0.25">
      <c r="B362">
        <v>302</v>
      </c>
      <c r="C362">
        <v>8733954432</v>
      </c>
      <c r="D362" t="s">
        <v>3697</v>
      </c>
      <c r="E362" t="s">
        <v>3816</v>
      </c>
      <c r="F362" s="69">
        <v>1405.05</v>
      </c>
      <c r="G362" t="s">
        <v>3231</v>
      </c>
      <c r="H362" t="s">
        <v>3397</v>
      </c>
      <c r="I362" s="50">
        <v>9000</v>
      </c>
      <c r="J362" s="50">
        <v>10900</v>
      </c>
      <c r="K362" t="s">
        <v>3225</v>
      </c>
      <c r="L362" t="s">
        <v>3415</v>
      </c>
      <c r="M362">
        <v>0</v>
      </c>
      <c r="N362" t="b">
        <f t="shared" si="23"/>
        <v>0</v>
      </c>
      <c r="O362">
        <v>25</v>
      </c>
      <c r="P362" t="b">
        <f t="shared" si="22"/>
        <v>0</v>
      </c>
      <c r="Q362" s="150" t="str">
        <f t="shared" si="24"/>
        <v>22+</v>
      </c>
      <c r="R362" s="69">
        <f t="shared" si="25"/>
        <v>1873.3999999999999</v>
      </c>
    </row>
    <row r="363" spans="2:18" x14ac:dyDescent="0.25">
      <c r="B363">
        <v>303</v>
      </c>
      <c r="C363" t="s">
        <v>3534</v>
      </c>
      <c r="D363" t="s">
        <v>3572</v>
      </c>
      <c r="E363" t="s">
        <v>3817</v>
      </c>
      <c r="F363" s="69">
        <v>1523.91</v>
      </c>
      <c r="G363" t="s">
        <v>3223</v>
      </c>
      <c r="H363" t="s">
        <v>3397</v>
      </c>
      <c r="I363" s="50">
        <v>18000</v>
      </c>
      <c r="J363" s="50">
        <v>18000</v>
      </c>
      <c r="K363" t="s">
        <v>3225</v>
      </c>
      <c r="L363" t="s">
        <v>3464</v>
      </c>
      <c r="M363">
        <v>0</v>
      </c>
      <c r="N363" t="b">
        <f t="shared" si="23"/>
        <v>0</v>
      </c>
      <c r="O363">
        <v>16.399999999999999</v>
      </c>
      <c r="P363" t="b">
        <f t="shared" si="22"/>
        <v>0</v>
      </c>
      <c r="Q363" s="150" t="str">
        <f t="shared" si="24"/>
        <v>16</v>
      </c>
      <c r="R363" s="69">
        <f t="shared" si="25"/>
        <v>1015.94</v>
      </c>
    </row>
    <row r="364" spans="2:18" x14ac:dyDescent="0.25">
      <c r="B364">
        <v>304</v>
      </c>
      <c r="C364" t="s">
        <v>3535</v>
      </c>
      <c r="D364" t="s">
        <v>3565</v>
      </c>
      <c r="E364" t="s">
        <v>3818</v>
      </c>
      <c r="F364" s="69">
        <v>1977.88</v>
      </c>
      <c r="G364" t="s">
        <v>3223</v>
      </c>
      <c r="H364" t="s">
        <v>3397</v>
      </c>
      <c r="I364" s="50">
        <v>24000</v>
      </c>
      <c r="J364" s="50">
        <v>24000</v>
      </c>
      <c r="K364" t="s">
        <v>3225</v>
      </c>
      <c r="L364" t="s">
        <v>3430</v>
      </c>
      <c r="M364">
        <v>0</v>
      </c>
      <c r="N364" t="b">
        <f t="shared" si="23"/>
        <v>0</v>
      </c>
      <c r="O364">
        <v>20</v>
      </c>
      <c r="P364" t="b">
        <f t="shared" si="22"/>
        <v>0</v>
      </c>
      <c r="Q364" s="150" t="str">
        <f t="shared" si="24"/>
        <v>20</v>
      </c>
      <c r="R364" s="69">
        <f t="shared" si="25"/>
        <v>988.94</v>
      </c>
    </row>
    <row r="365" spans="2:18" x14ac:dyDescent="0.25">
      <c r="B365">
        <v>305</v>
      </c>
      <c r="C365" t="s">
        <v>3536</v>
      </c>
      <c r="D365" t="s">
        <v>713</v>
      </c>
      <c r="E365" t="s">
        <v>3805</v>
      </c>
      <c r="F365" s="69">
        <v>2937.4</v>
      </c>
      <c r="G365" t="s">
        <v>3223</v>
      </c>
      <c r="H365" t="s">
        <v>3347</v>
      </c>
      <c r="I365" s="50">
        <v>26000</v>
      </c>
      <c r="J365" s="50">
        <v>29000</v>
      </c>
      <c r="K365" t="s">
        <v>3225</v>
      </c>
      <c r="L365" t="s">
        <v>3413</v>
      </c>
      <c r="M365">
        <v>0</v>
      </c>
      <c r="N365" t="b">
        <f t="shared" si="23"/>
        <v>1</v>
      </c>
      <c r="O365">
        <v>21</v>
      </c>
      <c r="P365" t="b">
        <f t="shared" si="22"/>
        <v>0</v>
      </c>
      <c r="Q365" s="150" t="str">
        <f t="shared" si="24"/>
        <v>21</v>
      </c>
      <c r="R365" s="69">
        <f t="shared" si="25"/>
        <v>1355.7230769230771</v>
      </c>
    </row>
    <row r="366" spans="2:18" x14ac:dyDescent="0.25">
      <c r="B366">
        <v>306</v>
      </c>
      <c r="C366" t="s">
        <v>3537</v>
      </c>
      <c r="D366" t="s">
        <v>3691</v>
      </c>
      <c r="E366" t="s">
        <v>3819</v>
      </c>
      <c r="F366" s="69">
        <v>1748</v>
      </c>
      <c r="G366" t="s">
        <v>3357</v>
      </c>
      <c r="H366" t="s">
        <v>3397</v>
      </c>
      <c r="I366" s="50">
        <v>18000</v>
      </c>
      <c r="J366" s="50">
        <v>18000</v>
      </c>
      <c r="K366" t="s">
        <v>3225</v>
      </c>
      <c r="L366" t="s">
        <v>3538</v>
      </c>
      <c r="M366">
        <v>0</v>
      </c>
      <c r="N366" t="b">
        <f t="shared" si="23"/>
        <v>0</v>
      </c>
      <c r="O366">
        <v>20</v>
      </c>
      <c r="P366" t="b">
        <f t="shared" si="22"/>
        <v>0</v>
      </c>
      <c r="Q366" s="150" t="str">
        <f t="shared" si="24"/>
        <v>20</v>
      </c>
      <c r="R366" s="69">
        <f t="shared" si="25"/>
        <v>1165.3333333333333</v>
      </c>
    </row>
    <row r="367" spans="2:18" x14ac:dyDescent="0.25">
      <c r="B367">
        <v>307</v>
      </c>
      <c r="C367" t="s">
        <v>3539</v>
      </c>
      <c r="D367" t="s">
        <v>713</v>
      </c>
      <c r="E367" t="s">
        <v>3820</v>
      </c>
      <c r="F367" s="69">
        <v>1042.05</v>
      </c>
      <c r="G367" t="s">
        <v>3540</v>
      </c>
      <c r="H367" t="s">
        <v>3397</v>
      </c>
      <c r="I367" s="50">
        <v>9000</v>
      </c>
      <c r="J367" s="50">
        <v>11000</v>
      </c>
      <c r="K367" t="s">
        <v>3225</v>
      </c>
      <c r="L367" t="s">
        <v>3440</v>
      </c>
      <c r="M367">
        <v>0</v>
      </c>
      <c r="N367" t="b">
        <f t="shared" si="23"/>
        <v>0</v>
      </c>
      <c r="O367">
        <v>23</v>
      </c>
      <c r="P367" t="b">
        <f t="shared" si="22"/>
        <v>0</v>
      </c>
      <c r="Q367" s="150" t="str">
        <f t="shared" si="24"/>
        <v>22+</v>
      </c>
      <c r="R367" s="69">
        <f t="shared" si="25"/>
        <v>1389.3999999999999</v>
      </c>
    </row>
    <row r="368" spans="2:18" x14ac:dyDescent="0.25">
      <c r="B368">
        <v>308</v>
      </c>
      <c r="C368" t="s">
        <v>3541</v>
      </c>
      <c r="D368" t="s">
        <v>713</v>
      </c>
      <c r="E368" t="s">
        <v>3821</v>
      </c>
      <c r="F368" s="69">
        <v>2084</v>
      </c>
      <c r="G368" t="s">
        <v>3223</v>
      </c>
      <c r="H368" t="s">
        <v>3397</v>
      </c>
      <c r="I368" s="50">
        <v>30000</v>
      </c>
      <c r="J368" s="50">
        <v>31200</v>
      </c>
      <c r="K368" t="s">
        <v>3225</v>
      </c>
      <c r="L368" t="s">
        <v>3418</v>
      </c>
      <c r="M368">
        <v>0</v>
      </c>
      <c r="N368" t="b">
        <f t="shared" si="23"/>
        <v>0</v>
      </c>
      <c r="O368">
        <v>20</v>
      </c>
      <c r="P368" t="b">
        <f t="shared" si="22"/>
        <v>0</v>
      </c>
      <c r="Q368" s="150" t="str">
        <f t="shared" si="24"/>
        <v>20</v>
      </c>
      <c r="R368" s="69">
        <f t="shared" si="25"/>
        <v>833.6</v>
      </c>
    </row>
    <row r="369" spans="2:18" x14ac:dyDescent="0.25">
      <c r="B369">
        <v>309</v>
      </c>
      <c r="C369" t="s">
        <v>3542</v>
      </c>
      <c r="E369" t="s">
        <v>3822</v>
      </c>
      <c r="F369" s="69">
        <v>2577.58</v>
      </c>
      <c r="G369" t="s">
        <v>3223</v>
      </c>
      <c r="H369" t="s">
        <v>3224</v>
      </c>
      <c r="I369" s="50">
        <v>34000</v>
      </c>
      <c r="J369" s="50">
        <v>42500</v>
      </c>
      <c r="K369" t="s">
        <v>3225</v>
      </c>
      <c r="L369" t="s">
        <v>3413</v>
      </c>
      <c r="M369">
        <v>0</v>
      </c>
      <c r="N369" t="b">
        <f t="shared" si="23"/>
        <v>1</v>
      </c>
      <c r="O369">
        <v>21</v>
      </c>
      <c r="P369" t="b">
        <f t="shared" si="22"/>
        <v>0</v>
      </c>
      <c r="Q369" s="150" t="str">
        <f t="shared" si="24"/>
        <v>21</v>
      </c>
      <c r="R369" s="69">
        <f t="shared" si="25"/>
        <v>909.73411764705872</v>
      </c>
    </row>
    <row r="370" spans="2:18" x14ac:dyDescent="0.25">
      <c r="B370">
        <v>310</v>
      </c>
      <c r="C370" t="s">
        <v>3543</v>
      </c>
      <c r="D370" t="s">
        <v>713</v>
      </c>
      <c r="E370" t="s">
        <v>3823</v>
      </c>
      <c r="F370" s="69">
        <v>2599</v>
      </c>
      <c r="G370" t="s">
        <v>3223</v>
      </c>
      <c r="H370" t="s">
        <v>3347</v>
      </c>
      <c r="I370" s="50">
        <v>26000</v>
      </c>
      <c r="J370" s="50">
        <v>29000</v>
      </c>
      <c r="K370" t="s">
        <v>3225</v>
      </c>
      <c r="L370" t="s">
        <v>3413</v>
      </c>
      <c r="M370">
        <v>0</v>
      </c>
      <c r="N370" t="b">
        <f t="shared" si="23"/>
        <v>1</v>
      </c>
      <c r="O370">
        <v>21</v>
      </c>
      <c r="P370" t="b">
        <f t="shared" si="22"/>
        <v>0</v>
      </c>
      <c r="Q370" s="150" t="str">
        <f t="shared" si="24"/>
        <v>21</v>
      </c>
      <c r="R370" s="69">
        <f t="shared" si="25"/>
        <v>1199.5384615384617</v>
      </c>
    </row>
    <row r="371" spans="2:18" x14ac:dyDescent="0.25">
      <c r="B371">
        <v>311</v>
      </c>
      <c r="C371" t="s">
        <v>3544</v>
      </c>
      <c r="D371" t="s">
        <v>713</v>
      </c>
      <c r="E371" t="s">
        <v>3824</v>
      </c>
      <c r="F371" s="69">
        <v>2016.13</v>
      </c>
      <c r="G371" t="s">
        <v>3231</v>
      </c>
      <c r="H371" t="s">
        <v>3397</v>
      </c>
      <c r="I371" s="50">
        <v>18000</v>
      </c>
      <c r="J371" s="50">
        <v>18000</v>
      </c>
      <c r="K371" t="s">
        <v>3225</v>
      </c>
      <c r="L371" t="s">
        <v>3484</v>
      </c>
      <c r="M371">
        <v>0</v>
      </c>
      <c r="N371" t="b">
        <f t="shared" si="23"/>
        <v>0</v>
      </c>
      <c r="O371">
        <v>24.5</v>
      </c>
      <c r="P371" t="b">
        <f t="shared" si="22"/>
        <v>0</v>
      </c>
      <c r="Q371" s="150" t="str">
        <f t="shared" si="24"/>
        <v>22+</v>
      </c>
      <c r="R371" s="69">
        <f t="shared" si="25"/>
        <v>1344.0866666666668</v>
      </c>
    </row>
    <row r="372" spans="2:18" x14ac:dyDescent="0.25">
      <c r="B372">
        <v>312</v>
      </c>
      <c r="C372" t="s">
        <v>3545</v>
      </c>
      <c r="E372" t="s">
        <v>3825</v>
      </c>
      <c r="F372" s="69">
        <v>2374.0500000000002</v>
      </c>
      <c r="G372" t="s">
        <v>3223</v>
      </c>
      <c r="H372" t="s">
        <v>3224</v>
      </c>
      <c r="I372" s="50">
        <v>28400</v>
      </c>
      <c r="J372" s="50">
        <v>30000</v>
      </c>
      <c r="K372" t="s">
        <v>3225</v>
      </c>
      <c r="L372" t="s">
        <v>3413</v>
      </c>
      <c r="M372">
        <v>0</v>
      </c>
      <c r="N372" t="b">
        <f t="shared" si="23"/>
        <v>1</v>
      </c>
      <c r="O372">
        <v>21</v>
      </c>
      <c r="P372" t="b">
        <f t="shared" si="22"/>
        <v>0</v>
      </c>
      <c r="Q372" s="150" t="str">
        <f t="shared" si="24"/>
        <v>21</v>
      </c>
      <c r="R372" s="69">
        <f t="shared" si="25"/>
        <v>1003.1197183098592</v>
      </c>
    </row>
    <row r="373" spans="2:18" x14ac:dyDescent="0.25">
      <c r="B373">
        <v>313</v>
      </c>
      <c r="C373" t="s">
        <v>3546</v>
      </c>
      <c r="D373" t="s">
        <v>3826</v>
      </c>
      <c r="E373" t="s">
        <v>3827</v>
      </c>
      <c r="F373" s="69">
        <v>914.38</v>
      </c>
      <c r="G373" t="s">
        <v>3223</v>
      </c>
      <c r="H373" t="s">
        <v>3397</v>
      </c>
      <c r="I373" s="50">
        <v>12000</v>
      </c>
      <c r="J373" s="50">
        <v>12200</v>
      </c>
      <c r="K373" t="s">
        <v>3225</v>
      </c>
      <c r="L373" t="s">
        <v>3547</v>
      </c>
      <c r="M373">
        <v>0</v>
      </c>
      <c r="N373" t="b">
        <f t="shared" si="23"/>
        <v>0</v>
      </c>
      <c r="O373">
        <v>17</v>
      </c>
      <c r="P373" t="b">
        <f t="shared" si="22"/>
        <v>0</v>
      </c>
      <c r="Q373" s="150" t="str">
        <f t="shared" si="24"/>
        <v>17</v>
      </c>
      <c r="R373" s="69">
        <f t="shared" si="25"/>
        <v>914.38</v>
      </c>
    </row>
    <row r="374" spans="2:18" x14ac:dyDescent="0.25">
      <c r="B374">
        <v>314</v>
      </c>
      <c r="C374" t="s">
        <v>3548</v>
      </c>
      <c r="D374" t="s">
        <v>3828</v>
      </c>
      <c r="E374" t="s">
        <v>3829</v>
      </c>
      <c r="F374" s="69">
        <v>1100.99</v>
      </c>
      <c r="G374" t="s">
        <v>3223</v>
      </c>
      <c r="H374" t="s">
        <v>3397</v>
      </c>
      <c r="I374" s="50">
        <v>18000</v>
      </c>
      <c r="J374" s="50">
        <v>18000</v>
      </c>
      <c r="K374" t="s">
        <v>3225</v>
      </c>
      <c r="L374" t="s">
        <v>3549</v>
      </c>
      <c r="M374">
        <v>0</v>
      </c>
      <c r="N374" t="b">
        <f t="shared" si="23"/>
        <v>0</v>
      </c>
      <c r="O374">
        <v>19</v>
      </c>
      <c r="P374" t="b">
        <f t="shared" si="22"/>
        <v>0</v>
      </c>
      <c r="Q374" s="150" t="str">
        <f t="shared" si="24"/>
        <v>19</v>
      </c>
      <c r="R374" s="69">
        <f t="shared" si="25"/>
        <v>733.99333333333334</v>
      </c>
    </row>
    <row r="375" spans="2:18" x14ac:dyDescent="0.25">
      <c r="B375">
        <v>315</v>
      </c>
      <c r="C375" t="s">
        <v>3550</v>
      </c>
      <c r="D375" t="s">
        <v>3699</v>
      </c>
      <c r="E375" t="s">
        <v>3830</v>
      </c>
      <c r="F375" s="69">
        <v>1580</v>
      </c>
      <c r="G375" t="s">
        <v>3417</v>
      </c>
      <c r="H375" t="s">
        <v>3397</v>
      </c>
      <c r="I375" s="50">
        <v>24000</v>
      </c>
      <c r="J375" s="50">
        <v>24000</v>
      </c>
      <c r="K375" t="s">
        <v>3225</v>
      </c>
      <c r="L375" t="s">
        <v>3551</v>
      </c>
      <c r="M375">
        <v>0</v>
      </c>
      <c r="N375" t="b">
        <f t="shared" si="23"/>
        <v>0</v>
      </c>
      <c r="O375">
        <v>17</v>
      </c>
      <c r="P375" t="b">
        <f t="shared" si="22"/>
        <v>0</v>
      </c>
      <c r="Q375" s="150" t="str">
        <f t="shared" si="24"/>
        <v>17</v>
      </c>
      <c r="R375" s="69">
        <f t="shared" si="25"/>
        <v>790</v>
      </c>
    </row>
    <row r="376" spans="2:18" x14ac:dyDescent="0.25">
      <c r="B376">
        <v>316</v>
      </c>
      <c r="C376" t="s">
        <v>3552</v>
      </c>
      <c r="D376" t="s">
        <v>713</v>
      </c>
      <c r="E376" t="s">
        <v>3831</v>
      </c>
      <c r="F376" s="69">
        <v>859</v>
      </c>
      <c r="G376" t="s">
        <v>3357</v>
      </c>
      <c r="H376" t="s">
        <v>3397</v>
      </c>
      <c r="I376" s="50">
        <v>12000</v>
      </c>
      <c r="J376" s="50">
        <v>12000</v>
      </c>
      <c r="K376" t="s">
        <v>3225</v>
      </c>
      <c r="L376" t="s">
        <v>3425</v>
      </c>
      <c r="M376">
        <v>0</v>
      </c>
      <c r="N376" t="b">
        <f t="shared" si="23"/>
        <v>0</v>
      </c>
      <c r="O376">
        <v>16</v>
      </c>
      <c r="P376" t="b">
        <f t="shared" si="22"/>
        <v>0</v>
      </c>
      <c r="Q376" s="150" t="str">
        <f t="shared" si="24"/>
        <v>16</v>
      </c>
      <c r="R376" s="69">
        <f t="shared" si="25"/>
        <v>859</v>
      </c>
    </row>
    <row r="377" spans="2:18" x14ac:dyDescent="0.25">
      <c r="B377">
        <v>317</v>
      </c>
      <c r="C377" t="s">
        <v>3553</v>
      </c>
      <c r="D377" t="s">
        <v>713</v>
      </c>
      <c r="E377" t="s">
        <v>3805</v>
      </c>
      <c r="F377" s="69">
        <v>2599.83</v>
      </c>
      <c r="G377" t="s">
        <v>3223</v>
      </c>
      <c r="H377" t="s">
        <v>3347</v>
      </c>
      <c r="I377" s="50">
        <v>26000</v>
      </c>
      <c r="J377" s="50">
        <v>29000</v>
      </c>
      <c r="K377" t="s">
        <v>3225</v>
      </c>
      <c r="L377" t="s">
        <v>3413</v>
      </c>
      <c r="M377">
        <v>0</v>
      </c>
      <c r="N377" t="b">
        <f t="shared" si="23"/>
        <v>1</v>
      </c>
      <c r="O377">
        <v>21</v>
      </c>
      <c r="P377" t="b">
        <f t="shared" si="22"/>
        <v>0</v>
      </c>
      <c r="Q377" s="150" t="str">
        <f t="shared" si="24"/>
        <v>21</v>
      </c>
      <c r="R377" s="69">
        <f t="shared" si="25"/>
        <v>1199.9215384615386</v>
      </c>
    </row>
    <row r="378" spans="2:18" x14ac:dyDescent="0.25">
      <c r="B378">
        <v>318</v>
      </c>
      <c r="C378" t="s">
        <v>3554</v>
      </c>
      <c r="D378" t="s">
        <v>3683</v>
      </c>
      <c r="E378" t="s">
        <v>3832</v>
      </c>
      <c r="F378" s="69">
        <v>817.09</v>
      </c>
      <c r="G378" t="s">
        <v>3223</v>
      </c>
      <c r="H378" t="s">
        <v>3224</v>
      </c>
      <c r="I378" s="50">
        <v>18000</v>
      </c>
      <c r="J378" s="50">
        <v>18000</v>
      </c>
      <c r="K378" t="s">
        <v>3225</v>
      </c>
      <c r="L378" t="s">
        <v>3555</v>
      </c>
      <c r="M378">
        <v>0</v>
      </c>
      <c r="N378" t="b">
        <f t="shared" si="23"/>
        <v>1</v>
      </c>
      <c r="O378">
        <v>21.3</v>
      </c>
      <c r="P378" t="b">
        <f t="shared" si="22"/>
        <v>0</v>
      </c>
      <c r="Q378" s="150" t="str">
        <f t="shared" si="24"/>
        <v>21</v>
      </c>
      <c r="R378" s="69">
        <f t="shared" si="25"/>
        <v>544.72666666666669</v>
      </c>
    </row>
    <row r="379" spans="2:18" x14ac:dyDescent="0.25">
      <c r="B379">
        <v>319</v>
      </c>
      <c r="C379" t="s">
        <v>3556</v>
      </c>
      <c r="D379" t="s">
        <v>713</v>
      </c>
      <c r="E379" t="s">
        <v>3805</v>
      </c>
      <c r="F379" s="69">
        <v>2873.5</v>
      </c>
      <c r="G379" t="s">
        <v>3223</v>
      </c>
      <c r="H379" t="s">
        <v>3347</v>
      </c>
      <c r="I379" s="50">
        <v>26000</v>
      </c>
      <c r="J379" s="50">
        <v>29000</v>
      </c>
      <c r="K379" t="s">
        <v>3225</v>
      </c>
      <c r="L379" t="s">
        <v>3413</v>
      </c>
      <c r="M379">
        <v>0</v>
      </c>
      <c r="N379" t="b">
        <f t="shared" si="23"/>
        <v>1</v>
      </c>
      <c r="O379">
        <v>21</v>
      </c>
      <c r="P379" t="b">
        <f t="shared" si="22"/>
        <v>0</v>
      </c>
      <c r="Q379" s="150" t="str">
        <f t="shared" si="24"/>
        <v>21</v>
      </c>
      <c r="R379" s="69">
        <f t="shared" si="25"/>
        <v>1326.2307692307693</v>
      </c>
    </row>
  </sheetData>
  <autoFilter ref="B59:R379" xr:uid="{4E4DCDF2-9929-48DD-A1B9-02DB776257FC}"/>
  <mergeCells count="2">
    <mergeCell ref="C46:D46"/>
    <mergeCell ref="E46:F46"/>
  </mergeCells>
  <pageMargins left="0.7" right="0.7" top="0.75" bottom="0.75" header="0.3" footer="0.3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3A9EB-B03F-4BD6-9788-B08C091E7B04}">
  <dimension ref="A2:V73"/>
  <sheetViews>
    <sheetView zoomScaleNormal="100" workbookViewId="0">
      <selection activeCell="F67" sqref="F67"/>
    </sheetView>
  </sheetViews>
  <sheetFormatPr defaultRowHeight="15" x14ac:dyDescent="0.25"/>
  <cols>
    <col min="1" max="1" width="36.42578125" style="104" customWidth="1"/>
    <col min="2" max="2" width="23.28515625" style="104" customWidth="1"/>
    <col min="3" max="3" width="33.140625" style="104" customWidth="1"/>
    <col min="4" max="4" width="22.42578125" style="104" customWidth="1"/>
    <col min="5" max="5" width="21.42578125" style="104" customWidth="1"/>
    <col min="6" max="6" width="19" style="104" bestFit="1" customWidth="1"/>
    <col min="7" max="7" width="17.140625" style="104" bestFit="1" customWidth="1"/>
    <col min="8" max="8" width="18.85546875" style="104" bestFit="1" customWidth="1"/>
    <col min="9" max="9" width="19.7109375" style="104" customWidth="1"/>
    <col min="10" max="10" width="19" style="104" bestFit="1" customWidth="1"/>
    <col min="11" max="11" width="26.42578125" style="104" customWidth="1"/>
    <col min="12" max="12" width="15.85546875" style="104" bestFit="1" customWidth="1"/>
    <col min="13" max="13" width="26.140625" style="104" bestFit="1" customWidth="1"/>
    <col min="14" max="14" width="19.85546875" style="104" customWidth="1"/>
    <col min="15" max="15" width="16.7109375" style="104" bestFit="1" customWidth="1"/>
    <col min="16" max="16" width="16.7109375" style="104" customWidth="1"/>
    <col min="17" max="17" width="27.140625" style="104" bestFit="1" customWidth="1"/>
    <col min="18" max="18" width="15.42578125" style="104" bestFit="1" customWidth="1"/>
    <col min="19" max="19" width="14" style="104" bestFit="1" customWidth="1"/>
    <col min="20" max="20" width="38.28515625" style="104" customWidth="1"/>
    <col min="21" max="21" width="14.85546875" style="104" bestFit="1" customWidth="1"/>
    <col min="22" max="22" width="38.28515625" style="104" customWidth="1"/>
    <col min="23" max="23" width="255.7109375" style="104" bestFit="1" customWidth="1"/>
    <col min="24" max="16384" width="9.140625" style="104"/>
  </cols>
  <sheetData>
    <row r="2" spans="1:22" x14ac:dyDescent="0.25">
      <c r="J2" s="106"/>
      <c r="K2" s="107"/>
      <c r="L2" s="107"/>
      <c r="M2" s="107"/>
      <c r="O2" s="108"/>
      <c r="P2" s="108"/>
      <c r="Q2" s="108"/>
      <c r="S2" s="108"/>
      <c r="T2" s="109"/>
      <c r="U2" s="109"/>
      <c r="V2" s="109"/>
    </row>
    <row r="3" spans="1:22" ht="15.75" thickBot="1" x14ac:dyDescent="0.3">
      <c r="J3" s="106"/>
      <c r="K3" s="107"/>
      <c r="L3" s="107"/>
      <c r="M3" s="107"/>
      <c r="O3" s="108"/>
      <c r="P3" s="108"/>
      <c r="Q3" s="108"/>
      <c r="S3" s="108"/>
      <c r="T3" s="109"/>
      <c r="U3" s="109"/>
      <c r="V3" s="109"/>
    </row>
    <row r="4" spans="1:22" ht="15.75" thickBot="1" x14ac:dyDescent="0.3">
      <c r="A4" s="110" t="s">
        <v>3036</v>
      </c>
      <c r="J4" s="106"/>
      <c r="K4" s="107"/>
      <c r="L4" s="107"/>
      <c r="M4" s="107"/>
      <c r="O4" s="108"/>
      <c r="P4" s="108"/>
      <c r="Q4" s="108"/>
      <c r="S4" s="108"/>
      <c r="T4" s="109"/>
      <c r="U4" s="109"/>
      <c r="V4" s="109"/>
    </row>
    <row r="5" spans="1:22" x14ac:dyDescent="0.25">
      <c r="A5" s="177" t="s">
        <v>3044</v>
      </c>
      <c r="B5" s="172" t="s">
        <v>3045</v>
      </c>
      <c r="C5" s="179" t="s">
        <v>3046</v>
      </c>
      <c r="D5" s="179" t="s">
        <v>3047</v>
      </c>
      <c r="E5" s="170" t="s">
        <v>3032</v>
      </c>
      <c r="F5" s="171"/>
      <c r="G5" s="172" t="s">
        <v>3048</v>
      </c>
      <c r="H5" s="172" t="s">
        <v>2994</v>
      </c>
      <c r="I5" s="172" t="s">
        <v>3049</v>
      </c>
      <c r="J5" s="174" t="s">
        <v>3050</v>
      </c>
    </row>
    <row r="6" spans="1:22" ht="12.75" customHeight="1" x14ac:dyDescent="0.25">
      <c r="A6" s="178"/>
      <c r="B6" s="173"/>
      <c r="C6" s="180"/>
      <c r="D6" s="180"/>
      <c r="E6" s="111" t="s">
        <v>3051</v>
      </c>
      <c r="F6" s="111" t="s">
        <v>2926</v>
      </c>
      <c r="G6" s="173"/>
      <c r="H6" s="173"/>
      <c r="I6" s="173"/>
      <c r="J6" s="175"/>
    </row>
    <row r="7" spans="1:22" x14ac:dyDescent="0.25">
      <c r="A7" s="112" t="s">
        <v>3052</v>
      </c>
      <c r="B7" s="102" t="s">
        <v>3053</v>
      </c>
      <c r="C7" s="102">
        <v>18000</v>
      </c>
      <c r="D7" s="113">
        <f t="shared" ref="D7:D18" si="0">C7/12000</f>
        <v>1.5</v>
      </c>
      <c r="E7" s="102">
        <v>11.1</v>
      </c>
      <c r="F7" s="102"/>
      <c r="G7" s="102" t="s">
        <v>3054</v>
      </c>
      <c r="H7" s="103">
        <v>699</v>
      </c>
      <c r="I7" s="103">
        <f>H7/D7</f>
        <v>466</v>
      </c>
      <c r="J7" s="114" t="s">
        <v>3055</v>
      </c>
    </row>
    <row r="8" spans="1:22" x14ac:dyDescent="0.25">
      <c r="A8" s="112" t="s">
        <v>3056</v>
      </c>
      <c r="B8" s="102" t="s">
        <v>3057</v>
      </c>
      <c r="C8" s="102">
        <v>25000</v>
      </c>
      <c r="D8" s="113">
        <f t="shared" si="0"/>
        <v>2.0833333333333335</v>
      </c>
      <c r="E8" s="102">
        <v>9.4</v>
      </c>
      <c r="F8" s="102"/>
      <c r="G8" s="102" t="s">
        <v>3054</v>
      </c>
      <c r="H8" s="103">
        <v>899</v>
      </c>
      <c r="I8" s="103">
        <f t="shared" ref="I8:I18" si="1">H8/D8</f>
        <v>431.52</v>
      </c>
      <c r="J8" s="114" t="s">
        <v>3058</v>
      </c>
    </row>
    <row r="9" spans="1:22" x14ac:dyDescent="0.25">
      <c r="A9" s="112" t="s">
        <v>3056</v>
      </c>
      <c r="B9" s="115" t="s">
        <v>3059</v>
      </c>
      <c r="C9" s="102">
        <v>18500</v>
      </c>
      <c r="D9" s="113">
        <f t="shared" si="0"/>
        <v>1.5416666666666667</v>
      </c>
      <c r="E9" s="102">
        <v>10.7</v>
      </c>
      <c r="F9" s="102"/>
      <c r="G9" s="102" t="s">
        <v>3054</v>
      </c>
      <c r="H9" s="103">
        <v>779</v>
      </c>
      <c r="I9" s="103">
        <f t="shared" si="1"/>
        <v>505.29729729729729</v>
      </c>
      <c r="J9" s="114" t="s">
        <v>3060</v>
      </c>
    </row>
    <row r="10" spans="1:22" x14ac:dyDescent="0.25">
      <c r="A10" s="112" t="s">
        <v>3061</v>
      </c>
      <c r="B10" s="102" t="s">
        <v>3062</v>
      </c>
      <c r="C10" s="102">
        <v>24000</v>
      </c>
      <c r="D10" s="113">
        <f t="shared" si="0"/>
        <v>2</v>
      </c>
      <c r="E10" s="102">
        <v>9.4</v>
      </c>
      <c r="F10" s="102"/>
      <c r="G10" s="102" t="s">
        <v>3054</v>
      </c>
      <c r="H10" s="103">
        <v>799</v>
      </c>
      <c r="I10" s="103">
        <f t="shared" si="1"/>
        <v>399.5</v>
      </c>
      <c r="J10" s="114" t="s">
        <v>3063</v>
      </c>
    </row>
    <row r="11" spans="1:22" x14ac:dyDescent="0.25">
      <c r="A11" s="112" t="s">
        <v>3061</v>
      </c>
      <c r="B11" s="102" t="s">
        <v>3064</v>
      </c>
      <c r="C11" s="102">
        <v>11800</v>
      </c>
      <c r="D11" s="113">
        <f t="shared" si="0"/>
        <v>0.98333333333333328</v>
      </c>
      <c r="E11" s="102">
        <v>11</v>
      </c>
      <c r="F11" s="102"/>
      <c r="G11" s="102" t="s">
        <v>3054</v>
      </c>
      <c r="H11" s="103">
        <v>549</v>
      </c>
      <c r="I11" s="103">
        <f t="shared" si="1"/>
        <v>558.30508474576277</v>
      </c>
      <c r="J11" s="114" t="s">
        <v>3065</v>
      </c>
    </row>
    <row r="12" spans="1:22" x14ac:dyDescent="0.25">
      <c r="A12" s="112" t="s">
        <v>3066</v>
      </c>
      <c r="B12" s="102" t="s">
        <v>3067</v>
      </c>
      <c r="C12" s="102">
        <v>17600</v>
      </c>
      <c r="D12" s="113">
        <f t="shared" si="0"/>
        <v>1.4666666666666666</v>
      </c>
      <c r="E12" s="102">
        <v>10.8</v>
      </c>
      <c r="F12" s="102"/>
      <c r="G12" s="102" t="s">
        <v>3054</v>
      </c>
      <c r="H12" s="103">
        <v>1060.56</v>
      </c>
      <c r="I12" s="103">
        <f t="shared" si="1"/>
        <v>723.10909090909092</v>
      </c>
      <c r="J12" s="114" t="s">
        <v>3068</v>
      </c>
    </row>
    <row r="13" spans="1:22" x14ac:dyDescent="0.25">
      <c r="A13" s="112" t="s">
        <v>3069</v>
      </c>
      <c r="B13" s="116" t="s">
        <v>3070</v>
      </c>
      <c r="C13" s="102">
        <v>12000</v>
      </c>
      <c r="D13" s="113">
        <f t="shared" si="0"/>
        <v>1</v>
      </c>
      <c r="E13" s="102">
        <v>10.9</v>
      </c>
      <c r="F13" s="102"/>
      <c r="G13" s="102" t="s">
        <v>3054</v>
      </c>
      <c r="H13" s="103">
        <v>449.99</v>
      </c>
      <c r="I13" s="103">
        <f t="shared" si="1"/>
        <v>449.99</v>
      </c>
      <c r="J13" s="114" t="s">
        <v>3071</v>
      </c>
    </row>
    <row r="14" spans="1:22" x14ac:dyDescent="0.25">
      <c r="A14" s="117" t="s">
        <v>3072</v>
      </c>
      <c r="B14" s="118" t="s">
        <v>3073</v>
      </c>
      <c r="C14" s="102">
        <v>18500</v>
      </c>
      <c r="D14" s="113">
        <f t="shared" si="0"/>
        <v>1.5416666666666667</v>
      </c>
      <c r="E14" s="102">
        <v>10.7</v>
      </c>
      <c r="F14" s="102"/>
      <c r="G14" s="102" t="s">
        <v>3054</v>
      </c>
      <c r="H14" s="103">
        <v>645</v>
      </c>
      <c r="I14" s="103">
        <f t="shared" si="1"/>
        <v>418.37837837837839</v>
      </c>
      <c r="J14" s="114" t="s">
        <v>3074</v>
      </c>
    </row>
    <row r="15" spans="1:22" x14ac:dyDescent="0.25">
      <c r="A15" s="117" t="s">
        <v>3052</v>
      </c>
      <c r="B15" s="118" t="s">
        <v>3075</v>
      </c>
      <c r="C15" s="102">
        <v>12000</v>
      </c>
      <c r="D15" s="113">
        <f t="shared" si="0"/>
        <v>1</v>
      </c>
      <c r="E15" s="102">
        <v>11.3</v>
      </c>
      <c r="F15" s="102"/>
      <c r="G15" s="102" t="s">
        <v>3054</v>
      </c>
      <c r="H15" s="103">
        <v>649.99</v>
      </c>
      <c r="I15" s="103">
        <f t="shared" si="1"/>
        <v>649.99</v>
      </c>
      <c r="J15" s="114" t="s">
        <v>3076</v>
      </c>
    </row>
    <row r="16" spans="1:22" x14ac:dyDescent="0.25">
      <c r="A16" s="117" t="s">
        <v>3052</v>
      </c>
      <c r="B16" s="118" t="s">
        <v>3077</v>
      </c>
      <c r="C16" s="102">
        <v>23000</v>
      </c>
      <c r="D16" s="113">
        <f t="shared" si="0"/>
        <v>1.9166666666666667</v>
      </c>
      <c r="E16" s="102">
        <v>9.8000000000000007</v>
      </c>
      <c r="F16" s="102"/>
      <c r="G16" s="102" t="s">
        <v>3054</v>
      </c>
      <c r="H16" s="103">
        <v>799.99</v>
      </c>
      <c r="I16" s="103">
        <f t="shared" si="1"/>
        <v>417.38608695652175</v>
      </c>
      <c r="J16" s="114" t="s">
        <v>3078</v>
      </c>
    </row>
    <row r="17" spans="1:22" x14ac:dyDescent="0.25">
      <c r="A17" s="117" t="s">
        <v>3066</v>
      </c>
      <c r="B17" s="116" t="s">
        <v>3067</v>
      </c>
      <c r="C17" s="102">
        <v>17600</v>
      </c>
      <c r="D17" s="113">
        <f t="shared" si="0"/>
        <v>1.4666666666666666</v>
      </c>
      <c r="E17" s="102">
        <v>10.8</v>
      </c>
      <c r="F17" s="102"/>
      <c r="G17" s="102" t="s">
        <v>3054</v>
      </c>
      <c r="H17" s="103">
        <v>1491.88</v>
      </c>
      <c r="I17" s="103">
        <f t="shared" si="1"/>
        <v>1017.1909090909093</v>
      </c>
      <c r="J17" s="114" t="s">
        <v>3079</v>
      </c>
    </row>
    <row r="18" spans="1:22" x14ac:dyDescent="0.25">
      <c r="A18" s="117" t="s">
        <v>3066</v>
      </c>
      <c r="B18" s="118" t="s">
        <v>3080</v>
      </c>
      <c r="C18" s="102">
        <v>11600</v>
      </c>
      <c r="D18" s="113">
        <f t="shared" si="0"/>
        <v>0.96666666666666667</v>
      </c>
      <c r="E18" s="102">
        <v>11</v>
      </c>
      <c r="F18" s="102"/>
      <c r="G18" s="102" t="s">
        <v>3054</v>
      </c>
      <c r="H18" s="103">
        <v>711.41</v>
      </c>
      <c r="I18" s="103">
        <f t="shared" si="1"/>
        <v>735.94137931034481</v>
      </c>
      <c r="J18" s="114" t="s">
        <v>3081</v>
      </c>
    </row>
    <row r="19" spans="1:22" x14ac:dyDescent="0.25">
      <c r="A19" s="176" t="s">
        <v>2979</v>
      </c>
      <c r="B19" s="176"/>
      <c r="C19" s="176"/>
      <c r="D19" s="176"/>
      <c r="E19" s="176"/>
      <c r="F19" s="176"/>
      <c r="G19" s="176"/>
      <c r="H19" s="176"/>
      <c r="I19" s="119">
        <f>AVERAGE(I7:I18)</f>
        <v>564.38401889069212</v>
      </c>
    </row>
    <row r="20" spans="1:22" x14ac:dyDescent="0.25">
      <c r="A20" s="176" t="s">
        <v>3082</v>
      </c>
      <c r="B20" s="176"/>
      <c r="C20" s="176"/>
      <c r="D20" s="176"/>
      <c r="E20" s="176"/>
      <c r="F20" s="176"/>
      <c r="G20" s="176"/>
      <c r="H20" s="176"/>
      <c r="I20" s="120">
        <f>_xlfn.STDEV.P(I7:I13)/I19</f>
        <v>0.17905954301703575</v>
      </c>
    </row>
    <row r="21" spans="1:22" ht="15.75" thickBot="1" x14ac:dyDescent="0.3">
      <c r="A21" s="121" t="s">
        <v>3083</v>
      </c>
      <c r="J21" s="106"/>
      <c r="K21" s="107"/>
      <c r="L21" s="107"/>
      <c r="M21" s="107"/>
      <c r="O21" s="108"/>
      <c r="P21" s="108"/>
      <c r="Q21" s="108"/>
      <c r="S21" s="108"/>
      <c r="T21" s="109"/>
      <c r="U21" s="109"/>
      <c r="V21" s="109"/>
    </row>
    <row r="22" spans="1:22" x14ac:dyDescent="0.25">
      <c r="A22" s="177" t="s">
        <v>3044</v>
      </c>
      <c r="B22" s="172" t="s">
        <v>3045</v>
      </c>
      <c r="C22" s="179" t="s">
        <v>3046</v>
      </c>
      <c r="D22" s="179" t="s">
        <v>3047</v>
      </c>
      <c r="E22" s="170" t="s">
        <v>3032</v>
      </c>
      <c r="F22" s="171"/>
      <c r="G22" s="172" t="s">
        <v>3048</v>
      </c>
      <c r="H22" s="172" t="s">
        <v>2994</v>
      </c>
      <c r="I22" s="172" t="s">
        <v>3049</v>
      </c>
      <c r="J22" s="174" t="s">
        <v>3050</v>
      </c>
    </row>
    <row r="23" spans="1:22" ht="12.75" customHeight="1" x14ac:dyDescent="0.25">
      <c r="A23" s="178"/>
      <c r="B23" s="173"/>
      <c r="C23" s="180"/>
      <c r="D23" s="180"/>
      <c r="E23" s="111" t="s">
        <v>3051</v>
      </c>
      <c r="F23" s="111" t="s">
        <v>2926</v>
      </c>
      <c r="G23" s="173"/>
      <c r="H23" s="173"/>
      <c r="I23" s="173"/>
      <c r="J23" s="175"/>
    </row>
    <row r="24" spans="1:22" x14ac:dyDescent="0.25">
      <c r="A24" s="102" t="s">
        <v>3084</v>
      </c>
      <c r="B24" s="102" t="s">
        <v>3085</v>
      </c>
      <c r="C24" s="102">
        <v>17300</v>
      </c>
      <c r="D24" s="113">
        <f>C24/12000</f>
        <v>1.4416666666666667</v>
      </c>
      <c r="E24" s="102">
        <v>9.9</v>
      </c>
      <c r="F24" s="102"/>
      <c r="G24" s="102" t="s">
        <v>3054</v>
      </c>
      <c r="H24" s="103">
        <v>1377.09</v>
      </c>
      <c r="I24" s="103">
        <f>H24/D24</f>
        <v>955.20693641618493</v>
      </c>
      <c r="J24" s="114" t="s">
        <v>3086</v>
      </c>
    </row>
    <row r="25" spans="1:22" x14ac:dyDescent="0.25">
      <c r="A25" s="102" t="s">
        <v>3087</v>
      </c>
      <c r="B25" s="116" t="s">
        <v>3088</v>
      </c>
      <c r="C25" s="102">
        <v>8000</v>
      </c>
      <c r="D25" s="113">
        <f>C25/12000</f>
        <v>0.66666666666666663</v>
      </c>
      <c r="E25" s="102">
        <v>9.8000000000000007</v>
      </c>
      <c r="F25" s="102"/>
      <c r="G25" s="102" t="s">
        <v>3054</v>
      </c>
      <c r="H25" s="103">
        <v>559</v>
      </c>
      <c r="I25" s="103">
        <f t="shared" ref="I25:I27" si="2">H25/D25</f>
        <v>838.5</v>
      </c>
      <c r="J25" s="114" t="s">
        <v>3089</v>
      </c>
    </row>
    <row r="26" spans="1:22" x14ac:dyDescent="0.25">
      <c r="A26" s="102" t="s">
        <v>3072</v>
      </c>
      <c r="B26" s="116" t="s">
        <v>3090</v>
      </c>
      <c r="C26" s="102">
        <v>12000</v>
      </c>
      <c r="D26" s="113">
        <f t="shared" ref="D26:D27" si="3">C26/12000</f>
        <v>1</v>
      </c>
      <c r="E26" s="102">
        <v>10.9</v>
      </c>
      <c r="F26" s="102"/>
      <c r="G26" s="102" t="s">
        <v>3054</v>
      </c>
      <c r="H26" s="103">
        <v>599</v>
      </c>
      <c r="I26" s="103">
        <f t="shared" si="2"/>
        <v>599</v>
      </c>
      <c r="J26" s="114" t="s">
        <v>3091</v>
      </c>
    </row>
    <row r="27" spans="1:22" x14ac:dyDescent="0.25">
      <c r="A27" s="102" t="s">
        <v>2289</v>
      </c>
      <c r="B27" s="116" t="s">
        <v>3092</v>
      </c>
      <c r="C27" s="102">
        <v>18000</v>
      </c>
      <c r="D27" s="113">
        <f t="shared" si="3"/>
        <v>1.5</v>
      </c>
      <c r="E27" s="102">
        <v>10.99</v>
      </c>
      <c r="F27" s="102"/>
      <c r="G27" s="102" t="s">
        <v>3054</v>
      </c>
      <c r="H27" s="103">
        <v>1739</v>
      </c>
      <c r="I27" s="103">
        <f t="shared" si="2"/>
        <v>1159.3333333333333</v>
      </c>
      <c r="J27" s="114" t="s">
        <v>3093</v>
      </c>
    </row>
    <row r="28" spans="1:22" x14ac:dyDescent="0.25">
      <c r="A28" s="176" t="s">
        <v>2979</v>
      </c>
      <c r="B28" s="176"/>
      <c r="C28" s="176"/>
      <c r="D28" s="176"/>
      <c r="E28" s="176"/>
      <c r="F28" s="176"/>
      <c r="G28" s="176"/>
      <c r="H28" s="176"/>
      <c r="I28" s="119">
        <f>AVERAGE(I24:I27)</f>
        <v>888.01006743737958</v>
      </c>
      <c r="J28" s="109"/>
    </row>
    <row r="29" spans="1:22" x14ac:dyDescent="0.25">
      <c r="A29" s="176" t="s">
        <v>3082</v>
      </c>
      <c r="B29" s="176"/>
      <c r="C29" s="176"/>
      <c r="D29" s="176"/>
      <c r="E29" s="176"/>
      <c r="F29" s="176"/>
      <c r="G29" s="176"/>
      <c r="H29" s="176"/>
      <c r="I29" s="120">
        <f>_xlfn.STDEV.P(I24:I27)/I28</f>
        <v>0.22809689455323462</v>
      </c>
      <c r="J29" s="122"/>
      <c r="L29" s="108"/>
      <c r="M29" s="108"/>
      <c r="N29" s="108"/>
      <c r="P29" s="108"/>
      <c r="Q29" s="109"/>
      <c r="R29" s="109"/>
    </row>
    <row r="30" spans="1:22" x14ac:dyDescent="0.25">
      <c r="A30" s="123" t="s">
        <v>3094</v>
      </c>
      <c r="B30" s="122"/>
      <c r="C30" s="122"/>
      <c r="D30" s="122"/>
      <c r="E30" s="122"/>
      <c r="P30" s="108"/>
    </row>
    <row r="31" spans="1:22" ht="15.75" thickBot="1" x14ac:dyDescent="0.3">
      <c r="A31" s="123" t="s">
        <v>3095</v>
      </c>
      <c r="B31" s="124"/>
      <c r="L31" s="108"/>
      <c r="M31" s="108"/>
      <c r="N31" s="108"/>
      <c r="O31" s="108"/>
      <c r="P31" s="109"/>
    </row>
    <row r="32" spans="1:22" ht="15" customHeight="1" x14ac:dyDescent="0.25">
      <c r="A32" s="177" t="s">
        <v>3044</v>
      </c>
      <c r="B32" s="172" t="s">
        <v>3045</v>
      </c>
      <c r="C32" s="179" t="s">
        <v>3046</v>
      </c>
      <c r="D32" s="179" t="s">
        <v>3047</v>
      </c>
      <c r="E32" s="170" t="s">
        <v>3032</v>
      </c>
      <c r="F32" s="181"/>
      <c r="G32" s="172" t="s">
        <v>3048</v>
      </c>
      <c r="H32" s="172" t="s">
        <v>2994</v>
      </c>
      <c r="I32" s="172" t="s">
        <v>3049</v>
      </c>
      <c r="J32" s="174" t="s">
        <v>3050</v>
      </c>
    </row>
    <row r="33" spans="1:18" x14ac:dyDescent="0.25">
      <c r="A33" s="178"/>
      <c r="B33" s="173"/>
      <c r="C33" s="180"/>
      <c r="D33" s="180"/>
      <c r="E33" s="111" t="s">
        <v>3051</v>
      </c>
      <c r="F33" s="111" t="s">
        <v>2926</v>
      </c>
      <c r="G33" s="173"/>
      <c r="H33" s="173"/>
      <c r="I33" s="173"/>
      <c r="J33" s="175"/>
    </row>
    <row r="34" spans="1:18" x14ac:dyDescent="0.25">
      <c r="A34" s="125" t="s">
        <v>3096</v>
      </c>
      <c r="B34" s="126" t="s">
        <v>3097</v>
      </c>
      <c r="C34" s="102">
        <v>12000</v>
      </c>
      <c r="D34" s="127">
        <f t="shared" ref="D34:D36" si="4">C34/12000</f>
        <v>1</v>
      </c>
      <c r="E34" s="102"/>
      <c r="F34" s="102">
        <v>14</v>
      </c>
      <c r="G34" s="102" t="s">
        <v>3054</v>
      </c>
      <c r="H34" s="103">
        <v>719</v>
      </c>
      <c r="I34" s="103">
        <f t="shared" ref="I34:I36" si="5">H34/D34</f>
        <v>719</v>
      </c>
      <c r="J34" s="114" t="s">
        <v>3098</v>
      </c>
      <c r="L34" s="108"/>
      <c r="M34" s="108"/>
      <c r="N34" s="108"/>
    </row>
    <row r="35" spans="1:18" x14ac:dyDescent="0.25">
      <c r="A35" s="125" t="s">
        <v>3096</v>
      </c>
      <c r="B35" s="126" t="s">
        <v>3099</v>
      </c>
      <c r="C35" s="102">
        <v>24000</v>
      </c>
      <c r="D35" s="127">
        <f t="shared" si="4"/>
        <v>2</v>
      </c>
      <c r="E35" s="102"/>
      <c r="F35" s="102">
        <v>14</v>
      </c>
      <c r="G35" s="102" t="s">
        <v>3054</v>
      </c>
      <c r="H35" s="103">
        <v>1199</v>
      </c>
      <c r="I35" s="103">
        <f t="shared" si="5"/>
        <v>599.5</v>
      </c>
      <c r="J35" s="114" t="s">
        <v>3100</v>
      </c>
      <c r="L35" s="108"/>
      <c r="M35" s="108"/>
      <c r="N35" s="108"/>
    </row>
    <row r="36" spans="1:18" x14ac:dyDescent="0.25">
      <c r="A36" s="125" t="s">
        <v>3101</v>
      </c>
      <c r="B36" s="126"/>
      <c r="C36" s="102">
        <v>12000</v>
      </c>
      <c r="D36" s="127">
        <f t="shared" si="4"/>
        <v>1</v>
      </c>
      <c r="E36" s="102"/>
      <c r="F36" s="102">
        <v>14</v>
      </c>
      <c r="G36" s="102" t="s">
        <v>3054</v>
      </c>
      <c r="H36" s="103">
        <v>839.11</v>
      </c>
      <c r="I36" s="103">
        <f t="shared" si="5"/>
        <v>839.11</v>
      </c>
      <c r="J36" s="114" t="s">
        <v>3102</v>
      </c>
      <c r="L36" s="108"/>
      <c r="M36" s="108"/>
      <c r="N36" s="108"/>
    </row>
    <row r="37" spans="1:18" x14ac:dyDescent="0.25">
      <c r="A37" s="176" t="s">
        <v>2979</v>
      </c>
      <c r="B37" s="176"/>
      <c r="C37" s="176"/>
      <c r="D37" s="176"/>
      <c r="E37" s="176"/>
      <c r="F37" s="176"/>
      <c r="G37" s="176"/>
      <c r="H37" s="176"/>
      <c r="I37" s="119">
        <f>AVERAGE(I34:I36)</f>
        <v>719.20333333333338</v>
      </c>
      <c r="J37" s="108"/>
      <c r="O37" s="108"/>
      <c r="P37" s="108"/>
      <c r="Q37" s="108"/>
    </row>
    <row r="38" spans="1:18" x14ac:dyDescent="0.25">
      <c r="A38" s="176" t="s">
        <v>3082</v>
      </c>
      <c r="B38" s="176"/>
      <c r="C38" s="176"/>
      <c r="D38" s="176"/>
      <c r="E38" s="176"/>
      <c r="F38" s="176"/>
      <c r="G38" s="176"/>
      <c r="H38" s="176"/>
      <c r="I38" s="128">
        <f>_xlfn.STDEV.P(I34:I36)/I37</f>
        <v>0.13601227081194317</v>
      </c>
      <c r="K38" s="108"/>
      <c r="P38" s="108"/>
      <c r="Q38" s="108"/>
      <c r="R38" s="108"/>
    </row>
    <row r="39" spans="1:18" x14ac:dyDescent="0.25">
      <c r="A39" s="123" t="s">
        <v>3103</v>
      </c>
      <c r="B39" s="122"/>
      <c r="C39" s="122"/>
      <c r="D39" s="122"/>
      <c r="E39" s="122"/>
      <c r="P39" s="108"/>
    </row>
    <row r="40" spans="1:18" ht="15.75" thickBot="1" x14ac:dyDescent="0.3">
      <c r="A40" s="123" t="s">
        <v>3095</v>
      </c>
      <c r="B40" s="124"/>
      <c r="L40" s="108"/>
      <c r="M40" s="108"/>
      <c r="N40" s="108"/>
      <c r="O40" s="108"/>
      <c r="P40" s="109"/>
    </row>
    <row r="41" spans="1:18" ht="15" customHeight="1" x14ac:dyDescent="0.25">
      <c r="A41" s="177" t="s">
        <v>3044</v>
      </c>
      <c r="B41" s="172" t="s">
        <v>3045</v>
      </c>
      <c r="C41" s="179" t="s">
        <v>3046</v>
      </c>
      <c r="D41" s="179" t="s">
        <v>3047</v>
      </c>
      <c r="E41" s="170" t="s">
        <v>3032</v>
      </c>
      <c r="F41" s="181"/>
      <c r="G41" s="172" t="s">
        <v>3048</v>
      </c>
      <c r="H41" s="172" t="s">
        <v>2994</v>
      </c>
      <c r="I41" s="172" t="s">
        <v>3049</v>
      </c>
      <c r="J41" s="174" t="s">
        <v>3050</v>
      </c>
    </row>
    <row r="42" spans="1:18" x14ac:dyDescent="0.25">
      <c r="A42" s="178"/>
      <c r="B42" s="173"/>
      <c r="C42" s="180"/>
      <c r="D42" s="180"/>
      <c r="E42" s="111" t="s">
        <v>3051</v>
      </c>
      <c r="F42" s="111" t="s">
        <v>2926</v>
      </c>
      <c r="G42" s="173"/>
      <c r="H42" s="173"/>
      <c r="I42" s="173"/>
      <c r="J42" s="175"/>
    </row>
    <row r="43" spans="1:18" x14ac:dyDescent="0.25">
      <c r="A43" s="125" t="s">
        <v>1159</v>
      </c>
      <c r="B43" s="126" t="s">
        <v>3104</v>
      </c>
      <c r="C43" s="102">
        <v>29500</v>
      </c>
      <c r="D43" s="127">
        <f>C43/12000</f>
        <v>2.4583333333333335</v>
      </c>
      <c r="E43" s="102">
        <v>12.5</v>
      </c>
      <c r="F43" s="102" t="s">
        <v>3105</v>
      </c>
      <c r="G43" s="102" t="s">
        <v>3054</v>
      </c>
      <c r="H43" s="103">
        <v>1948</v>
      </c>
      <c r="I43" s="103">
        <f>H43/D43</f>
        <v>792.40677966101691</v>
      </c>
      <c r="J43" s="114" t="s">
        <v>3106</v>
      </c>
      <c r="L43" s="108"/>
      <c r="M43" s="108"/>
      <c r="N43" s="108"/>
    </row>
    <row r="44" spans="1:18" x14ac:dyDescent="0.25">
      <c r="A44" s="125" t="s">
        <v>1159</v>
      </c>
      <c r="B44" s="126" t="s">
        <v>3107</v>
      </c>
      <c r="C44" s="102">
        <v>22000</v>
      </c>
      <c r="D44" s="127">
        <f t="shared" ref="D44:D48" si="6">C44/12000</f>
        <v>1.8333333333333333</v>
      </c>
      <c r="E44" s="102">
        <v>12.5</v>
      </c>
      <c r="F44" s="102" t="s">
        <v>3105</v>
      </c>
      <c r="G44" s="102" t="s">
        <v>3054</v>
      </c>
      <c r="H44" s="103">
        <v>2239</v>
      </c>
      <c r="I44" s="103">
        <f t="shared" ref="I44:I48" si="7">H44/D44</f>
        <v>1221.2727272727273</v>
      </c>
      <c r="J44" s="114" t="s">
        <v>3108</v>
      </c>
      <c r="L44" s="108"/>
      <c r="M44" s="108"/>
      <c r="N44" s="108"/>
    </row>
    <row r="45" spans="1:18" x14ac:dyDescent="0.25">
      <c r="A45" s="125" t="s">
        <v>1159</v>
      </c>
      <c r="B45" s="118" t="s">
        <v>3109</v>
      </c>
      <c r="C45" s="102">
        <v>18200</v>
      </c>
      <c r="D45" s="127">
        <f t="shared" si="6"/>
        <v>1.5166666666666666</v>
      </c>
      <c r="E45" s="102">
        <v>12.6</v>
      </c>
      <c r="F45" s="102" t="s">
        <v>3110</v>
      </c>
      <c r="G45" s="102" t="s">
        <v>3054</v>
      </c>
      <c r="H45" s="103">
        <v>1615.53</v>
      </c>
      <c r="I45" s="103">
        <f t="shared" si="7"/>
        <v>1065.1846153846154</v>
      </c>
      <c r="J45" s="114" t="s">
        <v>3111</v>
      </c>
      <c r="L45" s="108"/>
      <c r="M45" s="108"/>
      <c r="N45" s="108"/>
    </row>
    <row r="46" spans="1:18" x14ac:dyDescent="0.25">
      <c r="A46" s="125" t="s">
        <v>433</v>
      </c>
      <c r="B46" s="126" t="s">
        <v>3112</v>
      </c>
      <c r="C46" s="102">
        <v>18000</v>
      </c>
      <c r="D46" s="127">
        <f t="shared" si="6"/>
        <v>1.5</v>
      </c>
      <c r="E46" s="102"/>
      <c r="F46" s="102">
        <v>14.5</v>
      </c>
      <c r="G46" s="102" t="s">
        <v>3054</v>
      </c>
      <c r="H46" s="103">
        <v>2336</v>
      </c>
      <c r="I46" s="103">
        <f t="shared" si="7"/>
        <v>1557.3333333333333</v>
      </c>
      <c r="J46" s="129" t="s">
        <v>3113</v>
      </c>
      <c r="L46" s="108"/>
      <c r="M46" s="108"/>
      <c r="N46" s="108"/>
    </row>
    <row r="47" spans="1:18" x14ac:dyDescent="0.25">
      <c r="A47" s="125" t="s">
        <v>33</v>
      </c>
      <c r="B47" s="126" t="s">
        <v>3114</v>
      </c>
      <c r="C47" s="102">
        <v>30700</v>
      </c>
      <c r="D47" s="127">
        <f t="shared" si="6"/>
        <v>2.5583333333333331</v>
      </c>
      <c r="E47" s="102"/>
      <c r="F47" s="102">
        <v>14.5</v>
      </c>
      <c r="G47" s="102" t="s">
        <v>3054</v>
      </c>
      <c r="H47" s="103">
        <v>2988.75</v>
      </c>
      <c r="I47" s="103">
        <f t="shared" si="7"/>
        <v>1168.241042345277</v>
      </c>
      <c r="J47" s="114" t="s">
        <v>3115</v>
      </c>
      <c r="L47" s="108"/>
      <c r="M47" s="108"/>
      <c r="N47" s="108"/>
    </row>
    <row r="48" spans="1:18" x14ac:dyDescent="0.25">
      <c r="A48" s="125" t="s">
        <v>33</v>
      </c>
      <c r="B48" s="126" t="s">
        <v>3116</v>
      </c>
      <c r="C48" s="102">
        <v>33200</v>
      </c>
      <c r="D48" s="127">
        <f t="shared" si="6"/>
        <v>2.7666666666666666</v>
      </c>
      <c r="E48" s="102"/>
      <c r="F48" s="102">
        <v>14.5</v>
      </c>
      <c r="G48" s="102" t="s">
        <v>3054</v>
      </c>
      <c r="H48" s="103">
        <v>3854.25</v>
      </c>
      <c r="I48" s="103">
        <f t="shared" si="7"/>
        <v>1393.1024096385543</v>
      </c>
      <c r="J48" s="114" t="s">
        <v>3117</v>
      </c>
      <c r="L48" s="108"/>
      <c r="M48" s="108"/>
      <c r="N48" s="108"/>
    </row>
    <row r="49" spans="1:18" x14ac:dyDescent="0.25">
      <c r="A49" s="125"/>
      <c r="B49" s="126"/>
      <c r="C49" s="102"/>
      <c r="D49" s="127"/>
      <c r="E49" s="102"/>
      <c r="F49" s="102"/>
      <c r="G49" s="102" t="s">
        <v>3054</v>
      </c>
      <c r="H49" s="103"/>
      <c r="I49" s="103"/>
      <c r="J49" s="114"/>
      <c r="L49" s="108"/>
      <c r="M49" s="108"/>
      <c r="N49" s="108"/>
    </row>
    <row r="50" spans="1:18" x14ac:dyDescent="0.25">
      <c r="A50" s="176" t="s">
        <v>2979</v>
      </c>
      <c r="B50" s="176"/>
      <c r="C50" s="176"/>
      <c r="D50" s="176"/>
      <c r="E50" s="176"/>
      <c r="F50" s="176"/>
      <c r="G50" s="176"/>
      <c r="H50" s="176"/>
      <c r="I50" s="119">
        <f>AVERAGE(I43:I49)</f>
        <v>1199.5901512725873</v>
      </c>
      <c r="J50" s="108"/>
      <c r="O50" s="108"/>
      <c r="P50" s="108"/>
      <c r="Q50" s="108"/>
    </row>
    <row r="51" spans="1:18" x14ac:dyDescent="0.25">
      <c r="A51" s="176" t="s">
        <v>3082</v>
      </c>
      <c r="B51" s="176"/>
      <c r="C51" s="176"/>
      <c r="D51" s="176"/>
      <c r="E51" s="176"/>
      <c r="F51" s="176"/>
      <c r="G51" s="176"/>
      <c r="H51" s="176"/>
      <c r="I51" s="128">
        <f>_xlfn.STDEV.P(I43:I49)/I50</f>
        <v>0.20155154378256057</v>
      </c>
      <c r="K51" s="108"/>
      <c r="P51" s="108"/>
      <c r="Q51" s="108"/>
      <c r="R51" s="108"/>
    </row>
    <row r="52" spans="1:18" customFormat="1" ht="15.75" thickBot="1" x14ac:dyDescent="0.3"/>
    <row r="53" spans="1:18" customFormat="1" x14ac:dyDescent="0.25">
      <c r="A53" s="140" t="s">
        <v>3193</v>
      </c>
      <c r="C53" s="182" t="s">
        <v>3196</v>
      </c>
      <c r="D53" s="184" t="s">
        <v>3197</v>
      </c>
      <c r="E53" s="185"/>
      <c r="F53" s="182" t="s">
        <v>3200</v>
      </c>
    </row>
    <row r="54" spans="1:18" customFormat="1" x14ac:dyDescent="0.25">
      <c r="A54" s="141" t="s">
        <v>3194</v>
      </c>
      <c r="C54" s="183"/>
      <c r="D54" s="142" t="s">
        <v>3198</v>
      </c>
      <c r="E54" s="142" t="s">
        <v>3199</v>
      </c>
      <c r="F54" s="183"/>
    </row>
    <row r="55" spans="1:18" customFormat="1" x14ac:dyDescent="0.25">
      <c r="A55" s="186" t="s">
        <v>3195</v>
      </c>
      <c r="B55" s="187"/>
      <c r="C55" s="143">
        <v>2.0172413793103448</v>
      </c>
      <c r="D55" s="144">
        <v>24268.96551724138</v>
      </c>
      <c r="E55" s="144">
        <v>25189.655172413793</v>
      </c>
      <c r="F55" s="145">
        <f>E55/D55</f>
        <v>1.0379369138959931</v>
      </c>
    </row>
    <row r="56" spans="1:18" customFormat="1" x14ac:dyDescent="0.25"/>
    <row r="57" spans="1:18" x14ac:dyDescent="0.25">
      <c r="A57" s="130"/>
      <c r="B57" s="130"/>
      <c r="C57" s="130"/>
      <c r="D57" s="130"/>
      <c r="E57" s="130"/>
      <c r="F57" s="130"/>
      <c r="G57" s="130"/>
      <c r="H57" s="130"/>
      <c r="I57" s="131"/>
      <c r="K57" s="108"/>
      <c r="P57" s="108"/>
      <c r="Q57" s="108"/>
      <c r="R57" s="108"/>
    </row>
    <row r="58" spans="1:18" ht="23.25" customHeight="1" x14ac:dyDescent="0.25">
      <c r="A58" s="132" t="s">
        <v>3118</v>
      </c>
      <c r="B58" s="130"/>
      <c r="C58" s="130"/>
      <c r="D58" s="130"/>
      <c r="E58" s="130"/>
      <c r="F58" s="130"/>
      <c r="G58" s="130"/>
      <c r="H58" s="130"/>
      <c r="I58" s="131"/>
      <c r="K58" s="108"/>
      <c r="P58" s="108"/>
      <c r="Q58" s="108"/>
      <c r="R58" s="108"/>
    </row>
    <row r="59" spans="1:18" x14ac:dyDescent="0.25">
      <c r="A59" s="133" t="s">
        <v>3119</v>
      </c>
      <c r="B59" s="133" t="s">
        <v>3120</v>
      </c>
      <c r="C59" s="133" t="s">
        <v>3121</v>
      </c>
      <c r="D59" s="133" t="s">
        <v>3122</v>
      </c>
      <c r="E59" s="133" t="s">
        <v>3028</v>
      </c>
      <c r="F59" s="133" t="s">
        <v>3029</v>
      </c>
      <c r="G59" s="133" t="s">
        <v>3123</v>
      </c>
      <c r="H59" s="133" t="s">
        <v>3124</v>
      </c>
      <c r="I59" s="133" t="s">
        <v>3125</v>
      </c>
    </row>
    <row r="60" spans="1:18" x14ac:dyDescent="0.25">
      <c r="A60" s="102">
        <v>10.199999999999999</v>
      </c>
      <c r="B60" s="102">
        <f>ROUND((A60/$F$55)/12,2)</f>
        <v>0.82</v>
      </c>
      <c r="C60" s="103">
        <v>344.75</v>
      </c>
      <c r="D60" s="103">
        <v>216.15</v>
      </c>
      <c r="E60" s="103">
        <f>C60+D60</f>
        <v>560.9</v>
      </c>
      <c r="F60" s="103">
        <v>736.86</v>
      </c>
      <c r="G60" s="146">
        <f>F60/E60</f>
        <v>1.3137101087537886</v>
      </c>
      <c r="H60" s="103">
        <f>(D60/B60)*G60</f>
        <v>346.29078049650172</v>
      </c>
      <c r="I60" s="103">
        <f>(C60/B60)*G60</f>
        <v>552.31897560105926</v>
      </c>
    </row>
    <row r="61" spans="1:18" x14ac:dyDescent="0.25">
      <c r="A61" s="102">
        <v>17.100000000000001</v>
      </c>
      <c r="B61" s="102">
        <f>ROUND((A61/$F$55)/12,2)</f>
        <v>1.37</v>
      </c>
      <c r="C61" s="103">
        <v>423.55</v>
      </c>
      <c r="D61" s="103">
        <v>206.98</v>
      </c>
      <c r="E61" s="103">
        <f t="shared" ref="E61:E62" si="8">C61+D61</f>
        <v>630.53</v>
      </c>
      <c r="F61" s="103">
        <v>809.79</v>
      </c>
      <c r="G61" s="146">
        <f t="shared" ref="G61:G62" si="9">F61/E61</f>
        <v>1.2843005090955228</v>
      </c>
      <c r="H61" s="103">
        <f t="shared" ref="H61:H62" si="10">(D61/B61)*G61</f>
        <v>194.03249589240241</v>
      </c>
      <c r="I61" s="103">
        <f t="shared" ref="I61:I62" si="11">(C61/B61)*G61</f>
        <v>397.05509534847346</v>
      </c>
    </row>
    <row r="62" spans="1:18" x14ac:dyDescent="0.25">
      <c r="A62" s="102">
        <v>34.1</v>
      </c>
      <c r="B62" s="102">
        <f>ROUND((A62/$F$55)/12,2)</f>
        <v>2.74</v>
      </c>
      <c r="C62" s="103">
        <v>531.99</v>
      </c>
      <c r="D62" s="103">
        <v>216.15</v>
      </c>
      <c r="E62" s="103">
        <f t="shared" si="8"/>
        <v>748.14</v>
      </c>
      <c r="F62" s="103">
        <v>938.78</v>
      </c>
      <c r="G62" s="146">
        <f t="shared" si="9"/>
        <v>1.254818616836421</v>
      </c>
      <c r="H62" s="103">
        <f t="shared" si="10"/>
        <v>98.988702200435185</v>
      </c>
      <c r="I62" s="103">
        <f t="shared" si="11"/>
        <v>243.6317357557692</v>
      </c>
    </row>
    <row r="63" spans="1:18" x14ac:dyDescent="0.25">
      <c r="A63" s="176" t="s">
        <v>2979</v>
      </c>
      <c r="B63" s="176"/>
      <c r="C63" s="176"/>
      <c r="D63" s="176"/>
      <c r="E63" s="176"/>
      <c r="F63" s="176"/>
      <c r="G63" s="176"/>
      <c r="H63" s="103">
        <f>AVERAGE(H60:H62)</f>
        <v>213.10399286311312</v>
      </c>
      <c r="I63" s="103">
        <f>AVERAGE(I60:I62)</f>
        <v>397.66860223510065</v>
      </c>
    </row>
    <row r="73" spans="1:1" x14ac:dyDescent="0.25">
      <c r="A73" s="114" t="s">
        <v>3126</v>
      </c>
    </row>
  </sheetData>
  <mergeCells count="49">
    <mergeCell ref="A63:G63"/>
    <mergeCell ref="G41:G42"/>
    <mergeCell ref="H41:H42"/>
    <mergeCell ref="I41:I42"/>
    <mergeCell ref="J41:J42"/>
    <mergeCell ref="A50:H50"/>
    <mergeCell ref="A51:H51"/>
    <mergeCell ref="A41:A42"/>
    <mergeCell ref="B41:B42"/>
    <mergeCell ref="C41:C42"/>
    <mergeCell ref="D41:D42"/>
    <mergeCell ref="E41:F41"/>
    <mergeCell ref="C53:C54"/>
    <mergeCell ref="D53:E53"/>
    <mergeCell ref="F53:F54"/>
    <mergeCell ref="A55:B55"/>
    <mergeCell ref="A38:H38"/>
    <mergeCell ref="A32:A33"/>
    <mergeCell ref="B32:B33"/>
    <mergeCell ref="C32:C33"/>
    <mergeCell ref="D32:D33"/>
    <mergeCell ref="E32:F32"/>
    <mergeCell ref="G32:G33"/>
    <mergeCell ref="H32:H33"/>
    <mergeCell ref="I32:I33"/>
    <mergeCell ref="J32:J33"/>
    <mergeCell ref="A37:H37"/>
    <mergeCell ref="A29:H29"/>
    <mergeCell ref="A5:A6"/>
    <mergeCell ref="B5:B6"/>
    <mergeCell ref="C5:C6"/>
    <mergeCell ref="D5:D6"/>
    <mergeCell ref="A28:H28"/>
    <mergeCell ref="E5:F5"/>
    <mergeCell ref="G22:G23"/>
    <mergeCell ref="H22:H23"/>
    <mergeCell ref="I22:I23"/>
    <mergeCell ref="J22:J23"/>
    <mergeCell ref="G5:G6"/>
    <mergeCell ref="H5:H6"/>
    <mergeCell ref="I5:I6"/>
    <mergeCell ref="J5:J6"/>
    <mergeCell ref="A19:H19"/>
    <mergeCell ref="A20:H20"/>
    <mergeCell ref="A22:A23"/>
    <mergeCell ref="B22:B23"/>
    <mergeCell ref="C22:C23"/>
    <mergeCell ref="D22:D23"/>
    <mergeCell ref="E22:F22"/>
  </mergeCells>
  <hyperlinks>
    <hyperlink ref="J7" r:id="rId1" xr:uid="{C577B786-2719-4FE1-B83A-70966B0196B2}"/>
    <hyperlink ref="J8" r:id="rId2" xr:uid="{C24783BB-6738-46B1-81A5-3C84B0904E72}"/>
    <hyperlink ref="J9" r:id="rId3" xr:uid="{6AD0EA75-0954-4751-B4FC-58F8F693E21B}"/>
    <hyperlink ref="J10" r:id="rId4" xr:uid="{19FAD989-A3A5-48FA-8AAA-A9A6A140AA4C}"/>
    <hyperlink ref="J11" r:id="rId5" xr:uid="{D828D4B5-17A6-4EE9-B93B-C7223A90AC81}"/>
    <hyperlink ref="J12" r:id="rId6" xr:uid="{09DAB1FC-085D-4F84-81CB-5C020C211335}"/>
    <hyperlink ref="J13" r:id="rId7" xr:uid="{B90F1C18-CE1D-499F-BE05-F61A105C6F95}"/>
    <hyperlink ref="J24" r:id="rId8" xr:uid="{23DB47ED-1FF6-4A52-88FC-EED4DAE1697F}"/>
    <hyperlink ref="J25" r:id="rId9" xr:uid="{27D2110D-78B1-430A-ABE6-37C28DAFB600}"/>
    <hyperlink ref="J26" r:id="rId10" xr:uid="{C9371AD9-F180-4C47-88DB-0AFF92FFBB27}"/>
    <hyperlink ref="J27" r:id="rId11" xr:uid="{23C06E3D-95E1-46F1-A68E-AAF46E1CEFD5}"/>
    <hyperlink ref="J34" r:id="rId12" xr:uid="{5DE03D98-61C7-4177-8510-2C4C0507BA28}"/>
    <hyperlink ref="J35" r:id="rId13" xr:uid="{64F0D849-48D3-49F7-8E75-12533CA7346E}"/>
    <hyperlink ref="J36" r:id="rId14" xr:uid="{78D7E241-7409-4CC6-840E-980EB290A59A}"/>
    <hyperlink ref="A73" r:id="rId15" xr:uid="{1B956996-59B1-4839-9523-B3E5B1DAC405}"/>
    <hyperlink ref="J14" r:id="rId16" xr:uid="{1EF5BDB8-F8CE-48A2-AA58-86279F59C906}"/>
    <hyperlink ref="J17" r:id="rId17" xr:uid="{277B90CF-F2FB-4696-BCCC-D20FEC1092A8}"/>
    <hyperlink ref="J16" r:id="rId18" xr:uid="{17A5ACE9-8005-4337-8B5F-0DF066A47BAB}"/>
    <hyperlink ref="J15" r:id="rId19" xr:uid="{6ABC6C3F-C129-4EC9-9848-B6BAC0CDC06E}"/>
    <hyperlink ref="J18" r:id="rId20" xr:uid="{A7FE5AE6-1C6C-4765-9F5C-176AAF90235A}"/>
    <hyperlink ref="J43" r:id="rId21" xr:uid="{91018DA0-0C38-4307-A8FB-61FCC7A3EA22}"/>
    <hyperlink ref="J44" r:id="rId22" xr:uid="{BB80D46A-6022-4B40-BF43-CB306C666F5C}"/>
    <hyperlink ref="J45" r:id="rId23" xr:uid="{5F652418-E087-42F5-88DA-3F07373ACF5C}"/>
    <hyperlink ref="J48" r:id="rId24" xr:uid="{F96FC7BC-A5BB-42EF-A024-6F77D6C29785}"/>
    <hyperlink ref="J47" r:id="rId25" xr:uid="{4484C876-4ED5-40B5-86E3-D4116000B1D2}"/>
  </hyperlinks>
  <pageMargins left="0.7" right="0.7" top="0.75" bottom="0.75" header="0.3" footer="0.3"/>
  <pageSetup orientation="portrait" r:id="rId26"/>
  <drawing r:id="rId27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E00C4-9253-4059-9F58-CDCE2C86F195}">
  <dimension ref="B2:Q44"/>
  <sheetViews>
    <sheetView zoomScale="85" zoomScaleNormal="85" workbookViewId="0">
      <selection activeCell="I10" sqref="I10:I12"/>
    </sheetView>
  </sheetViews>
  <sheetFormatPr defaultRowHeight="15" x14ac:dyDescent="0.25"/>
  <cols>
    <col min="1" max="1" width="9.140625" style="53"/>
    <col min="2" max="2" width="64.85546875" style="53" bestFit="1" customWidth="1"/>
    <col min="3" max="3" width="9.140625" style="53"/>
    <col min="4" max="4" width="10.28515625" style="53" bestFit="1" customWidth="1"/>
    <col min="5" max="5" width="10.140625" style="53" bestFit="1" customWidth="1"/>
    <col min="6" max="6" width="18.5703125" style="53" customWidth="1"/>
    <col min="7" max="7" width="13.140625" style="53" bestFit="1" customWidth="1"/>
    <col min="8" max="8" width="9.85546875" style="53" customWidth="1"/>
    <col min="9" max="9" width="13" style="53" bestFit="1" customWidth="1"/>
    <col min="10" max="10" width="14.5703125" style="53" customWidth="1"/>
    <col min="11" max="11" width="55.85546875" style="53" bestFit="1" customWidth="1"/>
    <col min="12" max="16384" width="9.140625" style="53"/>
  </cols>
  <sheetData>
    <row r="2" spans="2:16" x14ac:dyDescent="0.25">
      <c r="B2" s="52" t="s">
        <v>2986</v>
      </c>
      <c r="N2" s="188" t="s">
        <v>2987</v>
      </c>
      <c r="O2" s="188"/>
      <c r="P2" s="188"/>
    </row>
    <row r="3" spans="2:16" ht="30" x14ac:dyDescent="0.25">
      <c r="B3" s="54" t="s">
        <v>2988</v>
      </c>
      <c r="C3" s="55" t="s">
        <v>2989</v>
      </c>
      <c r="D3" s="55" t="s">
        <v>2990</v>
      </c>
      <c r="E3" s="55" t="s">
        <v>2991</v>
      </c>
      <c r="F3" s="55" t="s">
        <v>2992</v>
      </c>
      <c r="G3" s="55" t="s">
        <v>2993</v>
      </c>
      <c r="H3" s="55" t="s">
        <v>2994</v>
      </c>
      <c r="I3" s="55" t="s">
        <v>2995</v>
      </c>
      <c r="J3" s="55" t="s">
        <v>2996</v>
      </c>
      <c r="K3" s="56" t="s">
        <v>2939</v>
      </c>
    </row>
    <row r="4" spans="2:16" x14ac:dyDescent="0.25">
      <c r="B4" s="57" t="s">
        <v>2997</v>
      </c>
      <c r="C4" s="58">
        <v>2</v>
      </c>
      <c r="D4" s="58">
        <v>4</v>
      </c>
      <c r="E4" s="58">
        <f t="shared" ref="E4" si="0">AVERAGE(C4:D4)</f>
        <v>3</v>
      </c>
      <c r="F4" s="59">
        <f>$C$15</f>
        <v>67.55</v>
      </c>
      <c r="G4" s="59">
        <f>E4*F4</f>
        <v>202.64999999999998</v>
      </c>
      <c r="H4" s="59">
        <v>0</v>
      </c>
      <c r="I4" s="59">
        <f>G4+H4</f>
        <v>202.64999999999998</v>
      </c>
      <c r="J4" s="59" t="s">
        <v>2998</v>
      </c>
      <c r="K4" s="57" t="s">
        <v>2999</v>
      </c>
    </row>
    <row r="5" spans="2:16" x14ac:dyDescent="0.25">
      <c r="B5" s="57" t="s">
        <v>3000</v>
      </c>
      <c r="C5" s="60"/>
      <c r="D5" s="60"/>
      <c r="E5" s="60"/>
      <c r="F5" s="59"/>
      <c r="G5" s="59">
        <f>G4/1.5</f>
        <v>135.1</v>
      </c>
      <c r="H5" s="59">
        <f t="shared" ref="H5:I5" si="1">H4/1.5</f>
        <v>0</v>
      </c>
      <c r="I5" s="59">
        <f t="shared" si="1"/>
        <v>135.1</v>
      </c>
      <c r="J5" s="59"/>
      <c r="K5" s="57"/>
    </row>
    <row r="7" spans="2:16" x14ac:dyDescent="0.25">
      <c r="B7" s="61" t="s">
        <v>3001</v>
      </c>
    </row>
    <row r="8" spans="2:16" ht="30" x14ac:dyDescent="0.25">
      <c r="B8" s="54" t="s">
        <v>2988</v>
      </c>
      <c r="C8" s="55" t="s">
        <v>2989</v>
      </c>
      <c r="D8" s="55" t="s">
        <v>2990</v>
      </c>
      <c r="E8" s="55" t="s">
        <v>2991</v>
      </c>
      <c r="F8" s="55" t="s">
        <v>2992</v>
      </c>
      <c r="G8" s="55" t="s">
        <v>2993</v>
      </c>
      <c r="H8" s="55" t="s">
        <v>2994</v>
      </c>
      <c r="I8" s="55" t="s">
        <v>2995</v>
      </c>
      <c r="J8" s="55" t="s">
        <v>2996</v>
      </c>
      <c r="K8" s="56" t="s">
        <v>2939</v>
      </c>
    </row>
    <row r="9" spans="2:16" x14ac:dyDescent="0.25">
      <c r="B9" s="57" t="s">
        <v>3002</v>
      </c>
      <c r="C9" s="58">
        <v>9.4120000000000008</v>
      </c>
      <c r="D9" s="58">
        <v>10.667</v>
      </c>
      <c r="E9" s="58">
        <f t="shared" ref="E9:E11" si="2">AVERAGE(C9:D9)</f>
        <v>10.0395</v>
      </c>
      <c r="F9" s="59">
        <f>$C$15</f>
        <v>67.55</v>
      </c>
      <c r="G9" s="59">
        <f t="shared" ref="G9:G11" si="3">E9*F9</f>
        <v>678.16822500000001</v>
      </c>
      <c r="H9" s="59">
        <v>0</v>
      </c>
      <c r="I9" s="59">
        <f>G9+H9</f>
        <v>678.16822500000001</v>
      </c>
      <c r="J9" s="59" t="s">
        <v>2998</v>
      </c>
      <c r="K9" s="57" t="s">
        <v>3003</v>
      </c>
    </row>
    <row r="10" spans="2:16" x14ac:dyDescent="0.25">
      <c r="B10" s="62" t="s">
        <v>3004</v>
      </c>
      <c r="C10" s="63">
        <v>0.8</v>
      </c>
      <c r="D10" s="63">
        <v>0.8</v>
      </c>
      <c r="E10" s="58">
        <v>0.8</v>
      </c>
      <c r="F10" s="59">
        <f>$C$15</f>
        <v>67.55</v>
      </c>
      <c r="G10" s="59">
        <f>E10*F10</f>
        <v>54.04</v>
      </c>
      <c r="H10" s="59">
        <v>206</v>
      </c>
      <c r="I10" s="59">
        <f>G10+H10</f>
        <v>260.04000000000002</v>
      </c>
      <c r="J10" s="59" t="s">
        <v>2998</v>
      </c>
      <c r="K10" s="64" t="s">
        <v>3005</v>
      </c>
      <c r="L10" s="65"/>
      <c r="M10" s="65"/>
    </row>
    <row r="11" spans="2:16" ht="30" x14ac:dyDescent="0.25">
      <c r="B11" s="62" t="s">
        <v>3006</v>
      </c>
      <c r="C11" s="58">
        <v>1</v>
      </c>
      <c r="D11" s="58">
        <v>1</v>
      </c>
      <c r="E11" s="58">
        <f t="shared" si="2"/>
        <v>1</v>
      </c>
      <c r="F11" s="59">
        <f>$C$15</f>
        <v>67.55</v>
      </c>
      <c r="G11" s="59">
        <f t="shared" si="3"/>
        <v>67.55</v>
      </c>
      <c r="H11" s="59">
        <v>47.5</v>
      </c>
      <c r="I11" s="59">
        <f t="shared" ref="I11" si="4">G11+H11</f>
        <v>115.05</v>
      </c>
      <c r="J11" s="57" t="s">
        <v>2998</v>
      </c>
      <c r="K11" s="57" t="s">
        <v>3007</v>
      </c>
    </row>
    <row r="12" spans="2:16" x14ac:dyDescent="0.25">
      <c r="B12" s="57" t="s">
        <v>2950</v>
      </c>
      <c r="C12" s="58"/>
      <c r="D12" s="58"/>
      <c r="E12" s="58">
        <f>SUM(E9:E11)</f>
        <v>11.839500000000001</v>
      </c>
      <c r="F12" s="59"/>
      <c r="G12" s="59">
        <f>ROUND(SUM(G9:G11),2)</f>
        <v>799.76</v>
      </c>
      <c r="H12" s="59">
        <f>ROUND(SUM(H9:H11),2)</f>
        <v>253.5</v>
      </c>
      <c r="I12" s="59">
        <f>ROUND(SUM(I9:I11),2)</f>
        <v>1053.26</v>
      </c>
      <c r="J12" s="59"/>
      <c r="K12" s="57"/>
    </row>
    <row r="13" spans="2:16" x14ac:dyDescent="0.25">
      <c r="B13" s="57" t="s">
        <v>3000</v>
      </c>
      <c r="C13" s="60"/>
      <c r="D13" s="60"/>
      <c r="E13" s="60"/>
      <c r="F13" s="59"/>
      <c r="G13" s="59">
        <f>ROUND(G12/1.5,2)</f>
        <v>533.16999999999996</v>
      </c>
      <c r="H13" s="59">
        <f>ROUND(H12/1.5,2)</f>
        <v>169</v>
      </c>
      <c r="I13" s="59">
        <f>ROUND(I12/1.5,2)</f>
        <v>702.17</v>
      </c>
      <c r="J13" s="59"/>
      <c r="K13" s="57"/>
    </row>
    <row r="14" spans="2:16" x14ac:dyDescent="0.25">
      <c r="C14" s="66"/>
      <c r="D14" s="66"/>
      <c r="E14" s="66"/>
      <c r="F14" s="67"/>
      <c r="G14" s="67"/>
      <c r="H14" s="67"/>
      <c r="I14" s="67"/>
      <c r="J14" s="67"/>
    </row>
    <row r="15" spans="2:16" x14ac:dyDescent="0.25">
      <c r="B15" s="57" t="s">
        <v>3008</v>
      </c>
      <c r="C15" s="59">
        <v>67.55</v>
      </c>
    </row>
    <row r="16" spans="2:16" x14ac:dyDescent="0.25">
      <c r="B16" s="57" t="s">
        <v>3009</v>
      </c>
      <c r="C16" s="59">
        <v>45.45</v>
      </c>
    </row>
    <row r="17" spans="14:17" x14ac:dyDescent="0.25">
      <c r="N17" s="189" t="s">
        <v>3010</v>
      </c>
      <c r="O17" s="189"/>
      <c r="P17" s="189"/>
      <c r="Q17" s="189"/>
    </row>
    <row r="28" spans="14:17" x14ac:dyDescent="0.25">
      <c r="N28" s="189" t="s">
        <v>3011</v>
      </c>
      <c r="O28" s="189"/>
      <c r="P28" s="189"/>
      <c r="Q28" s="189"/>
    </row>
    <row r="40" spans="14:15" x14ac:dyDescent="0.25">
      <c r="N40" s="53" t="s">
        <v>3012</v>
      </c>
    </row>
    <row r="41" spans="14:15" x14ac:dyDescent="0.25">
      <c r="N41" s="53" t="s">
        <v>3013</v>
      </c>
    </row>
    <row r="44" spans="14:15" x14ac:dyDescent="0.25">
      <c r="N44" s="189" t="s">
        <v>3014</v>
      </c>
      <c r="O44" s="189"/>
    </row>
  </sheetData>
  <mergeCells count="4">
    <mergeCell ref="N2:P2"/>
    <mergeCell ref="N17:Q17"/>
    <mergeCell ref="N28:Q28"/>
    <mergeCell ref="N44:O44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28625-BAFD-4F5A-B75A-D568AAD74C14}">
  <dimension ref="Q14:S17"/>
  <sheetViews>
    <sheetView workbookViewId="0">
      <selection activeCell="S17" sqref="S17"/>
    </sheetView>
  </sheetViews>
  <sheetFormatPr defaultRowHeight="15" x14ac:dyDescent="0.25"/>
  <sheetData>
    <row r="14" spans="17:19" x14ac:dyDescent="0.25">
      <c r="Q14" t="s">
        <v>3028</v>
      </c>
      <c r="R14" t="s">
        <v>3029</v>
      </c>
      <c r="S14" t="s">
        <v>3030</v>
      </c>
    </row>
    <row r="15" spans="17:19" x14ac:dyDescent="0.25">
      <c r="Q15">
        <v>1733.54</v>
      </c>
      <c r="R15">
        <v>2166.86</v>
      </c>
      <c r="S15" s="83">
        <f>(R15-Q15)/Q15</f>
        <v>0.24996250447062091</v>
      </c>
    </row>
    <row r="16" spans="17:19" x14ac:dyDescent="0.25">
      <c r="Q16">
        <v>2469.79</v>
      </c>
      <c r="R16">
        <v>3016.42</v>
      </c>
      <c r="S16" s="83">
        <f>(R16-Q16)/Q16</f>
        <v>0.22132650954129707</v>
      </c>
    </row>
    <row r="17" spans="17:19" x14ac:dyDescent="0.25">
      <c r="Q17" t="s">
        <v>2979</v>
      </c>
      <c r="S17" s="98">
        <f>AVERAGE(S15:S16)</f>
        <v>0.23564450700595899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F14C3FB13B8A946931B05E6F8E63EDB" ma:contentTypeVersion="15" ma:contentTypeDescription="Create a new document." ma:contentTypeScope="" ma:versionID="5de35b6318988b8032a47a1203269b69">
  <xsd:schema xmlns:xsd="http://www.w3.org/2001/XMLSchema" xmlns:xs="http://www.w3.org/2001/XMLSchema" xmlns:p="http://schemas.microsoft.com/office/2006/metadata/properties" xmlns:ns2="ee128f24-ed60-4c3f-9e52-cb0cef86a387" xmlns:ns3="c1641538-9060-4800-b9f2-a325f15ec087" targetNamespace="http://schemas.microsoft.com/office/2006/metadata/properties" ma:root="true" ma:fieldsID="1c9108ea7efec742ab8a27b5f4f725e0" ns2:_="" ns3:_="">
    <xsd:import namespace="ee128f24-ed60-4c3f-9e52-cb0cef86a387"/>
    <xsd:import namespace="c1641538-9060-4800-b9f2-a325f15ec08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Date" minOccurs="0"/>
                <xsd:element ref="ns3:SharedWithUsers" minOccurs="0"/>
                <xsd:element ref="ns3:SharedWithDetails" minOccurs="0"/>
                <xsd:element ref="ns2:Commercial" minOccurs="0"/>
                <xsd:element ref="ns2:MediaServiceEventHashCode" minOccurs="0"/>
                <xsd:element ref="ns2:MediaServiceGenerationTime" minOccurs="0"/>
                <xsd:element ref="ns2:MediaServiceAutoTags" minOccurs="0"/>
                <xsd:element ref="ns2:MediaServiceOCR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128f24-ed60-4c3f-9e52-cb0cef86a38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Date" ma:index="10" nillable="true" ma:displayName="Date" ma:format="DateOnly" ma:internalName="Date">
      <xsd:simpleType>
        <xsd:restriction base="dms:DateTime"/>
      </xsd:simpleType>
    </xsd:element>
    <xsd:element name="Commercial" ma:index="13" nillable="true" ma:displayName="Commercial" ma:description="HVAC Commercial Programs" ma:internalName="Commercial">
      <xsd:simpleType>
        <xsd:restriction base="dms:Text">
          <xsd:maxLength value="255"/>
        </xsd:restriction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1641538-9060-4800-b9f2-a325f15ec087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mmercial xmlns="ee128f24-ed60-4c3f-9e52-cb0cef86a387" xsi:nil="true"/>
    <Date xmlns="ee128f24-ed60-4c3f-9e52-cb0cef86a387" xsi:nil="true"/>
  </documentManagement>
</p:properties>
</file>

<file path=customXml/itemProps1.xml><?xml version="1.0" encoding="utf-8"?>
<ds:datastoreItem xmlns:ds="http://schemas.openxmlformats.org/officeDocument/2006/customXml" ds:itemID="{640F59D1-8942-4D4E-A3CD-5A1B0711F47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128f24-ed60-4c3f-9e52-cb0cef86a387"/>
    <ds:schemaRef ds:uri="c1641538-9060-4800-b9f2-a325f15ec08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D25BB0B-18BA-4D83-83D2-7C93CB97D7B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16C95E0-9500-440F-9ED7-FE8ECE99A563}">
  <ds:schemaRefs>
    <ds:schemaRef ds:uri="http://schemas.microsoft.com/office/2006/metadata/properties"/>
    <ds:schemaRef ds:uri="http://schemas.microsoft.com/office/infopath/2007/PartnerControls"/>
    <ds:schemaRef ds:uri="ee128f24-ed60-4c3f-9e52-cb0cef86a387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Summary</vt:lpstr>
      <vt:lpstr>Ductless HP costs summary</vt:lpstr>
      <vt:lpstr>Summary (2)</vt:lpstr>
      <vt:lpstr>Sheet3</vt:lpstr>
      <vt:lpstr>Labor Cost</vt:lpstr>
      <vt:lpstr>Summary (3)</vt:lpstr>
      <vt:lpstr>Ductless HP Raw data</vt:lpstr>
      <vt:lpstr>Multi-split online shopping</vt:lpstr>
      <vt:lpstr>Base case costs</vt:lpstr>
      <vt:lpstr>Labor &amp; Infrastructure Costs</vt:lpstr>
      <vt:lpstr>Material O&amp;P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Kim Nguyen</dc:creator>
  <cp:keywords/>
  <dc:description/>
  <cp:lastModifiedBy>Nicholas Fette</cp:lastModifiedBy>
  <cp:revision/>
  <dcterms:created xsi:type="dcterms:W3CDTF">2020-07-30T15:03:19Z</dcterms:created>
  <dcterms:modified xsi:type="dcterms:W3CDTF">2021-02-10T03:48:06Z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0x0101007F14C3FB13B8A946931B05E6F8E63EDB</vt:lpwstr>
  </property>
</Properties>
</file>