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4.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mc:AlternateContent xmlns:mc="http://schemas.openxmlformats.org/markup-compatibility/2006">
    <mc:Choice Requires="x15">
      <x15ac:absPath xmlns:x15ac="http://schemas.microsoft.com/office/spreadsheetml/2010/11/ac" url="R:\327002 SCE Workpapers - 2019\(038.2) - SWHC039-03 - Smart Thermostats, Residential\Deliverables\Step 10 Comments\"/>
    </mc:Choice>
  </mc:AlternateContent>
  <xr:revisionPtr revIDLastSave="0" documentId="13_ncr:1_{ED308CE4-995B-4DCF-8195-30442CE23AE8}" xr6:coauthVersionLast="45" xr6:coauthVersionMax="45" xr10:uidLastSave="{00000000-0000-0000-0000-000000000000}"/>
  <bookViews>
    <workbookView xWindow="22015" yWindow="-104" windowWidth="22325" windowHeight="12050" xr2:uid="{00000000-000D-0000-FFFF-FFFF00000000}"/>
  </bookViews>
  <sheets>
    <sheet name="SummaryTables" sheetId="4" r:id="rId1"/>
    <sheet name="Labor Costs" sheetId="9" r:id="rId2"/>
    <sheet name="Measure Material Cost" sheetId="11" r:id="rId3"/>
    <sheet name="Measure Material - Most Popular" sheetId="1" r:id="rId4"/>
    <sheet name="Measure Material - Other" sheetId="12" r:id="rId5"/>
    <sheet name="Measure Labor Cost" sheetId="2" state="hidden" r:id="rId6"/>
    <sheet name="Base Case Cost" sheetId="5" r:id="rId7"/>
    <sheet name="Base Material Cost - Manual" sheetId="7" r:id="rId8"/>
    <sheet name="Base Material Cost - Program" sheetId="8" r:id="rId9"/>
    <sheet name="SCT SummaryImplemBreakdown" sheetId="10" r:id="rId10"/>
    <sheet name="ENERGYSTAR-certified List" sheetId="6" r:id="rId11"/>
    <sheet name="Material Cost (many links)" sheetId="3" state="hidden" r:id="rId12"/>
  </sheets>
  <definedNames>
    <definedName name="_xlnm._FilterDatabase" localSheetId="10" hidden="1">'ENERGYSTAR-certified List'!$A$1:$Y$55</definedName>
    <definedName name="_xlnm.Print_Area" localSheetId="3">'Measure Material - Most Popular'!$A$2:$D$8</definedName>
    <definedName name="_xlnm.Print_Area" localSheetId="4">'Measure Material - Other'!$A$1:$D$207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5" i="9" l="1"/>
  <c r="B4" i="7" l="1"/>
  <c r="E7" i="11" l="1"/>
  <c r="E5" i="11"/>
  <c r="D3" i="11"/>
  <c r="E3" i="11" s="1"/>
  <c r="E8" i="11"/>
  <c r="E6" i="11"/>
  <c r="E4" i="11"/>
  <c r="F3" i="11" l="1"/>
  <c r="E7" i="1"/>
  <c r="E6" i="1"/>
  <c r="E5" i="1"/>
  <c r="E4" i="1"/>
  <c r="E3" i="1"/>
  <c r="E2" i="1"/>
  <c r="B2" i="1"/>
  <c r="S15" i="9" l="1"/>
  <c r="S17" i="9" s="1"/>
  <c r="B1" i="7" l="1"/>
  <c r="B1" i="12" l="1"/>
  <c r="B7" i="1"/>
  <c r="B6" i="1"/>
  <c r="B5" i="1"/>
  <c r="B4" i="1"/>
  <c r="B3" i="1"/>
  <c r="C7" i="1" l="1"/>
  <c r="D7" i="1" l="1"/>
  <c r="C17" i="11" l="1"/>
  <c r="C19" i="11" s="1"/>
  <c r="C56" i="10"/>
  <c r="C55" i="10"/>
  <c r="C51" i="10"/>
  <c r="C52" i="10"/>
  <c r="C53" i="10"/>
  <c r="C54" i="10"/>
  <c r="C50" i="10"/>
  <c r="G50" i="10" s="1"/>
  <c r="C44" i="10"/>
  <c r="H50" i="10" l="1"/>
  <c r="I50" i="10" s="1"/>
  <c r="G51" i="10" l="1"/>
  <c r="H51" i="10"/>
  <c r="D13" i="11"/>
  <c r="D14" i="11"/>
  <c r="D12" i="11"/>
  <c r="D15" i="11"/>
  <c r="D16" i="11"/>
  <c r="D17" i="11"/>
  <c r="C4" i="1"/>
  <c r="D4" i="1" s="1"/>
  <c r="D5" i="11" s="1"/>
  <c r="C5" i="1"/>
  <c r="D5" i="1" s="1"/>
  <c r="D6" i="11" s="1"/>
  <c r="C6" i="1"/>
  <c r="D6" i="1" s="1"/>
  <c r="D7" i="11" s="1"/>
  <c r="C3" i="1" l="1"/>
  <c r="D3" i="1" s="1"/>
  <c r="D4" i="11" s="1"/>
  <c r="C2" i="1"/>
  <c r="D2" i="1" l="1"/>
  <c r="C58" i="10" l="1"/>
  <c r="D53" i="10" s="1"/>
  <c r="C6" i="11" s="1"/>
  <c r="B3" i="12"/>
  <c r="B4" i="12" s="1"/>
  <c r="D8" i="11" s="1"/>
  <c r="D55" i="10" l="1"/>
  <c r="D54" i="10"/>
  <c r="C7" i="11" s="1"/>
  <c r="D50" i="10"/>
  <c r="C3" i="11" s="1"/>
  <c r="D52" i="10"/>
  <c r="C5" i="11" s="1"/>
  <c r="D56" i="10"/>
  <c r="D51" i="10"/>
  <c r="C4" i="11" s="1"/>
  <c r="E4" i="5"/>
  <c r="E6" i="5"/>
  <c r="E3" i="5"/>
  <c r="C8" i="11" l="1"/>
  <c r="D4" i="9"/>
  <c r="D6" i="4" s="1"/>
  <c r="D3" i="4" l="1"/>
  <c r="B1" i="8"/>
  <c r="B3" i="7" l="1"/>
  <c r="F3" i="5" s="1"/>
  <c r="B3" i="8"/>
  <c r="B4" i="8" s="1"/>
  <c r="F4" i="5" s="1"/>
  <c r="F6" i="5" s="1"/>
  <c r="G3" i="5" l="1"/>
  <c r="B2" i="2"/>
  <c r="D4" i="3" l="1"/>
  <c r="E4" i="3"/>
  <c r="F4" i="3"/>
  <c r="D5" i="3"/>
  <c r="E5" i="3"/>
  <c r="F5" i="3"/>
  <c r="D6" i="3"/>
  <c r="E6" i="3"/>
  <c r="F6" i="3"/>
  <c r="D7" i="3"/>
  <c r="E7" i="3"/>
  <c r="F7" i="3"/>
  <c r="D8" i="3"/>
  <c r="E8" i="3"/>
  <c r="F8" i="3"/>
  <c r="D9" i="3"/>
  <c r="E9" i="3"/>
  <c r="F9" i="3"/>
  <c r="D10" i="3"/>
  <c r="E10" i="3"/>
  <c r="F10" i="3"/>
  <c r="D11" i="3"/>
  <c r="E11" i="3"/>
  <c r="F11" i="3"/>
  <c r="D12" i="3"/>
  <c r="E12" i="3"/>
  <c r="F12" i="3"/>
  <c r="D13" i="3"/>
  <c r="E13" i="3"/>
  <c r="F13" i="3"/>
  <c r="D14" i="3"/>
  <c r="E14" i="3"/>
  <c r="F14" i="3"/>
  <c r="D15" i="3"/>
  <c r="E15" i="3"/>
  <c r="F15" i="3"/>
  <c r="D16" i="3"/>
  <c r="E16" i="3"/>
  <c r="F16" i="3"/>
  <c r="D17" i="3"/>
  <c r="E17" i="3"/>
  <c r="F17" i="3"/>
  <c r="D18" i="3"/>
  <c r="E18" i="3"/>
  <c r="F18" i="3"/>
  <c r="D19" i="3"/>
  <c r="E19" i="3"/>
  <c r="F19" i="3"/>
  <c r="D20" i="3"/>
  <c r="E20" i="3"/>
  <c r="F20" i="3"/>
  <c r="D21" i="3"/>
  <c r="E21" i="3"/>
  <c r="F21" i="3"/>
  <c r="D22" i="3"/>
  <c r="E22" i="3"/>
  <c r="F22" i="3"/>
  <c r="D23" i="3"/>
  <c r="E23" i="3"/>
  <c r="F23" i="3"/>
  <c r="D24" i="3"/>
  <c r="E24" i="3"/>
  <c r="F24" i="3"/>
  <c r="D25" i="3"/>
  <c r="E25" i="3"/>
  <c r="F25" i="3"/>
  <c r="D26" i="3"/>
  <c r="E26" i="3"/>
  <c r="F26" i="3"/>
  <c r="D27" i="3"/>
  <c r="E27" i="3"/>
  <c r="F27" i="3"/>
  <c r="D28" i="3"/>
  <c r="E28" i="3"/>
  <c r="F28" i="3"/>
  <c r="C28" i="3"/>
  <c r="C27" i="3"/>
  <c r="C26" i="3"/>
  <c r="C25" i="3"/>
  <c r="C24" i="3"/>
  <c r="C23" i="3"/>
  <c r="C22" i="3"/>
  <c r="C21" i="3"/>
  <c r="C20" i="3"/>
  <c r="C19" i="3"/>
  <c r="C18" i="3"/>
  <c r="C15" i="3"/>
  <c r="C17" i="3"/>
  <c r="C16" i="3"/>
  <c r="C14" i="3"/>
  <c r="C13" i="3"/>
  <c r="C12" i="3"/>
  <c r="C11" i="3"/>
  <c r="C10" i="3"/>
  <c r="C9" i="3"/>
  <c r="C8" i="3"/>
  <c r="C7" i="3"/>
  <c r="C6" i="3"/>
  <c r="C5" i="3"/>
  <c r="C4" i="3" l="1"/>
  <c r="C6" i="4" l="1"/>
  <c r="E6" i="4" s="1"/>
  <c r="C9" i="4" s="1"/>
  <c r="C3" i="4"/>
  <c r="E3" i="4" s="1"/>
  <c r="D9" i="4" s="1"/>
  <c r="E9"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tc={BFBC6A03-D746-4232-8DDA-A96158A72256}</author>
  </authors>
  <commentList>
    <comment ref="A210" authorId="0" shapeId="0" xr:uid="{BFBC6A03-D746-4232-8DDA-A96158A72256}">
      <text>
        <t>[Threaded comment]
Your version of Excel allows you to read this threaded comment; however, any edits to it will get removed if the file is opened in a newer version of Excel. Learn more: https://go.microsoft.com/fwlink/?linkid=870924
Comment:
    I think this is discontinued. Very few retailers and not on Ecobee website.</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tc={213E403D-2688-47CA-AA8D-84CA64ECEC26}</author>
    <author>tc={B59A8410-BA00-40EA-9C08-76842E9F7091}</author>
  </authors>
  <commentList>
    <comment ref="A257" authorId="0" shapeId="0" xr:uid="{213E403D-2688-47CA-AA8D-84CA64ECEC26}">
      <text>
        <t>[Threaded comment]
Your version of Excel allows you to read this threaded comment; however, any edits to it will get removed if the file is opened in a newer version of Excel. Learn more: https://go.microsoft.com/fwlink/?linkid=870924
Comment:
    This product is no longer available online; should I retain this old costing?</t>
      </text>
    </comment>
    <comment ref="A267" authorId="1" shapeId="0" xr:uid="{B59A8410-BA00-40EA-9C08-76842E9F7091}">
      <text>
        <t>[Threaded comment]
Your version of Excel allows you to read this threaded comment; however, any edits to it will get removed if the file is opened in a newer version of Excel. Learn more: https://go.microsoft.com/fwlink/?linkid=870924
Comment:
    Same comment as above.</t>
      </text>
    </comment>
  </commentList>
</comments>
</file>

<file path=xl/sharedStrings.xml><?xml version="1.0" encoding="utf-8"?>
<sst xmlns="http://schemas.openxmlformats.org/spreadsheetml/2006/main" count="2376" uniqueCount="722">
  <si>
    <t>Equipment Type</t>
  </si>
  <si>
    <t>Manufacturer/Model</t>
  </si>
  <si>
    <t>Cost</t>
  </si>
  <si>
    <t>Source</t>
  </si>
  <si>
    <t>Add Screen Shot</t>
  </si>
  <si>
    <t>Average Material Cost</t>
  </si>
  <si>
    <t>Source (URL, Resource, Etc)</t>
  </si>
  <si>
    <t>Equipment Type/ Description</t>
  </si>
  <si>
    <t>Est Shipping Cost</t>
  </si>
  <si>
    <t>Total Material Cost</t>
  </si>
  <si>
    <t>Est Tax</t>
  </si>
  <si>
    <t>Labor Desciption</t>
  </si>
  <si>
    <t>Total Labor Cost</t>
  </si>
  <si>
    <t>Screen Shot/Scan</t>
  </si>
  <si>
    <t>Total Measure Cost</t>
  </si>
  <si>
    <t xml:space="preserve">Misc. Labor Factor </t>
  </si>
  <si>
    <t>*Note No RS Means Labor Factor is Included</t>
  </si>
  <si>
    <t>Solution Code</t>
  </si>
  <si>
    <t>Solution Code Description</t>
  </si>
  <si>
    <t>Equipment Type/Description</t>
  </si>
  <si>
    <t>Manufacturer</t>
  </si>
  <si>
    <t>Link</t>
  </si>
  <si>
    <t>Smart Wi-Fi-Enable Thermostat</t>
  </si>
  <si>
    <t xml:space="preserve"> https://www.honeywellstore.com/store/products/honeywell-lyric-5-thermostat-rcht8610wf2006w.htm </t>
  </si>
  <si>
    <t>Honeywell T5 RCHT8610WF</t>
  </si>
  <si>
    <t xml:space="preserve">https://www.homedepot.com/p/Honeywell-7-Day-T5-Smart-Programmable-Thermostat-RCHT8610WF/300011309 </t>
  </si>
  <si>
    <t>Braeburn 7320</t>
  </si>
  <si>
    <t xml:space="preserve">https://www.grainger.com/product/BRAEBURN-Low-Voltage-WiFi-Thermostat-54DC18 </t>
  </si>
  <si>
    <t>https://www.amazon.com/Braeburn-7320-Programmable-Touchscreen-Thermostat/dp/B011AASXO8/ref=asc_df_B011AASXO8/?tag=hyprod-20&amp;linkCode=df0&amp;hvadid=167138746282&amp;hvpos=1o3&amp;hvnetw=g&amp;hvrand=12592923399387108991&amp;hvpone=&amp;hvptwo=&amp;hvqmt=&amp;hvdev=c&amp;hvdvcmdl=&amp;hvlocint=&amp;hvlocphy=9031529&amp;hvtargid=pla-313801389339&amp;psc=1</t>
  </si>
  <si>
    <t>Honeywell Lyric RCH9310WF (2nd Gen)</t>
  </si>
  <si>
    <t xml:space="preserve">https://www.honeywellstore.com/store/products/lyric-thermostat-wifi-smart-control-RCH9310WF.htm </t>
  </si>
  <si>
    <t xml:space="preserve">https://www.amazon.com/Lyric-Round-Programmable-Thermostat-Geofencing/dp/B01FTNDGRG </t>
  </si>
  <si>
    <t>Braeburn 7305</t>
  </si>
  <si>
    <t xml:space="preserve">https://www.supplyhouse.com/Braeburn-7305-BlueLink-Smart-Wi-Fi-Universal-Programmable-Thermostat-5-Display-3-Heat-2-Cool?gclid=EAIaIQobChMIgPDY5_Lq3AIVFbbICh01AA_dEAkYASABEgLChvD_BwE </t>
  </si>
  <si>
    <t xml:space="preserve">https://www.amazon.com/Braeburn-7305-Universal-Programmable-Thermostat/dp/B01N4V7OEN/ref=asc_df_B01N4V7OEN/?tag=hyprod-20&amp;linkCode=df0&amp;hvadid=167138746282&amp;hvpos=1o2&amp;hvnetw=g&amp;hvrand=1483849024521821501&amp;hvpone=&amp;hvptwo=&amp;hvqmt=&amp;hvdev=c&amp;hvdvcmdl=&amp;hvlocint=&amp;hvlocphy=9031529&amp;hvtargid=pla-309875128225&amp;psc=1 </t>
  </si>
  <si>
    <t>https://www.supplyhouse.com/Ecobee-EB-STATE3LTP-02-Ecobee3-Lite-Thermostat-Pro?gclid=Cj0KCQjw5NnbBRDaARIsAJP-YR9GOkwicTYlpsnRhl6msS3xUZnKEp2NtMwkS-y0K3wLCjLhom816M0aAguxEALw_wcB</t>
  </si>
  <si>
    <t>https://www.walmart.com/ip/Ecobee3-EB-STATE3C-02-HomeKit-Enabled-Wi-Fi-Smart-Thermostat/424537823</t>
  </si>
  <si>
    <t>https://www.bestbuy.com/site/ecobee-ecobee3-lite-smart-thermostat-black/5823200.p?skuId=5823200</t>
  </si>
  <si>
    <t>https://hypermicro.com/ecobee3-smart-wi-fi-thermostat-w-sensor.html</t>
  </si>
  <si>
    <t>https://www.ebay.com/i/232106869157?chn=ps</t>
  </si>
  <si>
    <t>Ecobee Carrier TP-WEM01-A</t>
  </si>
  <si>
    <t>https://www.homedepot.com/p/ecobee-ecobee4-7-Day-Smart-Wi-Fi-Programmable-Thermostat-with-Room-Sensor-and-Built-In-Alexa-Voice-Service-EB-STATE4-01/301500827</t>
  </si>
  <si>
    <t>https://www.bestbuy.com/site/nest-learning-thermostat-3rd-generation-stainless-steel/4346501.p?skuId=4346501</t>
  </si>
  <si>
    <t>https://www.amazon.com/Nest-T3007ES-Thermostat-Temperature-Generation/dp/B0131RG6VK</t>
  </si>
  <si>
    <t>https://www.bestbuy.com/site/nest-thermostat-e-white/6051016.p?skuId=6051016</t>
  </si>
  <si>
    <t>Simple S1000</t>
  </si>
  <si>
    <t>https://www.thesimple.com/buy</t>
  </si>
  <si>
    <t>Ecobee Bryant T6-WEM01-A</t>
  </si>
  <si>
    <t>https://www.theacoutlet.com/t6-wem01-bryant-housewise-wi-fi-programmable-thermostat.html</t>
  </si>
  <si>
    <t>LUX GEOx</t>
  </si>
  <si>
    <t>https://www.supplyhouse.com/Lux-GEOX-GEOx-Smart-WiFi-Thermostat-w-Humidification-Dehumidification-Control-White-3-Heat-2-Cool</t>
  </si>
  <si>
    <t>https://www.amazon.com/Products-GEOx-Thermostat-Humidity-Compatible/dp/B074F2SFXS</t>
  </si>
  <si>
    <t xml:space="preserve">https://store.nest.com/product/thermostat-e/T4000ES </t>
  </si>
  <si>
    <t>Smart Thermostat Expert Installation</t>
  </si>
  <si>
    <t>Amazon</t>
  </si>
  <si>
    <t>Best Buy</t>
  </si>
  <si>
    <t>Smart Thermostat Installation</t>
  </si>
  <si>
    <t xml:space="preserve">Note: Sites typically include free shipping. </t>
  </si>
  <si>
    <t>Residential Smart Communicating Thermostat</t>
  </si>
  <si>
    <t xml:space="preserve">Measure Equipment </t>
  </si>
  <si>
    <t xml:space="preserve">Base Case Equipment </t>
  </si>
  <si>
    <t>Residential Programmable Thermostat</t>
  </si>
  <si>
    <t>Incremental Cost</t>
  </si>
  <si>
    <t>Measure Material Cost</t>
  </si>
  <si>
    <t>Measure Labor Cost</t>
  </si>
  <si>
    <t>Base Case Material Cost</t>
  </si>
  <si>
    <t>Base Case Labor Cost</t>
  </si>
  <si>
    <t>Total Base Case Cost</t>
  </si>
  <si>
    <t>Base Case Total Cost</t>
  </si>
  <si>
    <t>Measure Total Cost</t>
  </si>
  <si>
    <t>ENERGY STAR Unique ID</t>
  </si>
  <si>
    <t>ENERGY STAR Partner</t>
  </si>
  <si>
    <t>Service Brand Name</t>
  </si>
  <si>
    <t>Service Model Name</t>
  </si>
  <si>
    <t>Service Model Number</t>
  </si>
  <si>
    <t>Additional Model Information</t>
  </si>
  <si>
    <t>Thermostat Brand Owner</t>
  </si>
  <si>
    <t>Thermostat Brand Name</t>
  </si>
  <si>
    <t>Thermostat Model Name</t>
  </si>
  <si>
    <t>Thermostat Model Number</t>
  </si>
  <si>
    <t>Additional Thermostat Model Numbers</t>
  </si>
  <si>
    <t>Family ID</t>
  </si>
  <si>
    <t>Static Temperature Accuracy (Â±Â°F)</t>
  </si>
  <si>
    <t>Standby Power (W)</t>
  </si>
  <si>
    <t>Time to Enter Standby (s)</t>
  </si>
  <si>
    <t>Thermostat Heating and Cooling Control Features</t>
  </si>
  <si>
    <t>Other Heating and Cooling Control Features</t>
  </si>
  <si>
    <t>Thermostat Communication Method</t>
  </si>
  <si>
    <t>Communication Method Other</t>
  </si>
  <si>
    <t>Demand Response Summary</t>
  </si>
  <si>
    <t>Demand Response Product Variations</t>
  </si>
  <si>
    <t>Date Available on Market</t>
  </si>
  <si>
    <t>Date Certified</t>
  </si>
  <si>
    <t>Markets</t>
  </si>
  <si>
    <t>ENERGY STAR Model Identifier</t>
  </si>
  <si>
    <t>EcoFactor, Inc.</t>
  </si>
  <si>
    <t>EcoFactor</t>
  </si>
  <si>
    <t>simple S100</t>
  </si>
  <si>
    <t>simple S100 B</t>
  </si>
  <si>
    <t>simple S100 W, simple S100-01, simple S100-02</t>
  </si>
  <si>
    <t>External Temperature Detection</t>
  </si>
  <si>
    <t>Wi-Fi</t>
  </si>
  <si>
    <t>EcoFactor thermostats provide market-leading capabilities in deployments nationwide. Our thermostat has participated in demand management via load dispatch, as well as time-of-use pricing response. The S100 thermostat offers a robust set of RESTful APIs to partners, allowing for straight-forward integration. Available for partner use are both a â€œThermostat API Specificationâ€ and â€œDR API Specification,â€ offering server-to-server communications specific to general thermostat control, and demand response control, respectively.EcoFactor supports locational DR, allowing users to create â€œgroupsâ€ based on segmenting features. Zip code is the primary characteristic used for segmentation, but custom groups are also possible. As an OpenADR member, EcoFactor is committed to openness and interoperability.EcoFactor reports run-time and thermostat performance at minute intervals, allowing for detailed measurement and verification of performance, including measurement of overrides. EcoFactor also records the type of HVAC equipment controlled by thermostat and continuously measures and records indoor and set point temperatures. Thermostat customers receive detailed reporting on thermostat run- time and savings versus baseline.EcoFactor is a leader in creating smart optimization, allowing for users to receive both energy efficiencyâ€“ resulting in 10-15 percent annual savings on HVAC use â€“ as well as optimized demand management, which prioritizes comfort through approaches such as pre-cooling and in-event cycling. Events can be configured by DR program managers including timing, duration, degree of cycling/offset, load shaping, and grouping. The S100 is largely compliant with 2016 CEC Title 24, Part 6 Joint Appendix 5, with the exception that the S100 does not have a physical expansion port.</t>
  </si>
  <si>
    <t>United States, Canada</t>
  </si>
  <si>
    <t>ES_1096966_simple S100_04252017141009_2948266</t>
  </si>
  <si>
    <t>F.W. Webb Company</t>
  </si>
  <si>
    <t>Deriva</t>
  </si>
  <si>
    <t>IntelliSync</t>
  </si>
  <si>
    <t>LUX</t>
  </si>
  <si>
    <t>LUX/GEO</t>
  </si>
  <si>
    <t>GEO</t>
  </si>
  <si>
    <t>Geofencing (User Device Based)</t>
  </si>
  <si>
    <t>Compatible with OPEN ADR 2.0</t>
  </si>
  <si>
    <t>ES_1132148_IntelliSync_04232018085253_9440881</t>
  </si>
  <si>
    <t>Honeywell International Inc.</t>
  </si>
  <si>
    <t>Honeywell</t>
  </si>
  <si>
    <t>T6 Pro Wi-Fi Progammable Thermostat</t>
  </si>
  <si>
    <t>TH6320WF2***</t>
  </si>
  <si>
    <t>Honeywellâ€™s connected thermostat family is enabled to respond to Demand Response (DR) events that utilities call to mitigate certain risks to the grid. These programs ultimately save consumers money while preventing adverse effects on their service.  Honeywellâ€™s thermostats are utilized by a variety of optimization/DR firms that access our thermostats through APIs. Set points can be continuously optimized for a number of factors including real time weather and a homeâ€™s thermodynamic properties, resulting in additional energy savings.  Similarly, our thermostats can be controlled by multiple Demand Response Management Systems (DRMS) systems shedding load at peak periods.  Features include pre-cooling and various shed strategies (cycling, temperature off-set, etc.).  Our UI and apps allow for consumers to be alerted of events and offer the ability to opt out should the need occur. Feedback on an eventâ€™s opt-outs, overrides and load shed performance are available through API to the Load Managing Entity.</t>
  </si>
  <si>
    <t>TH6220WF****</t>
  </si>
  <si>
    <t>T5 Wi-Fi Thermostat</t>
  </si>
  <si>
    <t>RCHT8610WF****</t>
  </si>
  <si>
    <t>Braeburn Systems LLC</t>
  </si>
  <si>
    <t>Braeburn</t>
  </si>
  <si>
    <t>Braeburn System LLC</t>
  </si>
  <si>
    <t>Time of Day Usage,Geofencing (User Device Based)</t>
  </si>
  <si>
    <t>Capable</t>
  </si>
  <si>
    <t>ES_30371_7320_06262018135217_9968072</t>
  </si>
  <si>
    <t>ES_30371_7205_06262018135907_9763452</t>
  </si>
  <si>
    <t>ES_30371_7300_06262018140415_7219049</t>
  </si>
  <si>
    <t>TH8732WFH****</t>
  </si>
  <si>
    <t>RCH9310WF****</t>
  </si>
  <si>
    <t>Humidity, dehumidity, or ventilation control</t>
  </si>
  <si>
    <t>TCC</t>
  </si>
  <si>
    <t>Wi-Fi Smart Color Thermostat</t>
  </si>
  <si>
    <t>RTH9580WF****</t>
  </si>
  <si>
    <t>RET97******</t>
  </si>
  <si>
    <t>FAM_1020554_03282018161405_3655163</t>
  </si>
  <si>
    <t>Time of Day Usage,External Temperature Detection,Humidity Sensing</t>
  </si>
  <si>
    <t>RTH9585WF****</t>
  </si>
  <si>
    <t>ES_30371_7305_07232018152305_595819</t>
  </si>
  <si>
    <t>RedLINK Vision PRO 8000</t>
  </si>
  <si>
    <t>TH8110R****</t>
  </si>
  <si>
    <t>Time of Day Usage,External Temperature Detection,Additional Home Temperature Sensor,Additional Occupancy Sensor</t>
  </si>
  <si>
    <t>Other</t>
  </si>
  <si>
    <t>RedLINK</t>
  </si>
  <si>
    <t>TH8320R****</t>
  </si>
  <si>
    <t>TH8321R***</t>
  </si>
  <si>
    <t>Time of Day Usage,External Temperature Detection,Additional Home Temperature Sensor,Other,Additional Occupancy Sensor</t>
  </si>
  <si>
    <t xml:space="preserve"> Humidity, dehumidify, or ventilation control</t>
  </si>
  <si>
    <t>ES_1020554_TH8321R***_03282018162431_6027643</t>
  </si>
  <si>
    <t>Wi-Fi Vision PRO 8000</t>
  </si>
  <si>
    <t>TH8321WF****</t>
  </si>
  <si>
    <t>Time of Day Usage,External Temperature Detection,Additional Home Temperature Sensor,Other</t>
  </si>
  <si>
    <t>Humidity, dehumidify, or ventilation control</t>
  </si>
  <si>
    <t>RedLINK Prestige</t>
  </si>
  <si>
    <t>THX9421R****</t>
  </si>
  <si>
    <t>ecobee, Inc.</t>
  </si>
  <si>
    <t>Ecobee</t>
  </si>
  <si>
    <t>ecobee3</t>
  </si>
  <si>
    <t>EB-STATE3***-##</t>
  </si>
  <si>
    <t>,EB-STATE3C-02,; ,EB-STATE3R-02,; ,EB-STATE3VP-02,; ecobee3,EB-STATE3-02,</t>
  </si>
  <si>
    <t>ecobee</t>
  </si>
  <si>
    <t>EB-STATE3-02, EB-STATE3C-02, EB-STATE3R-02, EB-STATE3VP-02</t>
  </si>
  <si>
    <t>FAM_1075965_05082018175034_1835822</t>
  </si>
  <si>
    <t>Time of Day Usage,Occupancy Sensor on Device,Additional Home Temperature Sensor,Humidity Sensing,Additional Occupancy Sensor</t>
  </si>
  <si>
    <t>Wi-Fi,Other</t>
  </si>
  <si>
    <t>Chip Insert feature to allow for other Communication Methods</t>
  </si>
  <si>
    <t>ENERGY STAR Program Requirements, Product Specification for CT Thermostat Products, V 1.0.  Eligibility Criteria Demand Response Capabilities Summary description of the CT productâ€™s and/or associated CT service providerâ€™s DR capabilities/services shall be submitted. In this summary, EPA recommends noting the following, as applicable: ecobee Summary.  Since 2008, ecobee has offered flexible demand response services solutions to various utilities across North America.  Our thermostats are currently involved in more than 20 demand response programs across North America.  ecobee thermostats are designed to respond to demand response signals, and our company provides head-end related demand response event execution services. These services allow utility customers to configure and tailor their event strategies as required, while also allowing them to alter their strategies for different groups of customers.  In addition, we are integrated and work with various Demand Response Management Systems (DRMS) service provider platforms and/or software.  Through these DRMS integrations, utility and other utility services companies can provide the seamless customer communication required for demand response and demand management. Our integration with various DRMS platforms, along with the data we collect, also facilitates locational demand response.  All ecobee thermostats are Wi-Fi enabled for communication with ecobee web servers.  Utility sector, implementer and DRMS company customers have three Wi-Fi-specific options available to them to issue demand response events to ecobee thermostats.</t>
  </si>
  <si>
    <t>ES_1075965_EB-STATZE3-02_04282017135037_7437141</t>
  </si>
  <si>
    <t>ecobee3 Lite</t>
  </si>
  <si>
    <t>EB-STATE3LT***-##</t>
  </si>
  <si>
    <t>,EB-STATE3LT-01,; ,EB-STATE3LTC-02,; ,EB-STATE3LTP-02,; ,EB-STATE3LTPB-01,; ,EB-STATE3LTPC-02,; ,EB-STATE3LTR-02,; ,EB-STATE3LTVP-01,</t>
  </si>
  <si>
    <t>EB-STATE3LT-01, EB-STATE3LTP-02, EB-STATE3LTC-02, EB-STATE3LTPC-02, EB-STATE3LTVP-01, EB-STATE3LTPB-01, EB-STATE3LTR-02</t>
  </si>
  <si>
    <t>FAM_1075965_05082018172957_0597664</t>
  </si>
  <si>
    <t>ES_1075965_EB-STAT3LT01_04282017135714_7834140</t>
  </si>
  <si>
    <t>Bryant</t>
  </si>
  <si>
    <t>Bryant Housewise</t>
  </si>
  <si>
    <t>T6-WEM01-A</t>
  </si>
  <si>
    <t>BRYANT</t>
  </si>
  <si>
    <t>ES_1075965_T6-WEM01-A_04282017135732_7852734</t>
  </si>
  <si>
    <t>Carrier</t>
  </si>
  <si>
    <t>Carrier Cor</t>
  </si>
  <si>
    <t>TP-WEM01-A</t>
  </si>
  <si>
    <t>CARRIER</t>
  </si>
  <si>
    <t>ES_1075965_TP-WEM01-A_04282017135751_7871297</t>
  </si>
  <si>
    <t>ecobee4</t>
  </si>
  <si>
    <t>EB-STATE4***-##</t>
  </si>
  <si>
    <t>,,ecobee4 Thermostat with Amazon Alexa Built-in; ,EB-STATE4-01,; ,EB-STATE4C-01,; ,EB-STATE4P-01,; ,EB-STATE4PB-01,; ,EB-STATE4PC-01,; ,EB-STATE4R-01,</t>
  </si>
  <si>
    <t>EB-STATE4-01, EB-STATE4P-01, EB-STATE4PC-01, EB-STATE4C-01, EB-STATE4PB-01, EB-STATE4R-01</t>
  </si>
  <si>
    <t>FAM_1075965_05082018180013_2414203</t>
  </si>
  <si>
    <t>ES_1075965_EB-STATE4-01_04282017140445_8285851</t>
  </si>
  <si>
    <t>Wi-Fi Thermostat 9000</t>
  </si>
  <si>
    <t>TH9320WF****</t>
  </si>
  <si>
    <t>Time of Day Usage,External Temperature Detection,Additional Home Temperature Sensor,Humidity Sensing</t>
  </si>
  <si>
    <t>Nest Learning Thermostat</t>
  </si>
  <si>
    <t>T3###**</t>
  </si>
  <si>
    <t>Time of Day Usage,Geofencing (User Device Based),Occupancy Sensor on Device,External Temperature Detection,Humidity Sensing</t>
  </si>
  <si>
    <t>T4###**</t>
  </si>
  <si>
    <t>Non-Programmable Thermostat</t>
  </si>
  <si>
    <t>PRO1 IAQ T701</t>
  </si>
  <si>
    <t>https://www.amazon.com/PRO1-IAQ-T701-Non-Programmable-Electronic/dp/B009RO8QVU/ref=zg_bs_2054379011_5</t>
  </si>
  <si>
    <t>Lux DMH110</t>
  </si>
  <si>
    <t>https://www.amazon.com/Lux-Products-Non-Programmable-Digital-Thermostat/dp/B000FOOFES/ref=zg_bs_2054379011_8</t>
  </si>
  <si>
    <t>Fahrenheit FTA2A</t>
  </si>
  <si>
    <t>https://www.lowes.com/pd/Fahrenheat-Mechanical-Non-Programmable-Thermostat/3133757</t>
  </si>
  <si>
    <t>King BKT1BW</t>
  </si>
  <si>
    <t>https://www.lowes.com/pd/King-Mechanical-Non-Programmable-Thermostat/3734785</t>
  </si>
  <si>
    <t>https://www.homedepot.com/p/Honeywell-Digital-Non-Programmable-Thermostat-RTH111B/203539510</t>
  </si>
  <si>
    <t>Honeywell RTH111B</t>
  </si>
  <si>
    <t>https://www.homedepot.com/p/Cadet-Single-Pole-22-Amp-120-240-Volt-Wall-Mount-Mechanical-Non-programmable-Thermostat-in-White-T410A-W/202247917</t>
  </si>
  <si>
    <t>Cadet T410A-W</t>
  </si>
  <si>
    <t>Dayton 4PU48C</t>
  </si>
  <si>
    <t>https://www.walmart.com/ip/WHITE-RODGERS-Low-V-T-Stat-Stages-Heat-1-Stages-Cool-1-1E78-144/37007399</t>
  </si>
  <si>
    <t>White Rodgers 1E78-144</t>
  </si>
  <si>
    <t>Programmable Thermostat</t>
  </si>
  <si>
    <t>https://www.amazon.com/Programmable-Thermostat-Millivolt-Saswell-SAS900STK-2/dp/B073QM61BG/ref=sr_1_4_acs_ac_1</t>
  </si>
  <si>
    <t>Saswell SAS900STK-2</t>
  </si>
  <si>
    <t>https://www.amazon.com/Orbit-83521-Comfort-Programmable-Thermostat/dp/B01D16HAFW/ref=sr_1_6</t>
  </si>
  <si>
    <t>Orbit 83521</t>
  </si>
  <si>
    <t>Iris CT-101-L</t>
  </si>
  <si>
    <t>GoControl GC-TBZ48L</t>
  </si>
  <si>
    <t>https://www.homedepot.com/p/Cadet-7-Day-Double-Pole-208-240-Volt-Electronic-Programmable-Thermostat-TH115-A-240D-B/206310912</t>
  </si>
  <si>
    <t>Cadet TH115-A-240D-B</t>
  </si>
  <si>
    <t>https://www.homedepot.com/p/Emerson-Single-Stage-5-1-1-Day-Programmable-Thermostat-P210/207173102</t>
  </si>
  <si>
    <t>Emerson P210</t>
  </si>
  <si>
    <t>https://www.walmart.com/ip/Honeywell-5-2-Day-Programmable-Thermostat/24496715</t>
  </si>
  <si>
    <t>Honeywell RTH2300B1012/W1</t>
  </si>
  <si>
    <t>https://www.walmart.com/ip/Lux-7-Day-Programmable-Touchscreen-Thermostat/46759457</t>
  </si>
  <si>
    <t>Lux TX9600TS</t>
  </si>
  <si>
    <t>https://www.grainger.com/product/ICM-Low-Voltage-Thermostat-53YK33</t>
  </si>
  <si>
    <t>ICM SC2000L</t>
  </si>
  <si>
    <t>https://www.grainger.com/product/BRAEBURN-Low-Voltage-Thermostat-54DC03</t>
  </si>
  <si>
    <t>Braeburn 1020</t>
  </si>
  <si>
    <t>https://www.grainger.com/product/ICM-Low-Voltage-Thermostat-32MY29</t>
  </si>
  <si>
    <t>ICM MP5010</t>
  </si>
  <si>
    <t>Braeburn 2220NC</t>
  </si>
  <si>
    <t>https://www.grainger.com/product/BRAEBURN-Low-Voltage-Thermostat-54DC02</t>
  </si>
  <si>
    <t>Labor Hours</t>
  </si>
  <si>
    <t>Hourly Cost (in. O&amp;P)</t>
  </si>
  <si>
    <t>Manual Tstat</t>
  </si>
  <si>
    <t>Smart Communicating Tstat</t>
  </si>
  <si>
    <t>Total Baseline Weighted Cost ($)</t>
  </si>
  <si>
    <t>Cost per unit ($)</t>
  </si>
  <si>
    <t>Equipment</t>
  </si>
  <si>
    <t>https://www.amazon.com/Honeywell-TH6320WF2003-Lyric-Thermostat-Conventional/dp/B01MUKUMEX</t>
  </si>
  <si>
    <t>Honeywell TH6320WF2003</t>
  </si>
  <si>
    <t>Honeywell TH6320WF2</t>
  </si>
  <si>
    <t>https://www.alarmclub.com/qc-th6320wf2-honeywell-lyric-t6-pro-trade-thermostat.html</t>
  </si>
  <si>
    <t>Honeywell TH6220WF2</t>
  </si>
  <si>
    <t>https://www.alarmclub.com/qc-th6220wf2-honeywell-lyric-pro-trade-thermostat.html</t>
  </si>
  <si>
    <t>https://www.hvacwholesaledirect.com/buy/product/Honeywell-TH6220WF2006/41243?gclid=Cj0KCQiA8_PfBRC3ARIsAOzJ2uoj4KxytqvN11apuQkrdOoUZilQQHQXBI5XOHtJI19Xb-lqCY5qAHcaAjJZEALw_wcB</t>
  </si>
  <si>
    <t>Braeburn 7300</t>
  </si>
  <si>
    <t>https://www.amazon.com/Braeburn-7300-Universal-Programmable-Thermostat/dp/B01MTG8IFD/ref=asc_df_B01MTG8IFD/?tag=hyprod-20&amp;linkCode=df0&amp;hvadid=167116234959&amp;hvpos=1o2&amp;hvnetw=g&amp;hvrand=16596080443587035810&amp;hvpone=&amp;hvptwo=&amp;hvqmt=&amp;hvdev=c&amp;hvdvcmdl=&amp;hvlocint=&amp;hvlocphy=9031529&amp;hvtargid=pla-307258322815&amp;psc=1</t>
  </si>
  <si>
    <t>https://www.supplyhouse.com/Braeburn-7300-BlueLink-Smart-Wi-Fi-Universal-Programmable-Non-Programmable-Thermostat-1-Heat-1-Cool?gclid=Cj0KCQiA8_PfBRC3ARIsAOzJ2uqZwyR1QQbZzInb2ojGVteKDuiAQi8hztSGFYY3eImJi3nZHjYccRYaAk_sEALw_wcB</t>
  </si>
  <si>
    <t>Braeburn 7205</t>
  </si>
  <si>
    <t>https://www.supplyhouse.com/Braeburn-7205-BlueLink-Smart-Wi-Fi-Universal-Programmable-Thermostat-3-Display-3-Heat-2-Cool</t>
  </si>
  <si>
    <t>https://www.ferguson.com/product/braeburn-systems-bluelink-3h2c-smart-wi-fi-universal-thermostat-for-virtually-all-smartphones-tablets-or-pcs-bra7205/_/R-7514789</t>
  </si>
  <si>
    <t>Honeywell RTH9580WF</t>
  </si>
  <si>
    <t>https://www.walmart.com/ip/RTH9580WF-Wi-Fi-Smart-Thermostat/33153802?wmlspartner=wlpa&amp;selectedSellerId=1812&amp;adid=22222222227022131413&amp;wl0=&amp;wl1=g&amp;wl2=c&amp;wl3=40876394912&amp;wl4=pla-78767367032&amp;wl5=9031529&amp;wl6=&amp;wl7=&amp;wl8=&amp;wl9=pla&amp;wl10=102975322&amp;wl11=online&amp;wl12=33153802&amp;wl13=&amp;veh=sem&amp;gclid=Cj0KCQiA8_PfBRC3ARIsAOzJ2upccv7Py1ztydHJoga_DCDB9e1AeDoIIW3GZpCzoxQ3uPdRfrK44icaAtsBEALw_wcB</t>
  </si>
  <si>
    <t>RTH9585WF</t>
  </si>
  <si>
    <t>https://www.amazon.com/Honeywell-RTH9585WF1004-Programmable-Thermostat-Required/dp/B075BF6V58/ref=asc_df_B075BF6V58/?tag=hyprod-20&amp;linkCode=df0&amp;hvadid=198099432697&amp;hvpos=1o2&amp;hvnetw=g&amp;hvrand=11418997437265157455&amp;hvpone=&amp;hvptwo=&amp;hvqmt=&amp;hvdev=c&amp;hvdvcmdl=&amp;hvlocint=&amp;hvlocphy=9031529&amp;hvtargid=pla-360161377603&amp;psc=1</t>
  </si>
  <si>
    <t>https://www.pcrichard.com/catalog/catalog-product.jsp?prodId=RTH9585WF&amp;gclid=Cj0KCQiA8_PfBRC3ARIsAOzJ2uofzogICnlR2P00EYa9RN3JeMipQYYxcZd0zAQP_BxIGqwQbhe7NTkaAvLxEALw_wcB&amp;gclsrc=aw.ds</t>
  </si>
  <si>
    <t>Honeywell TH8110R</t>
  </si>
  <si>
    <t>Honeywell TH8320R</t>
  </si>
  <si>
    <t>https://www.amazon.com/Honeywell-TH8320R1003-VisionPro-RedLINK-Thermostat/dp/B00HLNNR6I/ref=asc_df_B00HLNNR6I/?tag=hyprod-20&amp;linkCode=df0&amp;hvadid=198093463189&amp;hvpos=1o1&amp;hvnetw=g&amp;hvrand=4983637568497135590&amp;hvpone=&amp;hvptwo=&amp;hvqmt=&amp;hvdev=c&amp;hvdvcmdl=&amp;hvlocint=&amp;hvlocphy=9031529&amp;hvtargid=pla-321270390635&amp;psc=1</t>
  </si>
  <si>
    <t>https://www.energyconscious.com/honeywell-visionpro-8000-3h-2c-heat-pump-2h-2c-conventional-w-redlink-19263.html</t>
  </si>
  <si>
    <t>https://www.amazon.com/Honeywell-TH8321R1001-Vision-8000-Thermostat/dp/B018GUGBKI/ref=asc_df_B018GUGBKI/?tag=hyprod-20&amp;linkCode=df0&amp;hvadid=312131438568&amp;hvpos=1o1&amp;hvnetw=g&amp;hvrand=1352149510211593954&amp;hvpone=&amp;hvptwo=&amp;hvqmt=&amp;hvdev=c&amp;hvdvcmdl=&amp;hvlocint=&amp;hvlocphy=9031529&amp;hvtargid=pla-571199099988&amp;psc=1</t>
  </si>
  <si>
    <t>Honeywell TH8321R</t>
  </si>
  <si>
    <t>Honeywell TH8321WF</t>
  </si>
  <si>
    <t>Honeywell THX9421R</t>
  </si>
  <si>
    <t>Honeywell TH9320WF</t>
  </si>
  <si>
    <t>LUX GEO</t>
  </si>
  <si>
    <t>https://www.amazon.com/Lux-Products-Programmable-Thermostat-Geofencing/dp/B010PTKWW6</t>
  </si>
  <si>
    <t>Reference: PG&amp;E Smart Thermostat Program Process Evaluation, July 2018</t>
  </si>
  <si>
    <t xml:space="preserve">Programmable Tstat </t>
  </si>
  <si>
    <t>-</t>
  </si>
  <si>
    <t>Market Distribution (%) [1]</t>
  </si>
  <si>
    <t>Normalized Baseline Distribution (%) [2]</t>
  </si>
  <si>
    <t>Other/ Unknown [3]</t>
  </si>
  <si>
    <t>[1] Refer to PG&amp;E Smart Thermostat Program Process Evaluation, July 2018</t>
  </si>
  <si>
    <t>[2] Normalized Baseline Distribution is calculated by excluding existing smart thermostat market distribution from the base case technology</t>
  </si>
  <si>
    <t xml:space="preserve">[3] Other/ Unknown thermostats were assumed to be programmable thermostats for the estimating baseline distribution </t>
  </si>
  <si>
    <t>A</t>
  </si>
  <si>
    <t>Data Source: Sempra Utility</t>
  </si>
  <si>
    <t>Mendoza, Matthew D &lt;MMendoza2@semprautilities.com&gt;</t>
  </si>
  <si>
    <t>Thermostat Type</t>
  </si>
  <si>
    <t>Count</t>
  </si>
  <si>
    <t>Nest E</t>
  </si>
  <si>
    <t>Ecobee 4</t>
  </si>
  <si>
    <t>Ecobee 3 lite</t>
  </si>
  <si>
    <t>Ecobee 3</t>
  </si>
  <si>
    <t>Unknown</t>
  </si>
  <si>
    <t>Uncounted for</t>
  </si>
  <si>
    <t xml:space="preserve">General Notes: </t>
  </si>
  <si>
    <t xml:space="preserve">“unaccounted for” row because there was just way too many “unique ID’s” that I would have had to go through and apply a normalizer to in order to put those in a bin. Because it looks like the 654 is only about 3% of the total population within our data. 
</t>
  </si>
  <si>
    <t>B</t>
  </si>
  <si>
    <t xml:space="preserve">Valenzuela, Kelvin &lt;KValenzuela@semprautilities.com&gt; </t>
  </si>
  <si>
    <t>Total Number of SCTs</t>
  </si>
  <si>
    <t>Unknown/Uncounted for</t>
  </si>
  <si>
    <t>Smart Thermostat Type</t>
  </si>
  <si>
    <t>Unknown/ Unaccounted for</t>
  </si>
  <si>
    <t>Program Participation (%)</t>
  </si>
  <si>
    <t>Reference: SCT Summary of Implemtation breakdown tab</t>
  </si>
  <si>
    <t>Nest 3rd Gen</t>
  </si>
  <si>
    <t>Other Nest</t>
  </si>
  <si>
    <t>Mix of Nest and ecobee*</t>
  </si>
  <si>
    <t>Lux</t>
  </si>
  <si>
    <t>Total</t>
  </si>
  <si>
    <t>C</t>
  </si>
  <si>
    <t xml:space="preserve">SCT Implementation Summary </t>
  </si>
  <si>
    <t>Huang, Jia &lt;L2H6@pge.com&gt;</t>
  </si>
  <si>
    <t>Data Source: PGE</t>
  </si>
  <si>
    <t xml:space="preserve">Adoption of Smart Thermostats since launch till 11/15/2018
Data Source: 
EI Report Pull 11/15/2018  
*Both Nest and Ecobee appears in make or model, so it's unclear which one it is. Possible to decipher by looking into invoice data.
</t>
  </si>
  <si>
    <t xml:space="preserve">Implemenation Breakdown Summary </t>
  </si>
  <si>
    <r>
      <t>Ecobee 4</t>
    </r>
    <r>
      <rPr>
        <b/>
        <sz val="8"/>
        <color rgb="FF000000"/>
        <rFont val="Calibri"/>
        <family val="2"/>
        <scheme val="minor"/>
      </rPr>
      <t xml:space="preserve"> [1]</t>
    </r>
  </si>
  <si>
    <r>
      <rPr>
        <sz val="8"/>
        <color theme="1"/>
        <rFont val="Calibri"/>
        <family val="2"/>
        <scheme val="minor"/>
      </rPr>
      <t>[1]</t>
    </r>
    <r>
      <rPr>
        <sz val="11"/>
        <color theme="1"/>
        <rFont val="Calibri"/>
        <family val="2"/>
        <scheme val="minor"/>
      </rPr>
      <t xml:space="preserve"> Cost of unit excluding cost of room sensors</t>
    </r>
  </si>
  <si>
    <t>% Implementation Seen by Programs</t>
  </si>
  <si>
    <t xml:space="preserve">Nest </t>
  </si>
  <si>
    <t>https://www.homedepot.com/p/Google-Nest-Learning-Thermostat-3rd-Gen-in-Stainless-Steel-T3007ES/206391087</t>
  </si>
  <si>
    <t>https://www.lowes.com/pd/Google-Nest-Learning-3rd-Gen-Stainless-Steel-Smart-Thermostat-with-Wi-Fi-Compatibility/1001080012</t>
  </si>
  <si>
    <t>https://www.newegg.com/stainless-steel-nest-t3007es-wifi-thermostats-hvac/p/N82E16881860004</t>
  </si>
  <si>
    <t>https://www.homedepot.com/p/Google-Nest-Thermostat-E-T4000ES/302714540</t>
  </si>
  <si>
    <t>https://www.lowes.com/pd/Google-Nest-E-Smart-Thermostat-with-Wi-Fi-Compatibility/1001080114</t>
  </si>
  <si>
    <t>https://www.walmart.com/ip/Google-Nest-Thermostat-E/298323673</t>
  </si>
  <si>
    <t>https://www.amazon.com/Nest-T4000ES-Thermostat-Works-Alexa/dp/B074NBTCY7</t>
  </si>
  <si>
    <t>https://www.ecobee.com/en-us/smart-thermostats/smart-wifi-thermostat/</t>
  </si>
  <si>
    <t>https://www.homedepot.com/p/ecobee-3-Lite-Smart-Thermostat-EB-STATE3LT-02/301500584</t>
  </si>
  <si>
    <t>https://www.lowes.com/pd/ecobee-Black-Smart-Thermostat-Wi-Fi-Compatible/1000203621</t>
  </si>
  <si>
    <t>https://www.amazon.com/ecobee4-Thermostat-Built-Sensor-Included/dp/B06W2LQY6L</t>
  </si>
  <si>
    <t>https://www.ecobee.com/room-sensors/</t>
  </si>
  <si>
    <t>https://www.amazon.com/ecobee-Room-Sensor-Pack-Stands/dp/B00NXRYOIQ</t>
  </si>
  <si>
    <t>https://www.homedepot.com/p/ecobee-Room-Sensors-2-Pack-for-ecobee-Thermostats-EB-RSe3PK2-01/205738053</t>
  </si>
  <si>
    <t>Carrier Corporation</t>
  </si>
  <si>
    <t>Cor</t>
  </si>
  <si>
    <t>Cor 7C</t>
  </si>
  <si>
    <t>TSTWRH01</t>
  </si>
  <si>
    <t>CÃ´r</t>
  </si>
  <si>
    <t>CÃ´r 7C</t>
  </si>
  <si>
    <t>Geofencing (User Device Based),Other,Humidity Sensing</t>
  </si>
  <si>
    <t>Touch n Go (through App)
Advanced Intelligent Smart Setback</t>
  </si>
  <si>
    <t>The thermostat has an interface specification, application programming interface (API) that is available to enables DR functionality for load dispatch from a 3rd party program administrator. In addition, the thermostat complies with the 2016 California Energy Commission Title 24, Part 6 Joint Appendix 5.</t>
  </si>
  <si>
    <t>ES_1020846_TSTWRH01_02032019225800_4680775</t>
  </si>
  <si>
    <t>ecobee SmartThermostat with Voice Control</t>
  </si>
  <si>
    <t>EB-STATE5*</t>
  </si>
  <si>
    <t>,EB-STATE5-01,Same hardware and software, packaging material is different (Based on language for the region, etc.); ,EB-STATE5C-01,Same hardware and software, packaging material is different (Based on language for the region, etc.); ,EB-STATE5P-01,Same hardware and software, packaging material is different (Based on language for the region, etc.); ,EB-STATE5PB-01,Same hardware and software, packaging material is different (Based on language for the region, etc.); ,EB-STATE5PC-01,Same hardware and software, packaging material is different (Based on language for the region, etc.); ,EB-STATE5VP-01,Same hardware and software, packaging material is different (Based on language for the region, etc.)</t>
  </si>
  <si>
    <t>EB-STATE5-01
EB-STATE5C-01
EB-STATE5P-01
EB-STATE5PC-01
EB-STATE5PB-01
EB-STATE5VP-01</t>
  </si>
  <si>
    <t>FAM__03142019173151_4712329</t>
  </si>
  <si>
    <t>Time of Day Usage,Geofencing (User Device Based),Occupancy Sensor on Device,External Temperature Detection,Additional Home Temperature Sensor,Humidity Sensing,Additional Occupancy Sensor</t>
  </si>
  <si>
    <t>Wi-Fi,Other,Bluetooth</t>
  </si>
  <si>
    <t>ecobee helps customers and utilities to avoid peak demand on the energy system (either electricity grid or natural gas pipelines) by reducing demand during peak times. ecobee provides utilities web tools and APIs which allows them to send Demand Response (DR) events to their customers who have enrolled into the utilityâ€™s DR program through ecobeeâ€™s web services. Load is shed or controlled during the event by allowing the utilities to set a relative setback or HVAC cycling percentage for a specified period of time. ecobeeâ€™s tools allow for both mandatory and voluntary event participation from customers. If voluntary, the customer is able to opt-out of any active Demand Response event.</t>
  </si>
  <si>
    <t>ES_1075965_EB-STATE5*_03182019153432_3272067</t>
  </si>
  <si>
    <t>Emerson Climate Technologies</t>
  </si>
  <si>
    <t>Emerson</t>
  </si>
  <si>
    <t>Sensi 1F87U-42WF</t>
  </si>
  <si>
    <t>Sensi</t>
  </si>
  <si>
    <t>Time of Day Usage,Geofencing (User Device Based),Humidity Sensing</t>
  </si>
  <si>
    <t>Emerson Sensi Thermostats are designed to integrate with Utility Demand Response (DR) programs. Sensi Thermostats also provide access via APIÃ¢â‚¬â„¢s to Demand Response Management Systems (DRMS) providers. Sensi Thermostats are compliant with the California Energy Commission 2016 Title 24, Part 6 JA5 via virtual end node for OpenADR signals.</t>
  </si>
  <si>
    <t>ES_1020720_Sensi 1F87U-42WF_10222018111012_7856256</t>
  </si>
  <si>
    <t>Sensi 1F95U-42WF</t>
  </si>
  <si>
    <t>ES_1020720_Sensi 1F95U-42WF_10042018144600_7216150</t>
  </si>
  <si>
    <t>Emerson Sensi</t>
  </si>
  <si>
    <t>Sensi 1F95U-42WFB</t>
  </si>
  <si>
    <t>,Sensi 1F95U-42WFC,</t>
  </si>
  <si>
    <t>ES_1020720_Sensi 1F95U-42WFB_06262019113431_1988946</t>
  </si>
  <si>
    <t>ST75</t>
  </si>
  <si>
    <t>,ST75C,; ,ST75U,</t>
  </si>
  <si>
    <t>ES_1020720_ST75_06262019113431_7108881</t>
  </si>
  <si>
    <t>ST75W</t>
  </si>
  <si>
    <t>,ST75WC,; ,ST75WU,</t>
  </si>
  <si>
    <t>ES_1020720_ST75W_06262019131850_4285241</t>
  </si>
  <si>
    <t>ST55</t>
  </si>
  <si>
    <t>,ST55C,; ,ST55U,</t>
  </si>
  <si>
    <t>ES_1020720_ST55_08202019113903_410882</t>
  </si>
  <si>
    <t>1F87U-42WFC</t>
  </si>
  <si>
    <t>ES_1020720_1F87U-42WFC_08202019113903_6124689</t>
  </si>
  <si>
    <t>Google LLC</t>
  </si>
  <si>
    <t>Google Nest</t>
  </si>
  <si>
    <t>Google Nest Learning Thermostat</t>
  </si>
  <si>
    <t>Googl LLC</t>
  </si>
  <si>
    <t>T3007ES
T3016US
T3017US
T3021US
T3007EF</t>
  </si>
  <si>
    <t>"The Nest Learning Thermostat supports a variety of DR services, including dispatchable peak load management, price response, seasonal demand reduction, and emergency (fast-response) dispatch. Nest offers a comprehensive DR solution in which Nestâ€™s cloud-based server acts as an OpenADR-compliant â€œVirtual End Nodeâ€ for a DR signal from a Load Management Entity, and upon receipt of that signal executes customized DR algorithms on each participating device (as a â€œVirtual Top Nodeâ€). Devices can be grouped at the discretion of the Load Management Entity for locational dispatch. An API is available for direct integration with popular Demand Response Management Systems for dispatch. Comprehensive aggregated reporting is provided to the Load Management Entity for M&amp;V purposes, including load reduction estimates and the impact of device adjustments by interval.
Nestâ€™s DR solutions are specifically designed to optimize participant satisfaction through the use of pre-conditioning (where applicable) and personalized schedule adjustments to ensure occupant comfort by limiting deviations from scheduled setpoints. The algorithms are regularly updated and enhanced based on operational experience and user feedback.
Nestâ€™s DR solutions are compatible with the 2016 California Energy Commission Title 24, Part 6 Joint Appendix 5."
the thermostat is Title 24, 2016, Part 6 JA5 compliant as registered with the state of California, in addition to being DR compatible, etc., in case this helps to answer another question I think I saw on the spreadsheet sent over earlier.</t>
  </si>
  <si>
    <t>ES_1073133_T3###**_12032019181951_7191676</t>
  </si>
  <si>
    <t>Google Nest Thermostat E</t>
  </si>
  <si>
    <t>T4000ES
T4001ES
T4000EF</t>
  </si>
  <si>
    <t>ES_1073133_T4###**_12032019182012_7212129</t>
  </si>
  <si>
    <t>Greenlite Lighting Corporation</t>
  </si>
  <si>
    <t>Greenlite</t>
  </si>
  <si>
    <t>Greenlite G2</t>
  </si>
  <si>
    <t>G2</t>
  </si>
  <si>
    <t>FAM_31571_09172019083754_1559063</t>
  </si>
  <si>
    <t>ES_31571_G2_09172019083754_345117</t>
  </si>
  <si>
    <t>AIRZ</t>
  </si>
  <si>
    <t>,AIRZ-PB,</t>
  </si>
  <si>
    <t>OPEN ADR 2.0</t>
  </si>
  <si>
    <t>ES_31571_AIRZ_01152020152535_8489190</t>
  </si>
  <si>
    <t>Resideo Technologies, Inc</t>
  </si>
  <si>
    <t>Honeywell Home</t>
  </si>
  <si>
    <t>Resideo Technologies Inc.</t>
  </si>
  <si>
    <t>T9 Smart Thermostat</t>
  </si>
  <si>
    <t>RCHT9*10WF****</t>
  </si>
  <si>
    <t>RCHT9610WFSW2003, RCHT9610WFSW2019, RCHT9510WFW2001, RCHT9510WFW2017</t>
  </si>
  <si>
    <t>FAM_1142622_01042019143341_2373577</t>
  </si>
  <si>
    <t>Honeywell Home connected thermostat family is enabled to respond to Demand Response (DR) events that utilities call to mitigate certain risks to the grid. These programs ultimately save consumers money while preventing adverse effects on their service.  Honeywell Home thermostats are utilized by a variety of optimization/DR firms that access our thermostats through APIs. Set points can be continuously optimized for a number of factors including real time weather and a homes thermodynamic properties, resulting in additional energy savings.  Similarly, our thermostats can be controlled by multiple Demand Response Management Systems (DRMS) systems shedding load at peak periods.  Features include pre-cooling and various shed strategies (cycling, temperature off-set, etc.).  Our UI and apps allow for consumers to be alerted of events and offer the ability to opt out should the need occur. Feedback on an events opt-outs, overrides and load shed performance are available through API to the Load Managing Entity.</t>
  </si>
  <si>
    <t>ES_1142622_Lyric_01042019143341_6844446</t>
  </si>
  <si>
    <t>T10 Pro Smart Thermostat</t>
  </si>
  <si>
    <t>THX***WF******</t>
  </si>
  <si>
    <t>THX321WF2001W, THX321WFS2001W</t>
  </si>
  <si>
    <t>Humidify, Dehumidify, Ventilation Control</t>
  </si>
  <si>
    <t>Redlink</t>
  </si>
  <si>
    <t>Honeywell HomeÃ¢â‚¬â„¢s connected thermostat family is enabled to respond to Demand Response (DR) events that utilities call to mitigate certain risks to the grid. These programs ultimately save consumers money while preventing adverse effects on their service. Honeywell HomeÃ¢â‚¬â„¢s thermostats are utilized by a variety of optimization/DR firms that access our thermostats through APIs. Set points can be continuously optimized for a number of factors including real time weather and a homeÃ¢â‚¬â„¢s thermodynamic properties, resulting in additional energy savings. Similarly, our thermostats can be controlled by multiple Demand Response Management Systems (DRMS) systems shedding load at peak periods. Features include pre-cooling and various shed strategies (cycling, temperature off-set, etc.). Our UI and apps allow for consumers to be alerted of events and offer the ability to opt out should the need occur. Feedback on an eventÃ¢â‚¬â„¢s opt-outs, overrides and load shed performance are available through API to the Load
Managing Entity.</t>
  </si>
  <si>
    <t>ES_1142622_Lyric_02072019151824_2889673</t>
  </si>
  <si>
    <t>Alarm.com Incorporated</t>
  </si>
  <si>
    <t>Alarm.com</t>
  </si>
  <si>
    <t>Alarm.com Smart Thermostat</t>
  </si>
  <si>
    <t>B36-T10**</t>
  </si>
  <si>
    <t>B36-T10</t>
  </si>
  <si>
    <t>ADC-T2000</t>
  </si>
  <si>
    <t>Time of Day Usage,Geofencing (User Device Based),Occupancy Sensor on Device,External Temperature Detection,Additional Home Temperature Sensor,Other,Humidity Sensing,Additional Occupancy Sensor</t>
  </si>
  <si>
    <t>Z-Wave</t>
  </si>
  <si>
    <t>Demand Response services are available via Energy Hub</t>
  </si>
  <si>
    <t>ES_1142343_B36-T10**_08272018133623_5515405</t>
  </si>
  <si>
    <t>ADC-T3000</t>
  </si>
  <si>
    <t>Demand Response Services are available via Energy Hub</t>
  </si>
  <si>
    <t>ES_1142343_ADC-T3000_02112019150225_5655328</t>
  </si>
  <si>
    <t>PROSTAT</t>
  </si>
  <si>
    <t>PRS7325WF</t>
  </si>
  <si>
    <t>Goodman Manufacturing</t>
  </si>
  <si>
    <t>ES_30371_PRS7325WF_09262018122708_3045923</t>
  </si>
  <si>
    <t>Time of Day Usage,Additional Home Temperature Sensor,Additional Occupancy Sensor,Humidity Sensing,Occupancy Sensor on Device</t>
  </si>
  <si>
    <t>Cor 5C</t>
  </si>
  <si>
    <t>TSTWHA01</t>
  </si>
  <si>
    <t>CÃ´r 5C</t>
  </si>
  <si>
    <t>Geofencing (User Device Based),Other</t>
  </si>
  <si>
    <t>ES_1020846_TSTWHA01_02032019223758_3478586</t>
  </si>
  <si>
    <t>Venstar Inc.</t>
  </si>
  <si>
    <t>Venstar</t>
  </si>
  <si>
    <t>ColorTouch</t>
  </si>
  <si>
    <t>T8###</t>
  </si>
  <si>
    <t>,,Differences: Commerical vs Residental and Humdity control vs no humidity Control; Color Touch,T8850,; Color Touch,T8900,</t>
  </si>
  <si>
    <t>T8900, T8850</t>
  </si>
  <si>
    <t>FAM_1048765_02042019200020_0420452</t>
  </si>
  <si>
    <t>Time of Day Usage,Humidity Sensing</t>
  </si>
  <si>
    <t>Venstar through our Skyport Cloud Services provides OpenADR compliance for all of the Venstar communicating thermostats with WiFi. These OpenADR compliant products provide solutions for both the Residential and Commercial markets.
Skyport Cloud Services OpenADR VEN is a certified DR solution that allows utilities or verified energy partners to push DR signals that include load shedding, price notifications, and price actions to Skyport Cloud connected Venstar thermostats. Skyport Cloud Services allow the utilities or verified energy partners to group thermostats into logical groups and regions to send directed DR events. Skyport Cloud users have the ability to adjust the Maximum Cooling Setpoint, Minimum Heating Setpoints, Offset Settings and Price Trigger settings for DR events. Once a DR event is completed, Skyport Cloud Services, with detailed reporting capability, generates a report signal back to the load management entity for the success rate of the DR event.
Venstar communicating thermostats are Title 24 compliant.</t>
  </si>
  <si>
    <t>ES_1048765_T8###_04022020132649_4009598</t>
  </si>
  <si>
    <t>Zen Ecosystems</t>
  </si>
  <si>
    <t>Zen Thermostat</t>
  </si>
  <si>
    <t>Zen Thermostat Wifi</t>
  </si>
  <si>
    <t>ZEN-02</t>
  </si>
  <si>
    <t>External Temperature Detection,Time of Day Usage,Other,Additional Occupancy Sensor,Humidity Sensing</t>
  </si>
  <si>
    <t>Sunrise/Sunset Scheduling
Remote Scheduling
Remote Lockout
Zen Loop Demand Management Algorithm</t>
  </si>
  <si>
    <t>Zen Thermostat connected to our energy management platform, Zen HQ, provides OpenADR compliance for all of the communicating thermostats with Zigbee and WIFI.  These OpenADR compliant products provide solutions for both residential and commercial buildings. The Zen Ecosystems OpenADR VEN is a certified DR solution that allows utilities or verified energy partners to participate in demand response programs that include critical peak pricing, load shedding, or price notifications. Zen HQ allows utilities or verified energy partners to group thermostats into logical groups and regions to send directed DR events. Zen HQ users have the ability to monitor their connected Zen Thermostats or lighting controls, create schedules with heating and cooling setpoints, and lockout devices with a pin code to prevent unauthorized changes. Once a DR event is completed, Zen HQ -- with detailed reporting capability, generates a report of the event and device data for historical viewing.
The Zen Thermostat is compatible with the 2016 California Energy Commission Title 24, Part 6 Joint Appendix 5. The Zen Thermostat is Title 24, 2016, Part 6 JA5 compliant as registered with the state of California.</t>
  </si>
  <si>
    <t>ES_1142238_ZEN-02_04272020220243_4963089</t>
  </si>
  <si>
    <t>Zen Thermostat Zigbee</t>
  </si>
  <si>
    <t>ZEN-01</t>
  </si>
  <si>
    <t>External Temperature Detection,Time of Day Usage,Other,Additional Occupancy Sensor</t>
  </si>
  <si>
    <t>Zen Loop Demand Management Algorithm, Sunrise/Sunset Scheduling, Remote Scheduling, Remote Lockout</t>
  </si>
  <si>
    <t>Zigbee</t>
  </si>
  <si>
    <t>ES_1142238_ZEN-01_04272020215539_4539426</t>
  </si>
  <si>
    <t>Honeywell Home, RTH6580WF</t>
  </si>
  <si>
    <t>WiFi Smart Thermostat</t>
  </si>
  <si>
    <t>WF Thermostat</t>
  </si>
  <si>
    <t>RTH6580</t>
  </si>
  <si>
    <t>Time of Day Usage</t>
  </si>
  <si>
    <t>ES_1142622_WiFi Smart Thermostat_05222019095742_1562005</t>
  </si>
  <si>
    <t>Resideo Technologies Inc</t>
  </si>
  <si>
    <t>D6 Pro Wi-Fi Ductless Controller</t>
  </si>
  <si>
    <t>DC60000WF1001</t>
  </si>
  <si>
    <t>ES_1142622_Lyric_05232019085029_9453851</t>
  </si>
  <si>
    <t>FAM_1142622_08072019105959_3486400</t>
  </si>
  <si>
    <t>ES_1142622_TCC_08012019113822_1332055</t>
  </si>
  <si>
    <t>ES_1142622_TCC_08012019115942_5485193</t>
  </si>
  <si>
    <t>ES_1142622_TCC_08012019144104_4885675</t>
  </si>
  <si>
    <t>ES_1142622_TCC_08012019151229_6850854</t>
  </si>
  <si>
    <t>ES_1142622_TCC_08012019152232_7848474</t>
  </si>
  <si>
    <t>ES_1142622_TCC_08012019153158_3995172</t>
  </si>
  <si>
    <t>ES_1142622_TCC_08012019154053_4062158</t>
  </si>
  <si>
    <t>FAM_1142622_08072019112755_8898845</t>
  </si>
  <si>
    <t>Time of Day Usage,External Temperature Detection,Additional Home Temperature Sensor,Geofencing (User Device Based)</t>
  </si>
  <si>
    <t>ES_1142622_Honeywell Home_08072019112755_4461023</t>
  </si>
  <si>
    <t>RCHT8612WF****</t>
  </si>
  <si>
    <t>Time of Day Usage,External Temperature Detection,Geofencing (User Device Based)</t>
  </si>
  <si>
    <t xml:space="preserve">
Honeywell Home connected thermostat family is enabled to respond to Demand Response (DR) events that utilities call to mitigate certain risks to the grid. These programs ultimately save consumers money while preventing adverse effects on their service.  Honeywell Home thermostats are utilized by a variety of optimization/DR firms that access our thermostats through APIs. Set points can be continuously optimized for a number of factors including real time weather and a homes thermodynamic properties, resulting in additional energy savings.  Similarly, our thermostats can be controlled by multiple Demand Response Management Systems (DRMS) systems shedding load at peak periods.  Features include pre-cooling and various shed strategies (cycling, temperature off-set, etc.).  Our UI and apps allow for consumers to be alerted of events and offer the ability to opt out should the need occur. Feedback on an events opt-outs, overrides and load shed performance are available through API to the Load Managing Entity.</t>
  </si>
  <si>
    <t>ES_1142622_Honeywell Home_08012019091208_8114282</t>
  </si>
  <si>
    <t>Honeywell Home T6 Pro Wi-Fi Programmable Thermostat</t>
  </si>
  <si>
    <t>ES_1142622_Honeywell Home T6 Pro Wi-Fi Programmable Thermostat, TH6220WF****_08012019084358_894128</t>
  </si>
  <si>
    <t>Round Smart 2nd Generation</t>
  </si>
  <si>
    <t>Time of Day Usage,External Temperature Detection,Geofencing (User Device Based),Other</t>
  </si>
  <si>
    <t>ES_1142622_Honeywell Home_08012019095335_7328912</t>
  </si>
  <si>
    <t>ES_1142622_TCC_08092019095751_4970056</t>
  </si>
  <si>
    <t>Trane and American Standard Heating and Air Conditioning</t>
  </si>
  <si>
    <t>Trane</t>
  </si>
  <si>
    <t>XL824</t>
  </si>
  <si>
    <t>,XL824,(TCONT824AS52DB)</t>
  </si>
  <si>
    <t>TCONT824AS52DB</t>
  </si>
  <si>
    <t>FAM_1075581_04052019093434_9125512</t>
  </si>
  <si>
    <t>Geofencing (User Device Based),External Temperature Detection,Additional Home Temperature Sensor,Other,Humidity Sensing</t>
  </si>
  <si>
    <t>Wi-Fi,Z-Wave</t>
  </si>
  <si>
    <t>Ingersoll Rand is committed to supporting Demand Response (DR) programs with utilities across the United States. As such, the XL824 CT is Title 24 compliant, open ADR compatible, and has both cloud and local APIs to support DR. It also supports utility DR control through a portal designed specifically for utility use. For improved comfort, we support DR events that follow a consumer configurable setpoint, and allow override by subsequent setpoint changes made by the consumer. We also provide a specific operating mode for variable capacity systems DR that triggers a minimum capacity mode rather than a full off.</t>
  </si>
  <si>
    <t>ES_1075581_TCONT824AS52DBA_04052019093434_6174890</t>
  </si>
  <si>
    <t>American Standard</t>
  </si>
  <si>
    <t>Gold 824</t>
  </si>
  <si>
    <t>,Gold 824,</t>
  </si>
  <si>
    <t>ACONT824AS52DB</t>
  </si>
  <si>
    <t>ES_1075581_Gold 824_04222019131709_2075311</t>
  </si>
  <si>
    <t>Explorer</t>
  </si>
  <si>
    <t>T2###</t>
  </si>
  <si>
    <t>,,Family Model Differences: Commerical vs Residental; Humdity control vs no humidity Control; differences in number of buttons, number of control outputs, and minor differences in features.; Explorer,T2000,; Explorer,T2050,</t>
  </si>
  <si>
    <t>T2000, T2050</t>
  </si>
  <si>
    <t>FAM_1048765_02042019195535_0136140</t>
  </si>
  <si>
    <t>ES_1048765_T2000_10312018151136_8696123</t>
  </si>
  <si>
    <t>Color Touch</t>
  </si>
  <si>
    <t>T7###</t>
  </si>
  <si>
    <t>,,Family Model Differences: Commerical vs Residental and Humdity control vs no humidity Control; Color Touch,T7850,; Color Touch,T7900,</t>
  </si>
  <si>
    <t>T7900, T7850</t>
  </si>
  <si>
    <t>ES_1048765_T7900_10312018151613_8973651</t>
  </si>
  <si>
    <t>T3###</t>
  </si>
  <si>
    <t>,,Family Model Differences: Commerical vs Residental; Humdity control vs no humidity Control; differences in number of buttons, number of control outputs, and minor differences in features.; Explorer,T3700,; Explorer,T3800,; Explorer,T3900,</t>
  </si>
  <si>
    <t>T3700, T3800, T3900</t>
  </si>
  <si>
    <t>ES_1048765_T3###_03192020141748_7468368</t>
  </si>
  <si>
    <t>T4###</t>
  </si>
  <si>
    <t>,,Family Model Differences: Commerical vs Residental; Humdity control vs no humidity Control; differences in number of buttons, number of control outputs, and minor differences in features.; Explorer,T4800,; Explorer,T4900,</t>
  </si>
  <si>
    <t>T4800, T4900</t>
  </si>
  <si>
    <t>ES_1048765_T4###_03192020141819_7499475</t>
  </si>
  <si>
    <t>https://www.amazon.com/Simple-Thermostat-Energy-Schedule-Compatible/dp/B079ZCNKK4</t>
  </si>
  <si>
    <t>https://www.amazon.com/Emerson-Thermostat-Version-Energy-Certified/dp/B01NB1O9YE</t>
  </si>
  <si>
    <t>https://www.supplyhouse.com/Emerson-1F87U-42WF-Sensi-Pro-Wi-Fi-Programmable-Thermostat-for-Smart-Home-4H-2C</t>
  </si>
  <si>
    <t>https://www.homedepot.com/p/Emerson-Emerson-Sensi-Wi-Fi-Smart-Thermostat-for-Smart-Home-ST55/301231478</t>
  </si>
  <si>
    <t>https://www.amazon.com/1F95U-42WF-Thermostats-Type-Programmable-Thermostat/dp/B07DNCN81Z</t>
  </si>
  <si>
    <t>https://www.supplyhouse.com/Emerson-1F95U-42WF-Sensi-Touch-Wi-Fi-Programmable-Thermostat-for-Smart-Home-4H-2C</t>
  </si>
  <si>
    <t>https://www.homedepot.com/p/Emerson-Emerson-Sensi-Touch-Wi-Fi-Smart-Thermostat-with-Touchscreen-Color-Display-C-Wire-Required-ST75/301231587</t>
  </si>
  <si>
    <t>https://www.amazon.com/WiFi-Thermostat-3-13-32-White/dp/B0794KLTSV</t>
  </si>
  <si>
    <t>https://www.amazon.com/Emerson-Thermostat-Touchscreen-Display-Certified/dp/B01N3CEUDH</t>
  </si>
  <si>
    <t>https://www.bestbuy.com/site/emerson-sensi-smart-programmable-touch-screen-wi-fi-thermostat-black/6286376.p?skuId=6286376</t>
  </si>
  <si>
    <t>https://www.amazon.com/Emerson-Thermostat-Touchscreen-Display-Certified/dp/B07CKJQYDW</t>
  </si>
  <si>
    <t>Emerson ST75W</t>
  </si>
  <si>
    <t>Emerson ST75</t>
  </si>
  <si>
    <t>https://www.homedepot.com/p/Emerson-Emerson-Sensi-Touch-Wi-Fi-Smart-Thermostat-with-Touchscreen-Color-Display-C-Wire-Required-ST75W/305449064</t>
  </si>
  <si>
    <t>https://www.bestbuy.com/site/emerson-smart-programmable-touch-screen-wi-fi-thermostat-white/6286380.p?skuId=6286380</t>
  </si>
  <si>
    <t>https://www.lowes.com/pd/Emerson-Sensi-White-Thermostat-with-Wi-Fi-Compatibility/1000617603</t>
  </si>
  <si>
    <t>https://www.honeywellstore.com/store/products/wi-fi-7-day-programmable-touchscreen-smart-thermostat-rth9580wf.htm</t>
  </si>
  <si>
    <t>https://www.amazon.com/Honeywell-TH8110R1008-Vision-Thermostat-Technology/dp/B00DGSISU2</t>
  </si>
  <si>
    <t>https://www.supplyhouse.com/Honeywell-TH8110R1008-VisionPRO-8000-with-RedLINK-technology-Programmable-1H-1C-Touchscreen-Thermostat</t>
  </si>
  <si>
    <t>https://www.alpinehomeair.com/viewproduct.cfm?productid=453066603&amp;displaytab=instructions_brochures</t>
  </si>
  <si>
    <t>https://www.supplyhouse.com/Honeywell-TH8321R1001-VisionPRO-8000-w-RedLINK-IAQ-Contacts-Programmable-3H-2C-Touchscreen-Thermostat</t>
  </si>
  <si>
    <t>https://www.amazon.com/Honeywell-TH8321WF1001-Wifi-Vision-Stages/dp/B01K7Y1EC6</t>
  </si>
  <si>
    <t>https://www.supplyhouse.com/Honeywell-TH8321WF1001-Wi-Fi-VisionPRO-8000-Programmable-3H-2C-Touchscreen-Thermostat</t>
  </si>
  <si>
    <t>https://www.amazon.com/Honeywell-THX9421R5021WW-Prestige-Touchscreen-Thermostat/dp/B013JBA5M4</t>
  </si>
  <si>
    <t>https://www.supplyhouse.com/Honeywell-THX9421R5021WW-Prestige-IAQ-HD-Thermostat-White-Front-White-Side</t>
  </si>
  <si>
    <t>https://www.amazon.com/Honeywell-TH9320WF5003-Color-Touchscreen-Thermostat/dp/B00G4CIG7M</t>
  </si>
  <si>
    <t>https://www.newegg.com/p/0J0-0002-000X0</t>
  </si>
  <si>
    <t>https://shop.luxproducts.com/collections/geo/products/geo-wh?variant=44637952405</t>
  </si>
  <si>
    <t>https://www.amazon.com/Honeywell-TH8321R1001-Vision-8000-Thermostat/dp/B00C9E9SDA</t>
  </si>
  <si>
    <t>Honeywell RCHT9510WF</t>
  </si>
  <si>
    <t>https://www.amazon.com/Honeywell-Thermostat-Sensor-Touchscreen-Display/dp/B07N83WK9T</t>
  </si>
  <si>
    <t>https://www.amazon.com/Honeywell-Programmable-Thermostat-RTH6580WF-Requires/dp/B00Y6M2OUC</t>
  </si>
  <si>
    <t>Honeywell RTH6580WF</t>
  </si>
  <si>
    <t>https://www.homedepot.com/p/Honeywell-Home-Wi-Fi-7-Day-Programmable-Thermostat-Free-App-RTH6580WF/203556922</t>
  </si>
  <si>
    <t>ProStat PRS7325WF</t>
  </si>
  <si>
    <t>https://www.theacoutlet.com/prs7325wf-prostat-premier-universal-programmable-smart-wifi-thermostat-3h-2c.html</t>
  </si>
  <si>
    <t>Venstar ColorTouch</t>
  </si>
  <si>
    <t>https://www.amazon.com/Venstar-CECOMINOD050385-ColorTouch-Thermostat/dp/B008D7TKPS</t>
  </si>
  <si>
    <t>https://www.supplyhouse.com/Venstar-T7850-Venstar-T7850-ColorTouch-Thermostat-7-Day-Programmable-w-WiFi-4-Heat-2-Cool</t>
  </si>
  <si>
    <t>https://www.discounthomeautomation.com/Zen-Wi-Fi-Thermostat-ZEN02W</t>
  </si>
  <si>
    <t>Zen Wi-Fi Thermostat</t>
  </si>
  <si>
    <t>https://store.zenthermostat.com/products/zen-thermostat</t>
  </si>
  <si>
    <t>Zen Zigbee</t>
  </si>
  <si>
    <t>https://www.amazon.com/Zen-Within-Zen-01-W-Thermostat-Edition/dp/B00XCVV8CS</t>
  </si>
  <si>
    <t>Trane XL824</t>
  </si>
  <si>
    <t>https://www.amazon.com/Trane-TCONT824-XL824-Nexia-Control/dp/B01BU23VH0</t>
  </si>
  <si>
    <t>https://www.amazon.com/American-Standard-GOLD-Nexia-Control/dp/B014G906LS</t>
  </si>
  <si>
    <t>Vernstar T2000</t>
  </si>
  <si>
    <t>https://www.supplyhouse.com/Venstar-T2000-Explorer-Mini-Wireless-Residential-Digital-Programmable-Thermostat</t>
  </si>
  <si>
    <t>Vernstar T2050</t>
  </si>
  <si>
    <t>https://www.amazon.com/Venstar-Explorer-Wireless-Commercial-Thermostat/dp/B07PT8PXF9</t>
  </si>
  <si>
    <t>Vernstar T7900</t>
  </si>
  <si>
    <t>https://www.supplyhouse.com/Venstar-T7900-Venstar-T7900-ColorTouch-Thermostat-7-Day-Programmable-w-WiFi-Humidity-4-Heat-2-Cool</t>
  </si>
  <si>
    <t>https://www.amazon.com/Venstar-T7850-Colortouch-Programmable-Thermostat/dp/B011OJMEA4</t>
  </si>
  <si>
    <t>Vernstar T7850</t>
  </si>
  <si>
    <t>Vernstar T3700</t>
  </si>
  <si>
    <t>https://www.supplyhouse.com/Venstar-T3700-Voyager-T3700-Residential-Digital-Thermostat-2-Heat-1-Cool</t>
  </si>
  <si>
    <t>https://www.amazon.com/Venstar-T3700-Residential-Voyager-Thermostat/dp/B01FIMU82Y</t>
  </si>
  <si>
    <t>Vernstar T3800</t>
  </si>
  <si>
    <t>https://www.amazon.com/Venstar-T3800-Residential-Voyager-Thermostat/dp/B01FIMUA22</t>
  </si>
  <si>
    <t>https://www.supplyhouse.com/Venstar-T3800-Voyager-T3800-Residential-Digital-Thermostat-4-Heat-2-Cool</t>
  </si>
  <si>
    <t>https://www.amazon.com/Venstar-Residential-Voyager-Thermostat-Amazon/dp/B01FIMUBPS</t>
  </si>
  <si>
    <t>Vernstar T3900</t>
  </si>
  <si>
    <t>https://www.supplyhouse.com/Venstar-T3900-Voyager-T3900-Residential-Digital-Thermostat-Dual-Fuel-Capable-4-Heat-2-Cool</t>
  </si>
  <si>
    <t>https://www.amazon.com/Venstar-T4800-Commercial-Voyager-Thermostat/dp/B01FIMUA04</t>
  </si>
  <si>
    <t>Vernstar T4800</t>
  </si>
  <si>
    <t>https://www.supplyhouse.com/Venstar-T4800-Voyager-T4800-Commercial-Digital-Thermostat-Programmable-4-Heat-2-Cool</t>
  </si>
  <si>
    <t>https://www.supplyhouse.com/Venstar-T4900-Voyager-T4900-Commercial-Digital-Thermostat-Light-Activated-4-Heat-2-Cool</t>
  </si>
  <si>
    <t>Vernstar T4900</t>
  </si>
  <si>
    <t>https://www.zoro.com/dayton-line-volt-mechanical-tstat-120-to-277vac-4pu48c/i/G3095951/</t>
  </si>
  <si>
    <t>Honeywell RTH5160</t>
  </si>
  <si>
    <t>Honeywell CT87N</t>
  </si>
  <si>
    <t>Honeywell CT410B1017</t>
  </si>
  <si>
    <t>Emerson NP110</t>
  </si>
  <si>
    <t>Cadet BTF</t>
  </si>
  <si>
    <t>Cadet T521-W</t>
  </si>
  <si>
    <t>https://www.homedepot.com/p/Honeywell-Home-Backlit-Display-Non-Programmable-Thermostat-RTH5160/303334358</t>
  </si>
  <si>
    <t>https://www.homedepot.com/p/Honeywell-Home-Round-Heat-Cool-Thermostat-CT87N/202219050</t>
  </si>
  <si>
    <t>https://www.honeywellstore.com/store/products/honeywell-baseboard-thermostat-ct410b1017e1.htm</t>
  </si>
  <si>
    <t>https://www.amazon.com/Emerson-NP110-Non-Programmable-Single-Thermostat/dp/B016KKDSSE</t>
  </si>
  <si>
    <t>https://www.lowes.com/pd/Cadet-BTF-Mechanical-Non-Programmable-Thermostat/3684998</t>
  </si>
  <si>
    <t>https://www.homedepot.com/p/Cadet-Single-Pole-22-Amp-120-Volt-240-Volt-Wall-Mount-Mechanical-Non-Programmable-Thermostat-in-White-T521-W/303733857</t>
  </si>
  <si>
    <t>https://www.thesmartesthouse.com/products/radio-thermostat-z-wave-communicating-touch-screen-thermostat-ct101-iris-version</t>
  </si>
  <si>
    <t>https://www.amazon.com/GoControl-Thermostat-Z-Wave-Battery-Powered-Works/dp/B00ZIRV40K</t>
  </si>
  <si>
    <t>Venstar T1700</t>
  </si>
  <si>
    <t>https://www.supplyhouse.com/Venstar-T1700-Venstar-T1700-1-Day-Programmable-Digital-Thermostat</t>
  </si>
  <si>
    <t>Venstar T1800</t>
  </si>
  <si>
    <t>https://www.amazon.com/Venstar-T1800-Programmable-Digital-Thermostat/dp/B000QSORXM</t>
  </si>
  <si>
    <t>Venstar T1900</t>
  </si>
  <si>
    <t>https://www.amazon.com/Venstar-T1900-Residential-Slimline-Thermostat/dp/B01FIMUDG0</t>
  </si>
  <si>
    <t>Venstar TSTATEZ</t>
  </si>
  <si>
    <t>https://www.amazon.com/Venstar-TSTATEZ-EZ-Stat-Thermostat/dp/B008D7J57Q</t>
  </si>
  <si>
    <t>Venstar T1010</t>
  </si>
  <si>
    <t>https://www.amazon.com/Venstar-T1010-Small-Footprint-Thermostat/dp/B008D7NUB8</t>
  </si>
  <si>
    <t>Venstar T1050</t>
  </si>
  <si>
    <t>https://www.supplyhouse.com/Venstar-T1050-Venstar-T1050-52-Day-Programmable-Digital-Thermostat</t>
  </si>
  <si>
    <t>Venstar T1100</t>
  </si>
  <si>
    <t>Venstar T1000</t>
  </si>
  <si>
    <t>https://www.supplyhouse.com/Venstar-T1000FS-Venstar-T1000FS-Single-Day-Programmable-Digital-Thermostat</t>
  </si>
  <si>
    <t>https://www.amazon.com/Venstar-T1100FS-FlatStat-Thermostat/dp/B00PJIFT4K</t>
  </si>
  <si>
    <t>Emerson 1F95EZ-0671</t>
  </si>
  <si>
    <t>https://www.amazon.com/Emerson-1F95EZ-0671-Easy-Reader-Programmable-Thermostat/dp/B0029X9SE0</t>
  </si>
  <si>
    <t>Emerson 1F95-0671</t>
  </si>
  <si>
    <t>https://www.amazon.com/Emerson-1F95-0671-Programmable-Thermostat-Blue/dp/B003EUBOWQ</t>
  </si>
  <si>
    <t>https://www.bakerdist.com/white-rodgers-1f72-151-economy-digital-thermostat-backlit-display-24-volts-thermostat--5d8135d</t>
  </si>
  <si>
    <t>White-Rodgers 1F72-151</t>
  </si>
  <si>
    <t>https://www.amazon.com/White-Rodgers-1E78-151-Programmable-Thermostat/dp/B000CAN5LY</t>
  </si>
  <si>
    <t>White-Rodgers 1E78-151</t>
  </si>
  <si>
    <t>White-Rodgers 1F79-111</t>
  </si>
  <si>
    <t>https://www.bakerdist.com/white-rodgers-1f79-111-non-programmable-thermostat-hp-2h-1c---e9e82ef</t>
  </si>
  <si>
    <t>White-Rodgers 1F78-151WL</t>
  </si>
  <si>
    <t>https://www.bakerdist.com/white-rodgers-1f78-151wl-programmable-low-voltage-room-thermostat--d81838a</t>
  </si>
  <si>
    <t>White-Rodgers 1F78-144</t>
  </si>
  <si>
    <t>https://www.bakerdist.com/white-rodgers-1f78-144-non-programmable-thermostat-ge-hp-1h-1c---6a27dd4</t>
  </si>
  <si>
    <t>https://www.homedepot.com/p/Emerson-Non-programmable-Digital-Thermostat-Vertical-Profile-1E78-140/300771432</t>
  </si>
  <si>
    <t>Emerson 1E78-140</t>
  </si>
  <si>
    <t>https://www.supplyhouse.com/White-Rodgers-1F80-0224-24-Hour-Programmable-Blue-Thermostat-1-1-Single-Stage</t>
  </si>
  <si>
    <t>White-Rodgers 1F80-0224</t>
  </si>
  <si>
    <t>https://www.amazon.com/Emerson-1F80-0261-Programmable-Digital-Thermostat/dp/B003ET7FRA</t>
  </si>
  <si>
    <t>White-Rodgers 1F80-0261</t>
  </si>
  <si>
    <t>https://www.amazon.com/Emerson-1F82-0261-Programmable-Heat-Thermostat/dp/B00VWIH39A</t>
  </si>
  <si>
    <t>Emerson 1F82-0261</t>
  </si>
  <si>
    <t>Emerson 1F86EZ-0251</t>
  </si>
  <si>
    <t>https://www.amazon.com/Emerson-1F89-0211-Non-Programmable-Digital-Thermostat/dp/B003F13RAG</t>
  </si>
  <si>
    <t>Emerson 1F89-0211</t>
  </si>
  <si>
    <t>https://www.amazon.com/Emerson-1F89EZ-0251-Heat-Pump-Thermostat/dp/B004PJLCUO</t>
  </si>
  <si>
    <t>Emerson 1F89EZ-0251</t>
  </si>
  <si>
    <t>Emerson 1F86-0244</t>
  </si>
  <si>
    <t>https://www.amazon.com/Emerson-1F86-0244-Programmable-Thermostat/dp/B003AWY8MG</t>
  </si>
  <si>
    <t>Emerson 01F89 211S1</t>
  </si>
  <si>
    <t>https://www.bakerdist.com/white-rodgers-1f89-211-non-programmable-thermostat-hp-2h-1c---5b1bd06</t>
  </si>
  <si>
    <t>Emerson 01F86 344</t>
  </si>
  <si>
    <t>https://www.bakerdist.com/white-rodgers-1f86-344-non-programmable-thermostat-ge-hp-1h-1c---a84f577</t>
  </si>
  <si>
    <t>Emerson 01F80 361</t>
  </si>
  <si>
    <t>https://www.supplyhouse.com/White-Rodgers-1F80-361-5-1-1-Day-Programmable-Thermostat-Hardwired-or-Battery-Powered-4727000-p</t>
  </si>
  <si>
    <t>Emerson 01F82 261S1</t>
  </si>
  <si>
    <t>https://www.bakerdist.com/white-rodgers-1f82-261-programmable-thermostat-hp-2h-1c---ce88551</t>
  </si>
  <si>
    <t>Emerson 01F87 361</t>
  </si>
  <si>
    <t>https://www.google.com/shopping/product/264339421737642366?q=01F87+361&amp;rlz=1C1GCEB_enUS852US852&amp;sxsrf=ALeKk01I_FXScxV9N36veGdadFFJjD8S6Q:1588368405379&amp;biw=958&amp;bih=999&amp;prds=epd:16848388530167259346,prmr:3&amp;sa=X&amp;ved=0ahUKEwjJnLW8zZPpAhUEuZ4KHT0wAWgQ8wIIYQ</t>
  </si>
  <si>
    <t>Emerson 1F85U-22PR</t>
  </si>
  <si>
    <t>https://www.supplyhouse.com/White-Rodgers-1F85U-22PR-5-Display-Universal-7-Day-Programmable-Thermostat-2-Heat-2-Cool</t>
  </si>
  <si>
    <t>Emerson 1F83H-21PR</t>
  </si>
  <si>
    <t>https://www.supplyhouse.com/White-Rodgers-1F83H-21PR-4-5-Display-Heat-Pump-Programmable-Thermostat-2-Heat-1-Cool</t>
  </si>
  <si>
    <t>Emerson 1F83C-11PR</t>
  </si>
  <si>
    <t>https://www.supplyhouse.com/White-Rodgers-1F83C-11PR-4-5-Display-Conventional-7-Day-Programmable-Thermostat-1-Heat-1-Cool</t>
  </si>
  <si>
    <t>Emerson 1F85U-42PR</t>
  </si>
  <si>
    <t>https://www.supplyhouse.com/White-Rodgers-1F85U-42PR-5-Display-Universal-7-Day-Programmable-Thermostat-4-Heat-2-Cool</t>
  </si>
  <si>
    <t>Emerson 1F85U-42NP</t>
  </si>
  <si>
    <t>https://www.amazon.com/Emerson-Thermostats-1F85U-42NP-Non-Programmable-Thermostat/dp/B017ES1PBI</t>
  </si>
  <si>
    <t>Emerson 1F85U-22NP</t>
  </si>
  <si>
    <t>https://www.supplyhouse.com/White-Rodgers-1F85U-22NP-5-Display-Universal-Non-Programmable-Thermostat-2-Heat-2-Cool</t>
  </si>
  <si>
    <t>Emerson 1F83H-21NP</t>
  </si>
  <si>
    <t>https://www.supplyhouse.com/White-Rodgers-1F83H-21NP-4-5-Display-Heat-Pump-Non-Programmable-Thermostat-2-Heat-1-Cool</t>
  </si>
  <si>
    <t>Emerson 1F83C-11NP</t>
  </si>
  <si>
    <t>https://www.supplyhouse.com/White-Rodgers-1F83C-11NP-4-5-Display-Conventional-Non-Programmable-Thermostat-1-Heat-1-Cool</t>
  </si>
  <si>
    <t>Cost per unit ($) excluding sensors</t>
  </si>
  <si>
    <t>https://www.target.com/p/google-nest-learning-thermostat/-/A-52586860</t>
  </si>
  <si>
    <t>https://www.amazon.com/ecobee3-lite-Smart-Thermostat-Black/dp/B06W56TBLN</t>
  </si>
  <si>
    <t>https://www.apple.com/shop/product/HL1V2LL/A/ecobee3-lite-smart-thermostat</t>
  </si>
  <si>
    <t>https://www.walmart.com/ip/ecobee4-Smart-Thermostat-Room-Sensors-No-Hub-Required/324800047</t>
  </si>
  <si>
    <t>https://www.kohls.com/product/prd-3424044/ecobee-4-smart-thermostat.jsp</t>
  </si>
  <si>
    <t>https://techinstrument.com/products/ecobee4-smart-thermostat-with-built-in-alexa-room-sensor-included</t>
  </si>
  <si>
    <t>https://www.yourenergysavingsstore.com/products/google-nest-learning-thermostat?variant=29484673597507</t>
  </si>
  <si>
    <t>https://buyseasily.com/product/google-nest-learning-thermostat-3rd-generation-white/?utm_source=Google%20Shopping&amp;utm_campaign=Copy%20Copy%20Copy%20Copy%20Eazy%20To%20Deals&amp;utm_medium=cpc&amp;utm_term=11717</t>
  </si>
  <si>
    <t>https://www.monoprice.com/product?p_id=39628</t>
  </si>
  <si>
    <t>https://www.verizon.com/products/nest-thermostat-e/</t>
  </si>
  <si>
    <t>https://www.bedbathandbeyond.com/store/product/google-nest-thermostat-e-in-white/1062782821</t>
  </si>
  <si>
    <t>https://www.abt.com/product/114499/Nest-Thermostat-E-White-T4000ES.html</t>
  </si>
  <si>
    <t>https://www.newegg.com/white-nest-t4000es-wifi-thermostats-hvac/p/N82E16881860020</t>
  </si>
  <si>
    <t>https://www.kohls.com/product/prd-3227379/nest-thermostat-e.jsp</t>
  </si>
  <si>
    <t>Ecobee Sensors</t>
  </si>
  <si>
    <t>https://www.silverbytes.com/product/ecobee-room-sensors/</t>
  </si>
  <si>
    <t>https://www.smartneighbor.com/products/ecobee-room-sensors-2-pack</t>
  </si>
  <si>
    <t>California Average</t>
  </si>
  <si>
    <t>Anaheim</t>
  </si>
  <si>
    <t>Bakersfield</t>
  </si>
  <si>
    <t>Fresno</t>
  </si>
  <si>
    <t>Los Angeles</t>
  </si>
  <si>
    <t>Oxnard</t>
  </si>
  <si>
    <t>Riverside</t>
  </si>
  <si>
    <t>Sacramento</t>
  </si>
  <si>
    <t>San Diego</t>
  </si>
  <si>
    <t>San Francisco</t>
  </si>
  <si>
    <t>Santa Barbara</t>
  </si>
  <si>
    <t>Stockton</t>
  </si>
  <si>
    <t>Vallejo</t>
  </si>
  <si>
    <t>National 30 City Average</t>
  </si>
  <si>
    <t>2020 Historical Cost Indices</t>
  </si>
  <si>
    <t>National to CA Factor</t>
  </si>
  <si>
    <t>CA Total Labor Cost</t>
  </si>
  <si>
    <t>Samples</t>
  </si>
  <si>
    <t>Total Measure Weighted Cost ($)</t>
  </si>
  <si>
    <t>Homogenized Names</t>
  </si>
  <si>
    <t>Model #1</t>
  </si>
  <si>
    <t>Model #2</t>
  </si>
  <si>
    <t>Model #3</t>
  </si>
  <si>
    <t>Model #4</t>
  </si>
  <si>
    <t>Model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</si>
</sst>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0.00_);[Red]\(&quot;$&quot;#,##0.00\)"/>
    <numFmt numFmtId="44" formatCode="_(&quot;$&quot;* #,##0.00_);_(&quot;$&quot;* \(#,##0.00\);_(&quot;$&quot;* &quot;-&quot;??_);_(@_)"/>
    <numFmt numFmtId="43" formatCode="_(* #,##0.00_);_(* \(#,##0.00\);_(* &quot;-&quot;??_);_(@_)"/>
    <numFmt numFmtId="164" formatCode="&quot;$&quot;#,##0.00"/>
    <numFmt numFmtId="165" formatCode="_(* #,##0_);_(* \(#,##0\);_(* &quot;-&quot;??_);_(@_)"/>
  </numFmts>
  <fonts count="18"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u/>
      <sz val="11"/>
      <color theme="10"/>
      <name val="Calibri"/>
      <family val="2"/>
      <scheme val="minor"/>
    </font>
    <font>
      <b/>
      <sz val="12"/>
      <color theme="1"/>
      <name val="Calibri"/>
      <family val="2"/>
      <scheme val="minor"/>
    </font>
    <font>
      <i/>
      <sz val="9"/>
      <color theme="1"/>
      <name val="Calibri"/>
      <family val="2"/>
      <scheme val="minor"/>
    </font>
    <font>
      <b/>
      <sz val="10"/>
      <color rgb="FF000000"/>
      <name val="Calibri"/>
      <family val="2"/>
      <scheme val="minor"/>
    </font>
    <font>
      <sz val="10"/>
      <color rgb="FF000000"/>
      <name val="Calibri"/>
      <family val="2"/>
      <scheme val="minor"/>
    </font>
    <font>
      <b/>
      <sz val="11"/>
      <color rgb="FF000000"/>
      <name val="Calibri"/>
      <family val="2"/>
      <scheme val="minor"/>
    </font>
    <font>
      <sz val="11"/>
      <name val="Calibri"/>
      <family val="2"/>
      <scheme val="minor"/>
    </font>
    <font>
      <sz val="11"/>
      <color rgb="FF000000"/>
      <name val="Calibri"/>
      <family val="2"/>
      <scheme val="minor"/>
    </font>
    <font>
      <b/>
      <sz val="10"/>
      <color theme="1"/>
      <name val="Calibri"/>
      <family val="2"/>
      <scheme val="minor"/>
    </font>
    <font>
      <b/>
      <sz val="14"/>
      <color theme="1"/>
      <name val="Calibri"/>
      <family val="2"/>
      <scheme val="minor"/>
    </font>
    <font>
      <b/>
      <sz val="8"/>
      <color rgb="FF000000"/>
      <name val="Calibri"/>
      <family val="2"/>
      <scheme val="minor"/>
    </font>
    <font>
      <sz val="8"/>
      <color theme="1"/>
      <name val="Calibri"/>
      <family val="2"/>
      <scheme val="minor"/>
    </font>
    <font>
      <sz val="11"/>
      <color theme="0" tint="-4.9989318521683403E-2"/>
      <name val="Calibri"/>
      <family val="2"/>
      <scheme val="minor"/>
    </font>
    <font>
      <sz val="8"/>
      <name val="Calibri"/>
      <family val="2"/>
      <scheme val="minor"/>
    </font>
  </fonts>
  <fills count="10">
    <fill>
      <patternFill patternType="none"/>
    </fill>
    <fill>
      <patternFill patternType="gray125"/>
    </fill>
    <fill>
      <patternFill patternType="solid">
        <fgColor theme="0"/>
        <bgColor indexed="64"/>
      </patternFill>
    </fill>
    <fill>
      <patternFill patternType="solid">
        <fgColor rgb="FFD9D9D9"/>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9"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118">
    <xf numFmtId="0" fontId="0" fillId="0" borderId="0" xfId="0"/>
    <xf numFmtId="0" fontId="0" fillId="0" borderId="1" xfId="0" applyBorder="1"/>
    <xf numFmtId="164" fontId="0" fillId="0" borderId="1" xfId="0" applyNumberFormat="1" applyBorder="1"/>
    <xf numFmtId="0" fontId="2" fillId="0" borderId="1" xfId="0" applyFont="1" applyBorder="1"/>
    <xf numFmtId="0" fontId="3" fillId="2" borderId="0" xfId="0" applyFont="1" applyFill="1"/>
    <xf numFmtId="0" fontId="0" fillId="2" borderId="0" xfId="0" applyFill="1"/>
    <xf numFmtId="0" fontId="4" fillId="0" borderId="1" xfId="2" applyBorder="1"/>
    <xf numFmtId="164" fontId="0" fillId="0" borderId="1" xfId="0" applyNumberFormat="1" applyFont="1" applyBorder="1"/>
    <xf numFmtId="9" fontId="0" fillId="0" borderId="1" xfId="1" applyFont="1" applyBorder="1"/>
    <xf numFmtId="0" fontId="0" fillId="0" borderId="2" xfId="0" applyBorder="1"/>
    <xf numFmtId="164" fontId="0" fillId="0" borderId="2" xfId="0" applyNumberFormat="1" applyBorder="1"/>
    <xf numFmtId="0" fontId="0" fillId="2" borderId="3" xfId="0" applyFill="1" applyBorder="1"/>
    <xf numFmtId="0" fontId="0" fillId="2" borderId="4" xfId="0" applyFill="1" applyBorder="1"/>
    <xf numFmtId="0" fontId="0" fillId="2" borderId="5" xfId="0" applyFill="1" applyBorder="1"/>
    <xf numFmtId="0" fontId="3" fillId="2" borderId="6" xfId="0" applyFont="1" applyFill="1" applyBorder="1"/>
    <xf numFmtId="0" fontId="0" fillId="2" borderId="0" xfId="0" applyFill="1" applyBorder="1"/>
    <xf numFmtId="0" fontId="0" fillId="2" borderId="7" xfId="0" applyFill="1" applyBorder="1"/>
    <xf numFmtId="0" fontId="0" fillId="2" borderId="6" xfId="0" applyFill="1" applyBorder="1"/>
    <xf numFmtId="0" fontId="0" fillId="2" borderId="8" xfId="0" applyFill="1" applyBorder="1"/>
    <xf numFmtId="0" fontId="0" fillId="2" borderId="9" xfId="0" applyFill="1" applyBorder="1"/>
    <xf numFmtId="0" fontId="0" fillId="2" borderId="10" xfId="0" applyFill="1" applyBorder="1"/>
    <xf numFmtId="0" fontId="5" fillId="0" borderId="1" xfId="0" applyFont="1" applyBorder="1" applyAlignment="1">
      <alignment horizontal="left" vertical="top"/>
    </xf>
    <xf numFmtId="164" fontId="5" fillId="0" borderId="1" xfId="0" applyNumberFormat="1" applyFont="1" applyBorder="1" applyAlignment="1">
      <alignment horizontal="right"/>
    </xf>
    <xf numFmtId="0" fontId="6" fillId="0" borderId="0" xfId="0" applyFont="1"/>
    <xf numFmtId="0" fontId="2" fillId="0" borderId="1" xfId="0" applyFont="1" applyBorder="1" applyAlignment="1">
      <alignment wrapText="1"/>
    </xf>
    <xf numFmtId="0" fontId="0" fillId="0" borderId="1" xfId="0" applyBorder="1" applyAlignment="1">
      <alignment wrapText="1"/>
    </xf>
    <xf numFmtId="0" fontId="0" fillId="0" borderId="0" xfId="0" applyAlignment="1">
      <alignment wrapText="1"/>
    </xf>
    <xf numFmtId="0" fontId="0" fillId="0" borderId="1" xfId="0" applyBorder="1" applyAlignment="1"/>
    <xf numFmtId="44" fontId="2" fillId="0" borderId="1" xfId="3" applyFont="1" applyBorder="1"/>
    <xf numFmtId="44" fontId="0" fillId="0" borderId="1" xfId="3" applyFont="1" applyBorder="1" applyAlignment="1"/>
    <xf numFmtId="44" fontId="0" fillId="0" borderId="1" xfId="3" applyFont="1" applyBorder="1"/>
    <xf numFmtId="44" fontId="0" fillId="0" borderId="0" xfId="3" applyFont="1"/>
    <xf numFmtId="0" fontId="9" fillId="0" borderId="0" xfId="0" applyFont="1" applyAlignment="1">
      <alignment vertical="center"/>
    </xf>
    <xf numFmtId="0" fontId="7" fillId="3" borderId="1" xfId="0" applyFont="1" applyFill="1" applyBorder="1" applyAlignment="1">
      <alignment vertical="center" wrapText="1"/>
    </xf>
    <xf numFmtId="8" fontId="8" fillId="0" borderId="1" xfId="0" applyNumberFormat="1" applyFont="1" applyBorder="1" applyAlignment="1">
      <alignment vertical="center"/>
    </xf>
    <xf numFmtId="0" fontId="7" fillId="3" borderId="1" xfId="0" applyFont="1" applyFill="1" applyBorder="1" applyAlignment="1">
      <alignment horizontal="center" vertical="center" wrapText="1"/>
    </xf>
    <xf numFmtId="0" fontId="8" fillId="0" borderId="1" xfId="0" applyFont="1" applyBorder="1" applyAlignment="1">
      <alignment horizontal="center" vertical="center" wrapText="1"/>
    </xf>
    <xf numFmtId="8" fontId="8" fillId="0" borderId="1" xfId="0" applyNumberFormat="1" applyFont="1" applyBorder="1" applyAlignment="1">
      <alignment horizontal="center" vertical="center"/>
    </xf>
    <xf numFmtId="0" fontId="0" fillId="0" borderId="0" xfId="0" applyAlignment="1">
      <alignment horizontal="center"/>
    </xf>
    <xf numFmtId="0" fontId="0" fillId="0" borderId="0" xfId="0" applyFill="1" applyAlignment="1"/>
    <xf numFmtId="0" fontId="10" fillId="0" borderId="0" xfId="0" applyFont="1" applyFill="1" applyAlignment="1"/>
    <xf numFmtId="0" fontId="10" fillId="0" borderId="1" xfId="0" applyFont="1" applyFill="1" applyBorder="1" applyAlignment="1"/>
    <xf numFmtId="14" fontId="10" fillId="0" borderId="1" xfId="0" applyNumberFormat="1" applyFont="1" applyFill="1" applyBorder="1" applyAlignment="1"/>
    <xf numFmtId="0" fontId="2" fillId="0" borderId="0" xfId="0" applyFont="1" applyFill="1" applyAlignment="1">
      <alignment horizontal="center" vertical="center" wrapText="1"/>
    </xf>
    <xf numFmtId="0" fontId="2" fillId="4" borderId="1" xfId="0" applyFont="1" applyFill="1" applyBorder="1" applyAlignment="1">
      <alignment horizontal="center" vertical="center" wrapText="1"/>
    </xf>
    <xf numFmtId="164" fontId="0" fillId="0" borderId="0" xfId="0" applyNumberFormat="1"/>
    <xf numFmtId="44" fontId="0" fillId="0" borderId="0" xfId="3" applyNumberFormat="1" applyFont="1"/>
    <xf numFmtId="9" fontId="0" fillId="0" borderId="0" xfId="1" applyFont="1"/>
    <xf numFmtId="0" fontId="11" fillId="0" borderId="0" xfId="0" applyFont="1"/>
    <xf numFmtId="2" fontId="8" fillId="0" borderId="1" xfId="0" applyNumberFormat="1" applyFont="1" applyBorder="1" applyAlignment="1">
      <alignment vertical="center"/>
    </xf>
    <xf numFmtId="9" fontId="0" fillId="0" borderId="1" xfId="0" applyNumberFormat="1" applyBorder="1"/>
    <xf numFmtId="0" fontId="7" fillId="0" borderId="1" xfId="0" applyFont="1" applyFill="1" applyBorder="1" applyAlignment="1">
      <alignment vertical="center" wrapText="1"/>
    </xf>
    <xf numFmtId="0" fontId="12" fillId="5" borderId="1" xfId="0" applyFont="1" applyFill="1" applyBorder="1" applyAlignment="1">
      <alignment horizontal="center" vertical="center" wrapText="1"/>
    </xf>
    <xf numFmtId="0" fontId="12" fillId="5" borderId="1" xfId="0" applyFont="1" applyFill="1" applyBorder="1" applyAlignment="1">
      <alignment horizontal="center" vertical="center"/>
    </xf>
    <xf numFmtId="0" fontId="0" fillId="0" borderId="4" xfId="0" applyBorder="1" applyAlignment="1">
      <alignment wrapText="1"/>
    </xf>
    <xf numFmtId="9" fontId="0" fillId="0" borderId="1" xfId="0" quotePrefix="1" applyNumberFormat="1" applyBorder="1" applyAlignment="1">
      <alignment horizontal="right"/>
    </xf>
    <xf numFmtId="0" fontId="2" fillId="0" borderId="0" xfId="0" applyFont="1" applyAlignment="1">
      <alignment horizontal="center" vertical="center"/>
    </xf>
    <xf numFmtId="0" fontId="2" fillId="0" borderId="11" xfId="0" applyFont="1" applyBorder="1"/>
    <xf numFmtId="0" fontId="0" fillId="0" borderId="11" xfId="0" applyBorder="1"/>
    <xf numFmtId="0" fontId="0" fillId="0" borderId="0" xfId="0" applyAlignment="1">
      <alignment horizontal="center" vertical="center"/>
    </xf>
    <xf numFmtId="0" fontId="2" fillId="0" borderId="0" xfId="0" applyFont="1"/>
    <xf numFmtId="0" fontId="2" fillId="6" borderId="0" xfId="0" applyFont="1" applyFill="1"/>
    <xf numFmtId="3" fontId="2" fillId="6" borderId="0" xfId="0" applyNumberFormat="1" applyFont="1" applyFill="1"/>
    <xf numFmtId="3" fontId="0" fillId="0" borderId="0" xfId="0" applyNumberFormat="1"/>
    <xf numFmtId="0" fontId="0" fillId="5" borderId="0" xfId="0" applyFill="1"/>
    <xf numFmtId="3" fontId="0" fillId="5" borderId="0" xfId="0" applyNumberFormat="1" applyFill="1"/>
    <xf numFmtId="9" fontId="0" fillId="5" borderId="0" xfId="1" applyFont="1" applyFill="1"/>
    <xf numFmtId="3" fontId="2" fillId="0" borderId="0" xfId="0" applyNumberFormat="1" applyFont="1"/>
    <xf numFmtId="9" fontId="0" fillId="0" borderId="0" xfId="0" applyNumberFormat="1"/>
    <xf numFmtId="9" fontId="0" fillId="0" borderId="1" xfId="1" applyFont="1" applyBorder="1" applyAlignment="1">
      <alignment wrapText="1"/>
    </xf>
    <xf numFmtId="164" fontId="0" fillId="0" borderId="1" xfId="0" applyNumberFormat="1" applyBorder="1" applyAlignment="1">
      <alignment wrapText="1"/>
    </xf>
    <xf numFmtId="165" fontId="0" fillId="0" borderId="1" xfId="4" applyNumberFormat="1" applyFont="1" applyBorder="1"/>
    <xf numFmtId="0" fontId="0" fillId="0" borderId="0" xfId="0" applyFont="1"/>
    <xf numFmtId="0" fontId="0" fillId="0" borderId="0" xfId="0" applyAlignment="1">
      <alignment horizontal="left" vertical="top" wrapText="1"/>
    </xf>
    <xf numFmtId="10" fontId="0" fillId="0" borderId="0" xfId="0" applyNumberFormat="1"/>
    <xf numFmtId="0" fontId="0" fillId="6" borderId="0" xfId="0" applyFill="1"/>
    <xf numFmtId="3" fontId="0" fillId="6" borderId="0" xfId="0" applyNumberFormat="1" applyFill="1"/>
    <xf numFmtId="10" fontId="0" fillId="6" borderId="0" xfId="0" applyNumberFormat="1" applyFill="1"/>
    <xf numFmtId="0" fontId="13" fillId="0" borderId="0" xfId="0" applyFont="1"/>
    <xf numFmtId="0" fontId="2" fillId="0" borderId="0" xfId="0" applyFont="1" applyAlignment="1">
      <alignment horizontal="left"/>
    </xf>
    <xf numFmtId="0" fontId="0" fillId="0" borderId="0" xfId="0" applyAlignment="1">
      <alignment horizontal="left"/>
    </xf>
    <xf numFmtId="0" fontId="0" fillId="7" borderId="0" xfId="0" applyFill="1"/>
    <xf numFmtId="0" fontId="4" fillId="0" borderId="0" xfId="2"/>
    <xf numFmtId="0" fontId="2" fillId="8" borderId="1" xfId="0" applyFont="1" applyFill="1" applyBorder="1"/>
    <xf numFmtId="164" fontId="0" fillId="8" borderId="1" xfId="0" applyNumberFormat="1" applyFont="1" applyFill="1" applyBorder="1"/>
    <xf numFmtId="164" fontId="0" fillId="8" borderId="1" xfId="0" applyNumberFormat="1" applyFill="1" applyBorder="1"/>
    <xf numFmtId="164" fontId="2" fillId="8" borderId="1" xfId="0" applyNumberFormat="1" applyFont="1" applyFill="1" applyBorder="1"/>
    <xf numFmtId="0" fontId="2" fillId="8" borderId="1" xfId="0" applyFont="1" applyFill="1" applyBorder="1" applyAlignment="1">
      <alignment horizontal="left" vertical="top"/>
    </xf>
    <xf numFmtId="8" fontId="7" fillId="9" borderId="1" xfId="0" applyNumberFormat="1" applyFont="1" applyFill="1" applyBorder="1" applyAlignment="1">
      <alignment horizontal="center" vertical="center"/>
    </xf>
    <xf numFmtId="165" fontId="16" fillId="0" borderId="0" xfId="0" applyNumberFormat="1" applyFont="1"/>
    <xf numFmtId="3" fontId="0" fillId="0" borderId="0" xfId="0" applyNumberFormat="1" applyAlignment="1">
      <alignment horizontal="center"/>
    </xf>
    <xf numFmtId="9" fontId="0" fillId="0" borderId="0" xfId="1" applyFont="1" applyAlignment="1">
      <alignment horizontal="center"/>
    </xf>
    <xf numFmtId="0" fontId="0" fillId="0" borderId="0" xfId="0" applyFill="1"/>
    <xf numFmtId="0" fontId="0" fillId="0" borderId="1" xfId="0" applyFill="1" applyBorder="1" applyAlignment="1"/>
    <xf numFmtId="0" fontId="2" fillId="2" borderId="1" xfId="0" applyFont="1" applyFill="1" applyBorder="1"/>
    <xf numFmtId="0" fontId="0" fillId="2" borderId="1" xfId="0" applyFill="1" applyBorder="1"/>
    <xf numFmtId="164" fontId="0" fillId="2" borderId="1" xfId="0" applyNumberFormat="1" applyFill="1" applyBorder="1"/>
    <xf numFmtId="0" fontId="4" fillId="2" borderId="1" xfId="2" applyFill="1" applyBorder="1"/>
    <xf numFmtId="0" fontId="4" fillId="2" borderId="0" xfId="2" applyFill="1"/>
    <xf numFmtId="164" fontId="0" fillId="2" borderId="1" xfId="0" applyNumberFormat="1" applyFont="1" applyFill="1" applyBorder="1"/>
    <xf numFmtId="44" fontId="0" fillId="2" borderId="0" xfId="3" applyNumberFormat="1" applyFont="1" applyFill="1"/>
    <xf numFmtId="0" fontId="5" fillId="2" borderId="1" xfId="0" applyFont="1" applyFill="1" applyBorder="1" applyAlignment="1">
      <alignment horizontal="left" vertical="top"/>
    </xf>
    <xf numFmtId="164" fontId="5" fillId="2" borderId="1" xfId="0" applyNumberFormat="1" applyFont="1" applyFill="1" applyBorder="1" applyAlignment="1">
      <alignment horizontal="right"/>
    </xf>
    <xf numFmtId="164" fontId="0" fillId="2" borderId="0" xfId="0" applyNumberFormat="1" applyFill="1"/>
    <xf numFmtId="0" fontId="6" fillId="2" borderId="0" xfId="0" applyFont="1" applyFill="1"/>
    <xf numFmtId="0" fontId="0" fillId="8" borderId="1" xfId="0" applyFill="1" applyBorder="1"/>
    <xf numFmtId="0" fontId="0" fillId="5" borderId="1" xfId="0" applyFill="1" applyBorder="1"/>
    <xf numFmtId="0" fontId="0" fillId="0" borderId="12" xfId="0" applyBorder="1"/>
    <xf numFmtId="0" fontId="0" fillId="0" borderId="13" xfId="0" applyBorder="1"/>
    <xf numFmtId="0" fontId="0" fillId="0" borderId="14" xfId="0" applyBorder="1"/>
    <xf numFmtId="8" fontId="0" fillId="0" borderId="1" xfId="0" applyNumberFormat="1" applyBorder="1"/>
    <xf numFmtId="1" fontId="0" fillId="8" borderId="1" xfId="0" applyNumberFormat="1" applyFont="1" applyFill="1" applyBorder="1"/>
    <xf numFmtId="0" fontId="12" fillId="5" borderId="0" xfId="0" applyFont="1" applyFill="1" applyBorder="1" applyAlignment="1">
      <alignment horizontal="center" vertical="center" wrapText="1"/>
    </xf>
    <xf numFmtId="164" fontId="0" fillId="0" borderId="1" xfId="0" applyNumberFormat="1" applyBorder="1" applyAlignment="1">
      <alignment horizontal="center" vertical="center"/>
    </xf>
    <xf numFmtId="0" fontId="0" fillId="0" borderId="4" xfId="0" applyBorder="1" applyAlignment="1">
      <alignment horizontal="left" wrapText="1"/>
    </xf>
    <xf numFmtId="0" fontId="0" fillId="0" borderId="0" xfId="0" applyBorder="1" applyAlignment="1">
      <alignment horizontal="left" wrapText="1"/>
    </xf>
    <xf numFmtId="0" fontId="0" fillId="0" borderId="0" xfId="0" applyAlignment="1">
      <alignment horizontal="left" vertical="top" wrapText="1"/>
    </xf>
    <xf numFmtId="0" fontId="0" fillId="0" borderId="0" xfId="0" applyAlignment="1">
      <alignment vertical="top" wrapText="1"/>
    </xf>
  </cellXfs>
  <cellStyles count="5">
    <cellStyle name="Comma" xfId="4" builtinId="3"/>
    <cellStyle name="Currency" xfId="3" builtinId="4"/>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18" Type="http://schemas.openxmlformats.org/officeDocument/2006/relationships/image" Target="../media/image21.png"/><Relationship Id="rId26" Type="http://schemas.openxmlformats.org/officeDocument/2006/relationships/image" Target="../media/image29.png"/><Relationship Id="rId39" Type="http://schemas.openxmlformats.org/officeDocument/2006/relationships/image" Target="../media/image42.png"/><Relationship Id="rId3" Type="http://schemas.openxmlformats.org/officeDocument/2006/relationships/image" Target="../media/image6.png"/><Relationship Id="rId21" Type="http://schemas.openxmlformats.org/officeDocument/2006/relationships/image" Target="../media/image24.png"/><Relationship Id="rId34" Type="http://schemas.openxmlformats.org/officeDocument/2006/relationships/image" Target="../media/image37.png"/><Relationship Id="rId7" Type="http://schemas.openxmlformats.org/officeDocument/2006/relationships/image" Target="../media/image10.png"/><Relationship Id="rId12" Type="http://schemas.openxmlformats.org/officeDocument/2006/relationships/image" Target="../media/image15.png"/><Relationship Id="rId17" Type="http://schemas.openxmlformats.org/officeDocument/2006/relationships/image" Target="../media/image20.png"/><Relationship Id="rId25" Type="http://schemas.openxmlformats.org/officeDocument/2006/relationships/image" Target="../media/image28.png"/><Relationship Id="rId33" Type="http://schemas.openxmlformats.org/officeDocument/2006/relationships/image" Target="../media/image36.png"/><Relationship Id="rId38" Type="http://schemas.openxmlformats.org/officeDocument/2006/relationships/image" Target="../media/image41.png"/><Relationship Id="rId2" Type="http://schemas.openxmlformats.org/officeDocument/2006/relationships/image" Target="../media/image5.png"/><Relationship Id="rId16" Type="http://schemas.openxmlformats.org/officeDocument/2006/relationships/image" Target="../media/image19.png"/><Relationship Id="rId20" Type="http://schemas.openxmlformats.org/officeDocument/2006/relationships/image" Target="../media/image23.png"/><Relationship Id="rId29" Type="http://schemas.openxmlformats.org/officeDocument/2006/relationships/image" Target="../media/image32.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24" Type="http://schemas.openxmlformats.org/officeDocument/2006/relationships/image" Target="../media/image27.png"/><Relationship Id="rId32" Type="http://schemas.openxmlformats.org/officeDocument/2006/relationships/image" Target="../media/image35.png"/><Relationship Id="rId37" Type="http://schemas.openxmlformats.org/officeDocument/2006/relationships/image" Target="../media/image40.png"/><Relationship Id="rId40" Type="http://schemas.openxmlformats.org/officeDocument/2006/relationships/image" Target="../media/image43.png"/><Relationship Id="rId5" Type="http://schemas.openxmlformats.org/officeDocument/2006/relationships/image" Target="../media/image8.png"/><Relationship Id="rId15" Type="http://schemas.openxmlformats.org/officeDocument/2006/relationships/image" Target="../media/image18.png"/><Relationship Id="rId23" Type="http://schemas.openxmlformats.org/officeDocument/2006/relationships/image" Target="../media/image26.png"/><Relationship Id="rId28" Type="http://schemas.openxmlformats.org/officeDocument/2006/relationships/image" Target="../media/image31.png"/><Relationship Id="rId36" Type="http://schemas.openxmlformats.org/officeDocument/2006/relationships/image" Target="../media/image39.png"/><Relationship Id="rId10" Type="http://schemas.openxmlformats.org/officeDocument/2006/relationships/image" Target="../media/image13.png"/><Relationship Id="rId19" Type="http://schemas.openxmlformats.org/officeDocument/2006/relationships/image" Target="../media/image22.png"/><Relationship Id="rId31" Type="http://schemas.openxmlformats.org/officeDocument/2006/relationships/image" Target="../media/image34.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 Id="rId22" Type="http://schemas.openxmlformats.org/officeDocument/2006/relationships/image" Target="../media/image25.png"/><Relationship Id="rId27" Type="http://schemas.openxmlformats.org/officeDocument/2006/relationships/image" Target="../media/image30.png"/><Relationship Id="rId30" Type="http://schemas.openxmlformats.org/officeDocument/2006/relationships/image" Target="../media/image33.png"/><Relationship Id="rId35" Type="http://schemas.openxmlformats.org/officeDocument/2006/relationships/image" Target="../media/image38.png"/></Relationships>
</file>

<file path=xl/drawings/_rels/drawing4.xml.rels><?xml version="1.0" encoding="UTF-8" standalone="yes"?>
<Relationships xmlns="http://schemas.openxmlformats.org/package/2006/relationships"><Relationship Id="rId13" Type="http://schemas.openxmlformats.org/officeDocument/2006/relationships/image" Target="../media/image56.png"/><Relationship Id="rId18" Type="http://schemas.openxmlformats.org/officeDocument/2006/relationships/image" Target="../media/image61.png"/><Relationship Id="rId26" Type="http://schemas.openxmlformats.org/officeDocument/2006/relationships/image" Target="../media/image69.png"/><Relationship Id="rId39" Type="http://schemas.openxmlformats.org/officeDocument/2006/relationships/image" Target="../media/image82.png"/><Relationship Id="rId21" Type="http://schemas.openxmlformats.org/officeDocument/2006/relationships/image" Target="../media/image64.png"/><Relationship Id="rId34" Type="http://schemas.openxmlformats.org/officeDocument/2006/relationships/image" Target="../media/image77.png"/><Relationship Id="rId42" Type="http://schemas.openxmlformats.org/officeDocument/2006/relationships/image" Target="../media/image85.png"/><Relationship Id="rId47" Type="http://schemas.openxmlformats.org/officeDocument/2006/relationships/image" Target="../media/image90.png"/><Relationship Id="rId50" Type="http://schemas.openxmlformats.org/officeDocument/2006/relationships/image" Target="../media/image93.png"/><Relationship Id="rId55" Type="http://schemas.openxmlformats.org/officeDocument/2006/relationships/image" Target="../media/image98.png"/><Relationship Id="rId63" Type="http://schemas.openxmlformats.org/officeDocument/2006/relationships/image" Target="../media/image106.png"/><Relationship Id="rId68" Type="http://schemas.openxmlformats.org/officeDocument/2006/relationships/image" Target="../media/image111.png"/><Relationship Id="rId76" Type="http://schemas.openxmlformats.org/officeDocument/2006/relationships/image" Target="../media/image119.png"/><Relationship Id="rId7" Type="http://schemas.openxmlformats.org/officeDocument/2006/relationships/image" Target="../media/image50.png"/><Relationship Id="rId71" Type="http://schemas.openxmlformats.org/officeDocument/2006/relationships/image" Target="../media/image114.png"/><Relationship Id="rId2" Type="http://schemas.openxmlformats.org/officeDocument/2006/relationships/image" Target="../media/image45.png"/><Relationship Id="rId16" Type="http://schemas.openxmlformats.org/officeDocument/2006/relationships/image" Target="../media/image59.png"/><Relationship Id="rId29" Type="http://schemas.openxmlformats.org/officeDocument/2006/relationships/image" Target="../media/image72.png"/><Relationship Id="rId11" Type="http://schemas.openxmlformats.org/officeDocument/2006/relationships/image" Target="../media/image54.png"/><Relationship Id="rId24" Type="http://schemas.openxmlformats.org/officeDocument/2006/relationships/image" Target="../media/image67.png"/><Relationship Id="rId32" Type="http://schemas.openxmlformats.org/officeDocument/2006/relationships/image" Target="../media/image75.png"/><Relationship Id="rId37" Type="http://schemas.openxmlformats.org/officeDocument/2006/relationships/image" Target="../media/image80.png"/><Relationship Id="rId40" Type="http://schemas.openxmlformats.org/officeDocument/2006/relationships/image" Target="../media/image83.png"/><Relationship Id="rId45" Type="http://schemas.openxmlformats.org/officeDocument/2006/relationships/image" Target="../media/image88.png"/><Relationship Id="rId53" Type="http://schemas.openxmlformats.org/officeDocument/2006/relationships/image" Target="../media/image96.png"/><Relationship Id="rId58" Type="http://schemas.openxmlformats.org/officeDocument/2006/relationships/image" Target="../media/image101.png"/><Relationship Id="rId66" Type="http://schemas.openxmlformats.org/officeDocument/2006/relationships/image" Target="../media/image109.png"/><Relationship Id="rId74" Type="http://schemas.openxmlformats.org/officeDocument/2006/relationships/image" Target="../media/image117.png"/><Relationship Id="rId79" Type="http://schemas.openxmlformats.org/officeDocument/2006/relationships/image" Target="../media/image122.png"/><Relationship Id="rId5" Type="http://schemas.openxmlformats.org/officeDocument/2006/relationships/image" Target="../media/image48.png"/><Relationship Id="rId61" Type="http://schemas.openxmlformats.org/officeDocument/2006/relationships/image" Target="../media/image104.png"/><Relationship Id="rId82" Type="http://schemas.openxmlformats.org/officeDocument/2006/relationships/image" Target="../media/image125.png"/><Relationship Id="rId10" Type="http://schemas.openxmlformats.org/officeDocument/2006/relationships/image" Target="../media/image53.png"/><Relationship Id="rId19" Type="http://schemas.openxmlformats.org/officeDocument/2006/relationships/image" Target="../media/image62.png"/><Relationship Id="rId31" Type="http://schemas.openxmlformats.org/officeDocument/2006/relationships/image" Target="../media/image74.png"/><Relationship Id="rId44" Type="http://schemas.openxmlformats.org/officeDocument/2006/relationships/image" Target="../media/image87.png"/><Relationship Id="rId52" Type="http://schemas.openxmlformats.org/officeDocument/2006/relationships/image" Target="../media/image95.png"/><Relationship Id="rId60" Type="http://schemas.openxmlformats.org/officeDocument/2006/relationships/image" Target="../media/image103.png"/><Relationship Id="rId65" Type="http://schemas.openxmlformats.org/officeDocument/2006/relationships/image" Target="../media/image108.png"/><Relationship Id="rId73" Type="http://schemas.openxmlformats.org/officeDocument/2006/relationships/image" Target="../media/image116.png"/><Relationship Id="rId78" Type="http://schemas.openxmlformats.org/officeDocument/2006/relationships/image" Target="../media/image121.png"/><Relationship Id="rId81" Type="http://schemas.openxmlformats.org/officeDocument/2006/relationships/image" Target="../media/image124.png"/><Relationship Id="rId4" Type="http://schemas.openxmlformats.org/officeDocument/2006/relationships/image" Target="../media/image47.png"/><Relationship Id="rId9" Type="http://schemas.openxmlformats.org/officeDocument/2006/relationships/image" Target="../media/image52.png"/><Relationship Id="rId14" Type="http://schemas.openxmlformats.org/officeDocument/2006/relationships/image" Target="../media/image57.png"/><Relationship Id="rId22" Type="http://schemas.openxmlformats.org/officeDocument/2006/relationships/image" Target="../media/image65.png"/><Relationship Id="rId27" Type="http://schemas.openxmlformats.org/officeDocument/2006/relationships/image" Target="../media/image70.png"/><Relationship Id="rId30" Type="http://schemas.openxmlformats.org/officeDocument/2006/relationships/image" Target="../media/image73.png"/><Relationship Id="rId35" Type="http://schemas.openxmlformats.org/officeDocument/2006/relationships/image" Target="../media/image78.png"/><Relationship Id="rId43" Type="http://schemas.openxmlformats.org/officeDocument/2006/relationships/image" Target="../media/image86.png"/><Relationship Id="rId48" Type="http://schemas.openxmlformats.org/officeDocument/2006/relationships/image" Target="../media/image91.png"/><Relationship Id="rId56" Type="http://schemas.openxmlformats.org/officeDocument/2006/relationships/image" Target="../media/image99.png"/><Relationship Id="rId64" Type="http://schemas.openxmlformats.org/officeDocument/2006/relationships/image" Target="../media/image107.png"/><Relationship Id="rId69" Type="http://schemas.openxmlformats.org/officeDocument/2006/relationships/image" Target="../media/image112.png"/><Relationship Id="rId77" Type="http://schemas.openxmlformats.org/officeDocument/2006/relationships/image" Target="../media/image120.png"/><Relationship Id="rId8" Type="http://schemas.openxmlformats.org/officeDocument/2006/relationships/image" Target="../media/image51.png"/><Relationship Id="rId51" Type="http://schemas.openxmlformats.org/officeDocument/2006/relationships/image" Target="../media/image94.png"/><Relationship Id="rId72" Type="http://schemas.openxmlformats.org/officeDocument/2006/relationships/image" Target="../media/image115.png"/><Relationship Id="rId80" Type="http://schemas.openxmlformats.org/officeDocument/2006/relationships/image" Target="../media/image123.png"/><Relationship Id="rId3" Type="http://schemas.openxmlformats.org/officeDocument/2006/relationships/image" Target="../media/image46.png"/><Relationship Id="rId12" Type="http://schemas.openxmlformats.org/officeDocument/2006/relationships/image" Target="../media/image55.png"/><Relationship Id="rId17" Type="http://schemas.openxmlformats.org/officeDocument/2006/relationships/image" Target="../media/image60.png"/><Relationship Id="rId25" Type="http://schemas.openxmlformats.org/officeDocument/2006/relationships/image" Target="../media/image68.png"/><Relationship Id="rId33" Type="http://schemas.openxmlformats.org/officeDocument/2006/relationships/image" Target="../media/image76.png"/><Relationship Id="rId38" Type="http://schemas.openxmlformats.org/officeDocument/2006/relationships/image" Target="../media/image81.png"/><Relationship Id="rId46" Type="http://schemas.openxmlformats.org/officeDocument/2006/relationships/image" Target="../media/image89.png"/><Relationship Id="rId59" Type="http://schemas.openxmlformats.org/officeDocument/2006/relationships/image" Target="../media/image102.png"/><Relationship Id="rId67" Type="http://schemas.openxmlformats.org/officeDocument/2006/relationships/image" Target="../media/image110.png"/><Relationship Id="rId20" Type="http://schemas.openxmlformats.org/officeDocument/2006/relationships/image" Target="../media/image63.png"/><Relationship Id="rId41" Type="http://schemas.openxmlformats.org/officeDocument/2006/relationships/image" Target="../media/image84.png"/><Relationship Id="rId54" Type="http://schemas.openxmlformats.org/officeDocument/2006/relationships/image" Target="../media/image97.png"/><Relationship Id="rId62" Type="http://schemas.openxmlformats.org/officeDocument/2006/relationships/image" Target="../media/image105.png"/><Relationship Id="rId70" Type="http://schemas.openxmlformats.org/officeDocument/2006/relationships/image" Target="../media/image113.png"/><Relationship Id="rId75" Type="http://schemas.openxmlformats.org/officeDocument/2006/relationships/image" Target="../media/image118.png"/><Relationship Id="rId83" Type="http://schemas.openxmlformats.org/officeDocument/2006/relationships/image" Target="../media/image126.png"/><Relationship Id="rId1" Type="http://schemas.openxmlformats.org/officeDocument/2006/relationships/image" Target="../media/image44.png"/><Relationship Id="rId6" Type="http://schemas.openxmlformats.org/officeDocument/2006/relationships/image" Target="../media/image49.png"/><Relationship Id="rId15" Type="http://schemas.openxmlformats.org/officeDocument/2006/relationships/image" Target="../media/image58.png"/><Relationship Id="rId23" Type="http://schemas.openxmlformats.org/officeDocument/2006/relationships/image" Target="../media/image66.png"/><Relationship Id="rId28" Type="http://schemas.openxmlformats.org/officeDocument/2006/relationships/image" Target="../media/image71.png"/><Relationship Id="rId36" Type="http://schemas.openxmlformats.org/officeDocument/2006/relationships/image" Target="../media/image79.png"/><Relationship Id="rId49" Type="http://schemas.openxmlformats.org/officeDocument/2006/relationships/image" Target="../media/image92.png"/><Relationship Id="rId57" Type="http://schemas.openxmlformats.org/officeDocument/2006/relationships/image" Target="../media/image100.png"/></Relationships>
</file>

<file path=xl/drawings/_rels/drawing5.xml.rels><?xml version="1.0" encoding="UTF-8" standalone="yes"?>
<Relationships xmlns="http://schemas.openxmlformats.org/package/2006/relationships"><Relationship Id="rId2" Type="http://schemas.openxmlformats.org/officeDocument/2006/relationships/image" Target="../media/image128.png"/><Relationship Id="rId1" Type="http://schemas.openxmlformats.org/officeDocument/2006/relationships/image" Target="../media/image127.png"/></Relationships>
</file>

<file path=xl/drawings/_rels/drawing6.xml.rels><?xml version="1.0" encoding="UTF-8" standalone="yes"?>
<Relationships xmlns="http://schemas.openxmlformats.org/package/2006/relationships"><Relationship Id="rId1" Type="http://schemas.openxmlformats.org/officeDocument/2006/relationships/image" Target="../media/image129.png"/></Relationships>
</file>

<file path=xl/drawings/_rels/drawing7.xml.rels><?xml version="1.0" encoding="UTF-8" standalone="yes"?>
<Relationships xmlns="http://schemas.openxmlformats.org/package/2006/relationships"><Relationship Id="rId8" Type="http://schemas.openxmlformats.org/officeDocument/2006/relationships/image" Target="../media/image137.png"/><Relationship Id="rId13" Type="http://schemas.openxmlformats.org/officeDocument/2006/relationships/image" Target="../media/image142.png"/><Relationship Id="rId18" Type="http://schemas.openxmlformats.org/officeDocument/2006/relationships/image" Target="../media/image147.png"/><Relationship Id="rId26" Type="http://schemas.openxmlformats.org/officeDocument/2006/relationships/image" Target="../media/image155.png"/><Relationship Id="rId3" Type="http://schemas.openxmlformats.org/officeDocument/2006/relationships/image" Target="../media/image132.png"/><Relationship Id="rId21" Type="http://schemas.openxmlformats.org/officeDocument/2006/relationships/image" Target="../media/image150.png"/><Relationship Id="rId7" Type="http://schemas.openxmlformats.org/officeDocument/2006/relationships/image" Target="../media/image136.png"/><Relationship Id="rId12" Type="http://schemas.openxmlformats.org/officeDocument/2006/relationships/image" Target="../media/image141.png"/><Relationship Id="rId17" Type="http://schemas.openxmlformats.org/officeDocument/2006/relationships/image" Target="../media/image146.png"/><Relationship Id="rId25" Type="http://schemas.openxmlformats.org/officeDocument/2006/relationships/image" Target="../media/image154.png"/><Relationship Id="rId2" Type="http://schemas.openxmlformats.org/officeDocument/2006/relationships/image" Target="../media/image131.png"/><Relationship Id="rId16" Type="http://schemas.openxmlformats.org/officeDocument/2006/relationships/image" Target="../media/image145.png"/><Relationship Id="rId20" Type="http://schemas.openxmlformats.org/officeDocument/2006/relationships/image" Target="../media/image149.png"/><Relationship Id="rId29" Type="http://schemas.openxmlformats.org/officeDocument/2006/relationships/image" Target="../media/image158.png"/><Relationship Id="rId1" Type="http://schemas.openxmlformats.org/officeDocument/2006/relationships/image" Target="../media/image130.png"/><Relationship Id="rId6" Type="http://schemas.openxmlformats.org/officeDocument/2006/relationships/image" Target="../media/image135.png"/><Relationship Id="rId11" Type="http://schemas.openxmlformats.org/officeDocument/2006/relationships/image" Target="../media/image140.png"/><Relationship Id="rId24" Type="http://schemas.openxmlformats.org/officeDocument/2006/relationships/image" Target="../media/image153.png"/><Relationship Id="rId5" Type="http://schemas.openxmlformats.org/officeDocument/2006/relationships/image" Target="../media/image134.png"/><Relationship Id="rId15" Type="http://schemas.openxmlformats.org/officeDocument/2006/relationships/image" Target="../media/image144.png"/><Relationship Id="rId23" Type="http://schemas.openxmlformats.org/officeDocument/2006/relationships/image" Target="../media/image152.png"/><Relationship Id="rId28" Type="http://schemas.openxmlformats.org/officeDocument/2006/relationships/image" Target="../media/image157.png"/><Relationship Id="rId10" Type="http://schemas.openxmlformats.org/officeDocument/2006/relationships/image" Target="../media/image139.png"/><Relationship Id="rId19" Type="http://schemas.openxmlformats.org/officeDocument/2006/relationships/image" Target="../media/image148.png"/><Relationship Id="rId4" Type="http://schemas.openxmlformats.org/officeDocument/2006/relationships/image" Target="../media/image133.png"/><Relationship Id="rId9" Type="http://schemas.openxmlformats.org/officeDocument/2006/relationships/image" Target="../media/image138.png"/><Relationship Id="rId14" Type="http://schemas.openxmlformats.org/officeDocument/2006/relationships/image" Target="../media/image143.png"/><Relationship Id="rId22" Type="http://schemas.openxmlformats.org/officeDocument/2006/relationships/image" Target="../media/image151.png"/><Relationship Id="rId27" Type="http://schemas.openxmlformats.org/officeDocument/2006/relationships/image" Target="../media/image156.png"/></Relationships>
</file>

<file path=xl/drawings/_rels/drawing8.xml.rels><?xml version="1.0" encoding="UTF-8" standalone="yes"?>
<Relationships xmlns="http://schemas.openxmlformats.org/package/2006/relationships"><Relationship Id="rId8" Type="http://schemas.openxmlformats.org/officeDocument/2006/relationships/image" Target="../media/image166.png"/><Relationship Id="rId13" Type="http://schemas.openxmlformats.org/officeDocument/2006/relationships/image" Target="../media/image171.png"/><Relationship Id="rId18" Type="http://schemas.openxmlformats.org/officeDocument/2006/relationships/image" Target="../media/image176.png"/><Relationship Id="rId26" Type="http://schemas.openxmlformats.org/officeDocument/2006/relationships/image" Target="../media/image184.png"/><Relationship Id="rId3" Type="http://schemas.openxmlformats.org/officeDocument/2006/relationships/image" Target="../media/image161.png"/><Relationship Id="rId21" Type="http://schemas.openxmlformats.org/officeDocument/2006/relationships/image" Target="../media/image179.png"/><Relationship Id="rId34" Type="http://schemas.openxmlformats.org/officeDocument/2006/relationships/image" Target="../media/image192.png"/><Relationship Id="rId7" Type="http://schemas.openxmlformats.org/officeDocument/2006/relationships/image" Target="../media/image165.jpeg"/><Relationship Id="rId12" Type="http://schemas.openxmlformats.org/officeDocument/2006/relationships/image" Target="../media/image170.png"/><Relationship Id="rId17" Type="http://schemas.openxmlformats.org/officeDocument/2006/relationships/image" Target="../media/image175.png"/><Relationship Id="rId25" Type="http://schemas.openxmlformats.org/officeDocument/2006/relationships/image" Target="../media/image183.png"/><Relationship Id="rId33" Type="http://schemas.openxmlformats.org/officeDocument/2006/relationships/image" Target="../media/image191.png"/><Relationship Id="rId2" Type="http://schemas.openxmlformats.org/officeDocument/2006/relationships/image" Target="../media/image160.png"/><Relationship Id="rId16" Type="http://schemas.openxmlformats.org/officeDocument/2006/relationships/image" Target="../media/image174.png"/><Relationship Id="rId20" Type="http://schemas.openxmlformats.org/officeDocument/2006/relationships/image" Target="../media/image178.png"/><Relationship Id="rId29" Type="http://schemas.openxmlformats.org/officeDocument/2006/relationships/image" Target="../media/image187.png"/><Relationship Id="rId1" Type="http://schemas.openxmlformats.org/officeDocument/2006/relationships/image" Target="../media/image159.png"/><Relationship Id="rId6" Type="http://schemas.openxmlformats.org/officeDocument/2006/relationships/image" Target="../media/image164.png"/><Relationship Id="rId11" Type="http://schemas.openxmlformats.org/officeDocument/2006/relationships/image" Target="../media/image169.png"/><Relationship Id="rId24" Type="http://schemas.openxmlformats.org/officeDocument/2006/relationships/image" Target="../media/image182.png"/><Relationship Id="rId32" Type="http://schemas.openxmlformats.org/officeDocument/2006/relationships/image" Target="../media/image190.png"/><Relationship Id="rId5" Type="http://schemas.openxmlformats.org/officeDocument/2006/relationships/image" Target="../media/image163.png"/><Relationship Id="rId15" Type="http://schemas.openxmlformats.org/officeDocument/2006/relationships/image" Target="../media/image173.png"/><Relationship Id="rId23" Type="http://schemas.openxmlformats.org/officeDocument/2006/relationships/image" Target="../media/image181.png"/><Relationship Id="rId28" Type="http://schemas.openxmlformats.org/officeDocument/2006/relationships/image" Target="../media/image186.png"/><Relationship Id="rId10" Type="http://schemas.openxmlformats.org/officeDocument/2006/relationships/image" Target="../media/image168.png"/><Relationship Id="rId19" Type="http://schemas.openxmlformats.org/officeDocument/2006/relationships/image" Target="../media/image177.png"/><Relationship Id="rId31" Type="http://schemas.openxmlformats.org/officeDocument/2006/relationships/image" Target="../media/image189.png"/><Relationship Id="rId4" Type="http://schemas.openxmlformats.org/officeDocument/2006/relationships/image" Target="../media/image162.png"/><Relationship Id="rId9" Type="http://schemas.openxmlformats.org/officeDocument/2006/relationships/image" Target="../media/image167.png"/><Relationship Id="rId14" Type="http://schemas.openxmlformats.org/officeDocument/2006/relationships/image" Target="../media/image172.png"/><Relationship Id="rId22" Type="http://schemas.openxmlformats.org/officeDocument/2006/relationships/image" Target="../media/image180.png"/><Relationship Id="rId27" Type="http://schemas.openxmlformats.org/officeDocument/2006/relationships/image" Target="../media/image185.png"/><Relationship Id="rId30" Type="http://schemas.openxmlformats.org/officeDocument/2006/relationships/image" Target="../media/image188.png"/></Relationships>
</file>

<file path=xl/drawings/_rels/drawing9.xml.rels><?xml version="1.0" encoding="UTF-8" standalone="yes"?>
<Relationships xmlns="http://schemas.openxmlformats.org/package/2006/relationships"><Relationship Id="rId1" Type="http://schemas.openxmlformats.org/officeDocument/2006/relationships/image" Target="../media/image193.png"/></Relationships>
</file>

<file path=xl/drawings/drawing1.xml><?xml version="1.0" encoding="utf-8"?>
<xdr:wsDr xmlns:xdr="http://schemas.openxmlformats.org/drawingml/2006/spreadsheetDrawing" xmlns:a="http://schemas.openxmlformats.org/drawingml/2006/main">
  <xdr:twoCellAnchor>
    <xdr:from>
      <xdr:col>6</xdr:col>
      <xdr:colOff>63543</xdr:colOff>
      <xdr:row>1</xdr:row>
      <xdr:rowOff>31909</xdr:rowOff>
    </xdr:from>
    <xdr:to>
      <xdr:col>19</xdr:col>
      <xdr:colOff>598714</xdr:colOff>
      <xdr:row>43</xdr:row>
      <xdr:rowOff>152399</xdr:rowOff>
    </xdr:to>
    <xdr:sp macro="" textlink="">
      <xdr:nvSpPr>
        <xdr:cNvPr id="4" name="TextBox 3">
          <a:extLst>
            <a:ext uri="{FF2B5EF4-FFF2-40B4-BE49-F238E27FC236}">
              <a16:creationId xmlns:a16="http://schemas.microsoft.com/office/drawing/2014/main" id="{30679C22-F6B0-431A-A9A8-194FCA55D1B4}"/>
            </a:ext>
          </a:extLst>
        </xdr:cNvPr>
        <xdr:cNvSpPr txBox="1"/>
      </xdr:nvSpPr>
      <xdr:spPr>
        <a:xfrm>
          <a:off x="6333714" y="216966"/>
          <a:ext cx="8459971" cy="8839947"/>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Cost Update</a:t>
          </a:r>
          <a:r>
            <a:rPr lang="en-US" sz="1400" b="1" baseline="0"/>
            <a:t> Methodology and </a:t>
          </a:r>
          <a:r>
            <a:rPr lang="en-US" sz="1400" b="1"/>
            <a:t>Approach</a:t>
          </a:r>
        </a:p>
        <a:p>
          <a:endParaRPr lang="en-US" sz="1200" b="1"/>
        </a:p>
        <a:p>
          <a:r>
            <a:rPr lang="en-US" sz="1100" b="1"/>
            <a:t>Measure Case Material: </a:t>
          </a:r>
        </a:p>
        <a:p>
          <a:r>
            <a:rPr lang="en-US" sz="1100"/>
            <a:t>The measure case cost for the smart thermostats was obtained through online prices from various retailer websites in the second quarter of 2020. All the smart thermostat models are EnergyStar certified and meet the workpaper eligibility requirements. The list of the retailers is as follows: Manufacturer websites (BuyEasily,</a:t>
          </a:r>
          <a:r>
            <a:rPr lang="en-US" sz="1100" baseline="0"/>
            <a:t> HyperMicro, Nest, TechInstrument, ABT, Amazon, Apple, BedBath&amp;Beyond, BestBuy, Ecobee, HomeDepot, Kohls, Lowes, Monoprice, Newegg, Silverbytes, SmartNeighbor, SupplyHouse, Target, Verion, Walmart, and YourEnergySavingStore)</a:t>
          </a:r>
          <a:endParaRPr lang="en-US" sz="1100"/>
        </a:p>
        <a:p>
          <a:endParaRPr lang="en-US" sz="1100"/>
        </a:p>
        <a:p>
          <a:r>
            <a:rPr lang="en-US" sz="1100">
              <a:solidFill>
                <a:sysClr val="windowText" lastClr="000000"/>
              </a:solidFill>
            </a:rPr>
            <a:t>The</a:t>
          </a:r>
          <a:r>
            <a:rPr lang="en-US" sz="1100" baseline="0">
              <a:solidFill>
                <a:sysClr val="windowText" lastClr="000000"/>
              </a:solidFill>
            </a:rPr>
            <a:t> breakdown of the type of thermostats participating in the program was found using IOUs survey from SDG&amp;E and SCG  (SCT SummaryImplemBreakdown TAB)</a:t>
          </a:r>
          <a:r>
            <a:rPr lang="en-US" sz="1100" baseline="0"/>
            <a:t>. The cost for the unknown or unaccounted thermostats was estimated using the average cost of all other EnergyStar certified smart thermostat models. The ratios of the thermostat type/model were used to establish a weighted measure case cost. </a:t>
          </a:r>
        </a:p>
        <a:p>
          <a:endParaRPr lang="en-US" sz="1100"/>
        </a:p>
        <a:p>
          <a:r>
            <a:rPr lang="en-US" sz="1100"/>
            <a:t>The total equipment cost includes 8.75% tax. Shipping cost has not been included in the material price as majority of the retailers offer free shipping.</a:t>
          </a:r>
        </a:p>
        <a:p>
          <a:endParaRPr lang="en-US" sz="1100"/>
        </a:p>
        <a:p>
          <a:r>
            <a:rPr lang="en-US" sz="1100"/>
            <a:t>See Measure Material Cost Tab for details on material costs.</a:t>
          </a:r>
        </a:p>
        <a:p>
          <a:endParaRPr lang="en-US" sz="1100"/>
        </a:p>
        <a:p>
          <a:r>
            <a:rPr lang="en-US" sz="1100" b="1"/>
            <a:t>Base Case Material</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The base case cost for thermostats was obtained</a:t>
          </a:r>
          <a:r>
            <a:rPr lang="en-US" sz="1100" baseline="0">
              <a:solidFill>
                <a:schemeClr val="dk1"/>
              </a:solidFill>
              <a:effectLst/>
              <a:latin typeface="+mn-lt"/>
              <a:ea typeface="+mn-ea"/>
              <a:cs typeface="+mn-cs"/>
            </a:rPr>
            <a:t> in a similar way to the measure case costs, through </a:t>
          </a:r>
          <a:r>
            <a:rPr lang="en-US" sz="1100">
              <a:solidFill>
                <a:schemeClr val="dk1"/>
              </a:solidFill>
              <a:effectLst/>
              <a:latin typeface="+mn-lt"/>
              <a:ea typeface="+mn-ea"/>
              <a:cs typeface="+mn-cs"/>
            </a:rPr>
            <a:t>online retailers. The installed market percent for baseline programmable and non-programmable thermostats was found using</a:t>
          </a:r>
          <a:r>
            <a:rPr lang="en-US" sz="1100">
              <a:solidFill>
                <a:srgbClr val="FF0000"/>
              </a:solidFill>
              <a:effectLst/>
              <a:latin typeface="+mn-lt"/>
              <a:ea typeface="+mn-ea"/>
              <a:cs typeface="+mn-cs"/>
            </a:rPr>
            <a:t> PG&amp;E Smart Thermostat Program Process Evaluation Report. </a:t>
          </a:r>
          <a:r>
            <a:rPr lang="en-US" sz="1100">
              <a:solidFill>
                <a:schemeClr val="dk1"/>
              </a:solidFill>
              <a:effectLst/>
              <a:latin typeface="+mn-lt"/>
              <a:ea typeface="+mn-ea"/>
              <a:cs typeface="+mn-cs"/>
            </a:rPr>
            <a:t>The ratios of baseilne equipment were used to weight the online retailer prices to establish a weighted baseline cost. </a:t>
          </a:r>
        </a:p>
        <a:p>
          <a:pPr marL="0" marR="0" lvl="0" indent="0" defTabSz="914400" eaLnBrk="1" fontAlgn="auto" latinLnBrk="0" hangingPunct="1">
            <a:lnSpc>
              <a:spcPct val="100000"/>
            </a:lnSpc>
            <a:spcBef>
              <a:spcPts val="0"/>
            </a:spcBef>
            <a:spcAft>
              <a:spcPts val="0"/>
            </a:spcAft>
            <a:buClrTx/>
            <a:buSzTx/>
            <a:buFontTx/>
            <a:buNone/>
            <a:tabLst/>
            <a:defRPr/>
          </a:pPr>
          <a:endParaRPr lang="en-US"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The total equipment cost includes 8.75% tax. Shipping cost has not been included in the material price as majority of the retailers offer free shipping.</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See Base Case Cost Tab for details on material costs.</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effectLst/>
          </a:endParaRPr>
        </a:p>
        <a:p>
          <a:r>
            <a:rPr lang="en-US" sz="1100" b="1"/>
            <a:t>Labor Cost</a:t>
          </a:r>
          <a:endParaRPr lang="en-US" sz="1100" b="1" baseline="0"/>
        </a:p>
        <a:p>
          <a:r>
            <a:rPr lang="en-US" sz="1100" b="0" baseline="0"/>
            <a:t>The labor costs for both the measure and base case are assumed to be the same. Labor costs for both cases were found from RSMeans Online database (2020). The bare labor hours (0.40 hours) of an electricians time  (Residential rates including O&amp;P) was used to find the labor. Rate was adjusted from national average labor rate to California rate using the RSMeans Historical cost index. </a:t>
          </a:r>
          <a:endParaRPr lang="en-US" sz="1100" b="0"/>
        </a:p>
        <a:p>
          <a:endParaRPr lang="en-US" sz="1100"/>
        </a:p>
        <a:p>
          <a:r>
            <a:rPr lang="en-US" sz="1100">
              <a:solidFill>
                <a:schemeClr val="dk1"/>
              </a:solidFill>
              <a:effectLst/>
              <a:latin typeface="+mn-lt"/>
              <a:ea typeface="+mn-ea"/>
              <a:cs typeface="+mn-cs"/>
            </a:rPr>
            <a:t>See Labor Costs Tab for details on material costs</a:t>
          </a:r>
        </a:p>
        <a:p>
          <a:endParaRPr lang="en-US" sz="1100">
            <a:solidFill>
              <a:schemeClr val="dk1"/>
            </a:solidFill>
            <a:effectLst/>
            <a:latin typeface="+mn-lt"/>
            <a:ea typeface="+mn-ea"/>
            <a:cs typeface="+mn-cs"/>
          </a:endParaRPr>
        </a:p>
        <a:p>
          <a:r>
            <a:rPr lang="en-US" sz="1100" b="1" baseline="0">
              <a:solidFill>
                <a:schemeClr val="dk1"/>
              </a:solidFill>
              <a:effectLst/>
              <a:latin typeface="+mn-lt"/>
              <a:ea typeface="+mn-ea"/>
              <a:cs typeface="+mn-cs"/>
            </a:rPr>
            <a:t>Methodology/Approach</a:t>
          </a:r>
        </a:p>
        <a:p>
          <a:r>
            <a:rPr lang="en-US" sz="1100">
              <a:solidFill>
                <a:schemeClr val="dk1"/>
              </a:solidFill>
              <a:effectLst/>
              <a:latin typeface="+mn-lt"/>
              <a:ea typeface="+mn-ea"/>
              <a:cs typeface="+mn-cs"/>
            </a:rPr>
            <a:t>The incremental measure cost is the cost differential of the efficient option over the standard option attributable to features related to energy efficiency performance. A robust analysis would involve developing a taxonomy of features and determining the cost of each feature or component. This is generally done through such methods as product teardowns or hedonic price modeling. However, for thermostats, these methods become unwieldy because it is difficult to develop a standardized set of features due to various possible implementations of the technology and we may not find a reliable correlation between features and price.</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Instead, we propose a simplified approach that looks only at the most popular smart thermostats by program participation. IOU program tracking data reveals that 80% of all smart thermostat rebate applications are for either the Nest Learning Thermostat or the Nest E Thermostat. The Nest E is the “budget” version of the full-featured Nest Thermostat. </a:t>
          </a:r>
          <a:r>
            <a:rPr lang="en-US" sz="1100" u="sng">
              <a:solidFill>
                <a:schemeClr val="dk1"/>
              </a:solidFill>
              <a:effectLst/>
              <a:latin typeface="+mn-lt"/>
              <a:ea typeface="+mn-ea"/>
              <a:cs typeface="+mn-cs"/>
              <a:hlinkClick xmlns:r="http://schemas.openxmlformats.org/officeDocument/2006/relationships" r:id=""/>
            </a:rPr>
            <a:t>Compared to the Nest E</a:t>
          </a:r>
          <a:r>
            <a:rPr lang="en-US" sz="1100">
              <a:solidFill>
                <a:schemeClr val="dk1"/>
              </a:solidFill>
              <a:effectLst/>
              <a:latin typeface="+mn-lt"/>
              <a:ea typeface="+mn-ea"/>
              <a:cs typeface="+mn-cs"/>
            </a:rPr>
            <a:t>, the Nest Learning Thermostat has more color varieties, a metal polish, and an enhanced display. Since none of the incremental features impact energy efficiency, we can conclude that the cost differential between a Nest Learning Thermostat and a Nest E Thermostat should be excluded from the incremental measure cost. Thus, if we include only the features that enable energy savings, the incremental measure cost for a Nest Learning Thermostat is the cost differential between a Nest E Thermostat and the industry standard practice measure. </a:t>
          </a:r>
        </a:p>
        <a:p>
          <a:endParaRPr lang="en-US" sz="1100" b="1" baseline="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577970</xdr:colOff>
      <xdr:row>6</xdr:row>
      <xdr:rowOff>115045</xdr:rowOff>
    </xdr:from>
    <xdr:to>
      <xdr:col>16</xdr:col>
      <xdr:colOff>179124</xdr:colOff>
      <xdr:row>7</xdr:row>
      <xdr:rowOff>146577</xdr:rowOff>
    </xdr:to>
    <xdr:pic>
      <xdr:nvPicPr>
        <xdr:cNvPr id="2" name="Picture 1">
          <a:extLst>
            <a:ext uri="{FF2B5EF4-FFF2-40B4-BE49-F238E27FC236}">
              <a16:creationId xmlns:a16="http://schemas.microsoft.com/office/drawing/2014/main" id="{83723807-BB39-417A-A5B3-F4D5E7B954B2}"/>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val="0"/>
            </a:ext>
          </a:extLst>
        </a:blip>
        <a:srcRect r="30222" b="7900"/>
        <a:stretch/>
      </xdr:blipFill>
      <xdr:spPr>
        <a:xfrm>
          <a:off x="577970" y="1201973"/>
          <a:ext cx="10194392" cy="212687"/>
        </a:xfrm>
        <a:prstGeom prst="rect">
          <a:avLst/>
        </a:prstGeom>
      </xdr:spPr>
    </xdr:pic>
    <xdr:clientData/>
  </xdr:twoCellAnchor>
  <xdr:twoCellAnchor editAs="oneCell">
    <xdr:from>
      <xdr:col>0</xdr:col>
      <xdr:colOff>569633</xdr:colOff>
      <xdr:row>5</xdr:row>
      <xdr:rowOff>34505</xdr:rowOff>
    </xdr:from>
    <xdr:to>
      <xdr:col>16</xdr:col>
      <xdr:colOff>156289</xdr:colOff>
      <xdr:row>6</xdr:row>
      <xdr:rowOff>144763</xdr:rowOff>
    </xdr:to>
    <xdr:pic>
      <xdr:nvPicPr>
        <xdr:cNvPr id="3" name="Picture 2">
          <a:extLst>
            <a:ext uri="{FF2B5EF4-FFF2-40B4-BE49-F238E27FC236}">
              <a16:creationId xmlns:a16="http://schemas.microsoft.com/office/drawing/2014/main" id="{3DE386A8-F03A-47AF-9EC6-04BFC5C8CADA}"/>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val="0"/>
            </a:ext>
          </a:extLst>
        </a:blip>
        <a:srcRect r="30048" b="-12481"/>
        <a:stretch/>
      </xdr:blipFill>
      <xdr:spPr>
        <a:xfrm>
          <a:off x="569633" y="940279"/>
          <a:ext cx="10179894" cy="291412"/>
        </a:xfrm>
        <a:prstGeom prst="rect">
          <a:avLst/>
        </a:prstGeom>
      </xdr:spPr>
    </xdr:pic>
    <xdr:clientData/>
  </xdr:twoCellAnchor>
  <xdr:twoCellAnchor editAs="oneCell">
    <xdr:from>
      <xdr:col>1</xdr:col>
      <xdr:colOff>111880</xdr:colOff>
      <xdr:row>8</xdr:row>
      <xdr:rowOff>68848</xdr:rowOff>
    </xdr:from>
    <xdr:to>
      <xdr:col>15</xdr:col>
      <xdr:colOff>525342</xdr:colOff>
      <xdr:row>34</xdr:row>
      <xdr:rowOff>165399</xdr:rowOff>
    </xdr:to>
    <xdr:pic>
      <xdr:nvPicPr>
        <xdr:cNvPr id="4" name="Picture 3">
          <a:extLst>
            <a:ext uri="{FF2B5EF4-FFF2-40B4-BE49-F238E27FC236}">
              <a16:creationId xmlns:a16="http://schemas.microsoft.com/office/drawing/2014/main" id="{3816917B-A182-48CF-A966-AB3B8673EA81}"/>
            </a:ext>
          </a:extLst>
        </xdr:cNvPr>
        <xdr:cNvPicPr>
          <a:picLocks noChangeAspect="1"/>
        </xdr:cNvPicPr>
      </xdr:nvPicPr>
      <xdr:blipFill>
        <a:blip xmlns:r="http://schemas.openxmlformats.org/officeDocument/2006/relationships" r:embed="rId3"/>
        <a:stretch>
          <a:fillRect/>
        </a:stretch>
      </xdr:blipFill>
      <xdr:spPr>
        <a:xfrm>
          <a:off x="757339" y="1514676"/>
          <a:ext cx="10146981" cy="4795491"/>
        </a:xfrm>
        <a:prstGeom prst="rect">
          <a:avLst/>
        </a:prstGeom>
      </xdr:spPr>
    </xdr:pic>
    <xdr:clientData/>
  </xdr:twoCellAnchor>
  <xdr:twoCellAnchor>
    <xdr:from>
      <xdr:col>1</xdr:col>
      <xdr:colOff>137697</xdr:colOff>
      <xdr:row>25</xdr:row>
      <xdr:rowOff>137699</xdr:rowOff>
    </xdr:from>
    <xdr:to>
      <xdr:col>15</xdr:col>
      <xdr:colOff>473336</xdr:colOff>
      <xdr:row>26</xdr:row>
      <xdr:rowOff>137699</xdr:rowOff>
    </xdr:to>
    <xdr:sp macro="" textlink="">
      <xdr:nvSpPr>
        <xdr:cNvPr id="7" name="Rectangle 6">
          <a:extLst>
            <a:ext uri="{FF2B5EF4-FFF2-40B4-BE49-F238E27FC236}">
              <a16:creationId xmlns:a16="http://schemas.microsoft.com/office/drawing/2014/main" id="{8FBD1AC9-9D2A-4ECB-8389-70D94E0E6E4F}"/>
            </a:ext>
          </a:extLst>
        </xdr:cNvPr>
        <xdr:cNvSpPr/>
      </xdr:nvSpPr>
      <xdr:spPr>
        <a:xfrm>
          <a:off x="783156" y="4655911"/>
          <a:ext cx="10069158" cy="180728"/>
        </a:xfrm>
        <a:prstGeom prst="rect">
          <a:avLst/>
        </a:prstGeom>
        <a:solidFill>
          <a:srgbClr val="FFFF00">
            <a:alpha val="34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10</xdr:row>
      <xdr:rowOff>19050</xdr:rowOff>
    </xdr:from>
    <xdr:to>
      <xdr:col>1</xdr:col>
      <xdr:colOff>1087828</xdr:colOff>
      <xdr:row>17</xdr:row>
      <xdr:rowOff>1333500</xdr:rowOff>
    </xdr:to>
    <xdr:pic>
      <xdr:nvPicPr>
        <xdr:cNvPr id="45" name="Picture 44">
          <a:extLst>
            <a:ext uri="{FF2B5EF4-FFF2-40B4-BE49-F238E27FC236}">
              <a16:creationId xmlns:a16="http://schemas.microsoft.com/office/drawing/2014/main" id="{00000000-0008-0000-0100-00002D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0142575"/>
          <a:ext cx="4179643" cy="2647950"/>
        </a:xfrm>
        <a:prstGeom prst="rect">
          <a:avLst/>
        </a:prstGeom>
      </xdr:spPr>
    </xdr:pic>
    <xdr:clientData/>
  </xdr:twoCellAnchor>
  <xdr:twoCellAnchor editAs="oneCell">
    <xdr:from>
      <xdr:col>0</xdr:col>
      <xdr:colOff>1</xdr:colOff>
      <xdr:row>110</xdr:row>
      <xdr:rowOff>15875</xdr:rowOff>
    </xdr:from>
    <xdr:to>
      <xdr:col>1</xdr:col>
      <xdr:colOff>302558</xdr:colOff>
      <xdr:row>117</xdr:row>
      <xdr:rowOff>1184227</xdr:rowOff>
    </xdr:to>
    <xdr:pic>
      <xdr:nvPicPr>
        <xdr:cNvPr id="7" name="Picture 6">
          <a:extLst>
            <a:ext uri="{FF2B5EF4-FFF2-40B4-BE49-F238E27FC236}">
              <a16:creationId xmlns:a16="http://schemas.microsoft.com/office/drawing/2014/main" id="{1248C9AB-30FE-44A6-946A-D6ADB05FC892}"/>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val="0"/>
            </a:ext>
          </a:extLst>
        </a:blip>
        <a:stretch>
          <a:fillRect/>
        </a:stretch>
      </xdr:blipFill>
      <xdr:spPr>
        <a:xfrm>
          <a:off x="1" y="11008846"/>
          <a:ext cx="3395381" cy="2501852"/>
        </a:xfrm>
        <a:prstGeom prst="rect">
          <a:avLst/>
        </a:prstGeom>
      </xdr:spPr>
    </xdr:pic>
    <xdr:clientData/>
  </xdr:twoCellAnchor>
  <xdr:twoCellAnchor editAs="oneCell">
    <xdr:from>
      <xdr:col>0</xdr:col>
      <xdr:colOff>0</xdr:colOff>
      <xdr:row>220</xdr:row>
      <xdr:rowOff>30627</xdr:rowOff>
    </xdr:from>
    <xdr:to>
      <xdr:col>2</xdr:col>
      <xdr:colOff>822158</xdr:colOff>
      <xdr:row>227</xdr:row>
      <xdr:rowOff>1207807</xdr:rowOff>
    </xdr:to>
    <xdr:pic>
      <xdr:nvPicPr>
        <xdr:cNvPr id="9" name="Picture 8">
          <a:extLst>
            <a:ext uri="{FF2B5EF4-FFF2-40B4-BE49-F238E27FC236}">
              <a16:creationId xmlns:a16="http://schemas.microsoft.com/office/drawing/2014/main" id="{CEFF0AA6-DC3C-4B83-908C-9502507582EC}"/>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val="0"/>
            </a:ext>
          </a:extLst>
        </a:blip>
        <a:stretch>
          <a:fillRect/>
        </a:stretch>
      </xdr:blipFill>
      <xdr:spPr>
        <a:xfrm>
          <a:off x="0" y="43675180"/>
          <a:ext cx="5725026" cy="2510680"/>
        </a:xfrm>
        <a:prstGeom prst="rect">
          <a:avLst/>
        </a:prstGeom>
      </xdr:spPr>
    </xdr:pic>
    <xdr:clientData/>
  </xdr:twoCellAnchor>
  <xdr:twoCellAnchor editAs="oneCell">
    <xdr:from>
      <xdr:col>0</xdr:col>
      <xdr:colOff>1</xdr:colOff>
      <xdr:row>240</xdr:row>
      <xdr:rowOff>28575</xdr:rowOff>
    </xdr:from>
    <xdr:to>
      <xdr:col>1</xdr:col>
      <xdr:colOff>805961</xdr:colOff>
      <xdr:row>248</xdr:row>
      <xdr:rowOff>163720</xdr:rowOff>
    </xdr:to>
    <xdr:pic>
      <xdr:nvPicPr>
        <xdr:cNvPr id="11" name="Picture 10">
          <a:extLst>
            <a:ext uri="{FF2B5EF4-FFF2-40B4-BE49-F238E27FC236}">
              <a16:creationId xmlns:a16="http://schemas.microsoft.com/office/drawing/2014/main" id="{554C5301-F000-41DB-A75A-E9691D47809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 y="46701075"/>
          <a:ext cx="3904202" cy="2835641"/>
        </a:xfrm>
        <a:prstGeom prst="rect">
          <a:avLst/>
        </a:prstGeom>
      </xdr:spPr>
    </xdr:pic>
    <xdr:clientData/>
  </xdr:twoCellAnchor>
  <xdr:twoCellAnchor editAs="oneCell">
    <xdr:from>
      <xdr:col>0</xdr:col>
      <xdr:colOff>0</xdr:colOff>
      <xdr:row>311</xdr:row>
      <xdr:rowOff>19242</xdr:rowOff>
    </xdr:from>
    <xdr:to>
      <xdr:col>3</xdr:col>
      <xdr:colOff>1609366</xdr:colOff>
      <xdr:row>318</xdr:row>
      <xdr:rowOff>1366211</xdr:rowOff>
    </xdr:to>
    <xdr:pic>
      <xdr:nvPicPr>
        <xdr:cNvPr id="2" name="Picture 1">
          <a:extLst>
            <a:ext uri="{FF2B5EF4-FFF2-40B4-BE49-F238E27FC236}">
              <a16:creationId xmlns:a16="http://schemas.microsoft.com/office/drawing/2014/main" id="{B6B918DA-17C7-43DB-AE4A-1A1FEEF39121}"/>
            </a:ext>
          </a:extLst>
        </xdr:cNvPr>
        <xdr:cNvPicPr>
          <a:picLocks noChangeAspect="1"/>
        </xdr:cNvPicPr>
      </xdr:nvPicPr>
      <xdr:blipFill>
        <a:blip xmlns:r="http://schemas.openxmlformats.org/officeDocument/2006/relationships" r:embed="rId5"/>
        <a:stretch>
          <a:fillRect/>
        </a:stretch>
      </xdr:blipFill>
      <xdr:spPr>
        <a:xfrm>
          <a:off x="0" y="27074090"/>
          <a:ext cx="7382093" cy="2693939"/>
        </a:xfrm>
        <a:prstGeom prst="rect">
          <a:avLst/>
        </a:prstGeom>
      </xdr:spPr>
    </xdr:pic>
    <xdr:clientData/>
  </xdr:twoCellAnchor>
  <xdr:twoCellAnchor editAs="oneCell">
    <xdr:from>
      <xdr:col>0</xdr:col>
      <xdr:colOff>1</xdr:colOff>
      <xdr:row>230</xdr:row>
      <xdr:rowOff>9622</xdr:rowOff>
    </xdr:from>
    <xdr:to>
      <xdr:col>3</xdr:col>
      <xdr:colOff>1020692</xdr:colOff>
      <xdr:row>238</xdr:row>
      <xdr:rowOff>428</xdr:rowOff>
    </xdr:to>
    <xdr:pic>
      <xdr:nvPicPr>
        <xdr:cNvPr id="3" name="Picture 2">
          <a:extLst>
            <a:ext uri="{FF2B5EF4-FFF2-40B4-BE49-F238E27FC236}">
              <a16:creationId xmlns:a16="http://schemas.microsoft.com/office/drawing/2014/main" id="{D4C85BB9-4003-467A-9E24-EAA9BE275DC6}"/>
            </a:ext>
          </a:extLst>
        </xdr:cNvPr>
        <xdr:cNvPicPr>
          <a:picLocks noChangeAspect="1"/>
        </xdr:cNvPicPr>
      </xdr:nvPicPr>
      <xdr:blipFill>
        <a:blip xmlns:r="http://schemas.openxmlformats.org/officeDocument/2006/relationships" r:embed="rId6"/>
        <a:stretch>
          <a:fillRect/>
        </a:stretch>
      </xdr:blipFill>
      <xdr:spPr>
        <a:xfrm>
          <a:off x="1" y="20637501"/>
          <a:ext cx="6793418" cy="2722802"/>
        </a:xfrm>
        <a:prstGeom prst="rect">
          <a:avLst/>
        </a:prstGeom>
      </xdr:spPr>
    </xdr:pic>
    <xdr:clientData/>
  </xdr:twoCellAnchor>
  <xdr:twoCellAnchor editAs="oneCell">
    <xdr:from>
      <xdr:col>0</xdr:col>
      <xdr:colOff>1</xdr:colOff>
      <xdr:row>210</xdr:row>
      <xdr:rowOff>49220</xdr:rowOff>
    </xdr:from>
    <xdr:to>
      <xdr:col>2</xdr:col>
      <xdr:colOff>125076</xdr:colOff>
      <xdr:row>217</xdr:row>
      <xdr:rowOff>1356591</xdr:rowOff>
    </xdr:to>
    <xdr:pic>
      <xdr:nvPicPr>
        <xdr:cNvPr id="4" name="Picture 3">
          <a:extLst>
            <a:ext uri="{FF2B5EF4-FFF2-40B4-BE49-F238E27FC236}">
              <a16:creationId xmlns:a16="http://schemas.microsoft.com/office/drawing/2014/main" id="{9833DF49-F8F0-43C1-895F-735EA7899281}"/>
            </a:ext>
          </a:extLst>
        </xdr:cNvPr>
        <xdr:cNvPicPr>
          <a:picLocks noChangeAspect="1"/>
        </xdr:cNvPicPr>
      </xdr:nvPicPr>
      <xdr:blipFill>
        <a:blip xmlns:r="http://schemas.openxmlformats.org/officeDocument/2006/relationships" r:embed="rId7"/>
        <a:stretch>
          <a:fillRect/>
        </a:stretch>
      </xdr:blipFill>
      <xdr:spPr>
        <a:xfrm>
          <a:off x="1" y="14442553"/>
          <a:ext cx="5022272" cy="2654342"/>
        </a:xfrm>
        <a:prstGeom prst="rect">
          <a:avLst/>
        </a:prstGeom>
      </xdr:spPr>
    </xdr:pic>
    <xdr:clientData/>
  </xdr:twoCellAnchor>
  <xdr:twoCellAnchor editAs="oneCell">
    <xdr:from>
      <xdr:col>0</xdr:col>
      <xdr:colOff>1</xdr:colOff>
      <xdr:row>100</xdr:row>
      <xdr:rowOff>37353</xdr:rowOff>
    </xdr:from>
    <xdr:to>
      <xdr:col>1</xdr:col>
      <xdr:colOff>1204633</xdr:colOff>
      <xdr:row>107</xdr:row>
      <xdr:rowOff>1331382</xdr:rowOff>
    </xdr:to>
    <xdr:pic>
      <xdr:nvPicPr>
        <xdr:cNvPr id="5" name="Picture 4">
          <a:extLst>
            <a:ext uri="{FF2B5EF4-FFF2-40B4-BE49-F238E27FC236}">
              <a16:creationId xmlns:a16="http://schemas.microsoft.com/office/drawing/2014/main" id="{BCC44CAD-0702-46F0-B4E7-2E58155F468C}"/>
            </a:ext>
          </a:extLst>
        </xdr:cNvPr>
        <xdr:cNvPicPr>
          <a:picLocks noChangeAspect="1"/>
        </xdr:cNvPicPr>
      </xdr:nvPicPr>
      <xdr:blipFill>
        <a:blip xmlns:r="http://schemas.openxmlformats.org/officeDocument/2006/relationships" r:embed="rId8"/>
        <a:stretch>
          <a:fillRect/>
        </a:stretch>
      </xdr:blipFill>
      <xdr:spPr>
        <a:xfrm>
          <a:off x="1" y="8030882"/>
          <a:ext cx="4304926" cy="2601382"/>
        </a:xfrm>
        <a:prstGeom prst="rect">
          <a:avLst/>
        </a:prstGeom>
      </xdr:spPr>
    </xdr:pic>
    <xdr:clientData/>
  </xdr:twoCellAnchor>
  <xdr:twoCellAnchor editAs="oneCell">
    <xdr:from>
      <xdr:col>0</xdr:col>
      <xdr:colOff>0</xdr:colOff>
      <xdr:row>20</xdr:row>
      <xdr:rowOff>15877</xdr:rowOff>
    </xdr:from>
    <xdr:to>
      <xdr:col>3</xdr:col>
      <xdr:colOff>1190625</xdr:colOff>
      <xdr:row>27</xdr:row>
      <xdr:rowOff>1357315</xdr:rowOff>
    </xdr:to>
    <xdr:pic>
      <xdr:nvPicPr>
        <xdr:cNvPr id="14" name="Picture 13">
          <a:extLst>
            <a:ext uri="{FF2B5EF4-FFF2-40B4-BE49-F238E27FC236}">
              <a16:creationId xmlns:a16="http://schemas.microsoft.com/office/drawing/2014/main" id="{A5175144-C9A1-4625-8F96-03E31C7209C0}"/>
            </a:ext>
          </a:extLst>
        </xdr:cNvPr>
        <xdr:cNvPicPr>
          <a:picLocks noChangeAspect="1"/>
        </xdr:cNvPicPr>
      </xdr:nvPicPr>
      <xdr:blipFill>
        <a:blip xmlns:r="http://schemas.openxmlformats.org/officeDocument/2006/relationships" r:embed="rId9"/>
        <a:stretch>
          <a:fillRect/>
        </a:stretch>
      </xdr:blipFill>
      <xdr:spPr>
        <a:xfrm>
          <a:off x="0" y="5016502"/>
          <a:ext cx="6961188" cy="2674938"/>
        </a:xfrm>
        <a:prstGeom prst="rect">
          <a:avLst/>
        </a:prstGeom>
      </xdr:spPr>
    </xdr:pic>
    <xdr:clientData/>
  </xdr:twoCellAnchor>
  <xdr:twoCellAnchor editAs="oneCell">
    <xdr:from>
      <xdr:col>0</xdr:col>
      <xdr:colOff>0</xdr:colOff>
      <xdr:row>30</xdr:row>
      <xdr:rowOff>23818</xdr:rowOff>
    </xdr:from>
    <xdr:to>
      <xdr:col>3</xdr:col>
      <xdr:colOff>92505</xdr:colOff>
      <xdr:row>37</xdr:row>
      <xdr:rowOff>1325568</xdr:rowOff>
    </xdr:to>
    <xdr:pic>
      <xdr:nvPicPr>
        <xdr:cNvPr id="15" name="Picture 14">
          <a:extLst>
            <a:ext uri="{FF2B5EF4-FFF2-40B4-BE49-F238E27FC236}">
              <a16:creationId xmlns:a16="http://schemas.microsoft.com/office/drawing/2014/main" id="{FE0C478D-08AE-4C87-B0B8-24F764F9E50D}"/>
            </a:ext>
          </a:extLst>
        </xdr:cNvPr>
        <xdr:cNvPicPr>
          <a:picLocks noChangeAspect="1"/>
        </xdr:cNvPicPr>
      </xdr:nvPicPr>
      <xdr:blipFill>
        <a:blip xmlns:r="http://schemas.openxmlformats.org/officeDocument/2006/relationships" r:embed="rId10"/>
        <a:stretch>
          <a:fillRect/>
        </a:stretch>
      </xdr:blipFill>
      <xdr:spPr>
        <a:xfrm>
          <a:off x="0" y="8120068"/>
          <a:ext cx="5863068" cy="2635250"/>
        </a:xfrm>
        <a:prstGeom prst="rect">
          <a:avLst/>
        </a:prstGeom>
      </xdr:spPr>
    </xdr:pic>
    <xdr:clientData/>
  </xdr:twoCellAnchor>
  <xdr:twoCellAnchor editAs="oneCell">
    <xdr:from>
      <xdr:col>0</xdr:col>
      <xdr:colOff>0</xdr:colOff>
      <xdr:row>40</xdr:row>
      <xdr:rowOff>23815</xdr:rowOff>
    </xdr:from>
    <xdr:to>
      <xdr:col>2</xdr:col>
      <xdr:colOff>301625</xdr:colOff>
      <xdr:row>47</xdr:row>
      <xdr:rowOff>1612599</xdr:rowOff>
    </xdr:to>
    <xdr:pic>
      <xdr:nvPicPr>
        <xdr:cNvPr id="16" name="Picture 15">
          <a:extLst>
            <a:ext uri="{FF2B5EF4-FFF2-40B4-BE49-F238E27FC236}">
              <a16:creationId xmlns:a16="http://schemas.microsoft.com/office/drawing/2014/main" id="{24DC7C5A-A601-4CC0-A982-505CD658BBCD}"/>
            </a:ext>
          </a:extLst>
        </xdr:cNvPr>
        <xdr:cNvPicPr>
          <a:picLocks noChangeAspect="1"/>
        </xdr:cNvPicPr>
      </xdr:nvPicPr>
      <xdr:blipFill>
        <a:blip xmlns:r="http://schemas.openxmlformats.org/officeDocument/2006/relationships" r:embed="rId11"/>
        <a:stretch>
          <a:fillRect/>
        </a:stretch>
      </xdr:blipFill>
      <xdr:spPr>
        <a:xfrm>
          <a:off x="0" y="11199815"/>
          <a:ext cx="5199063" cy="2922284"/>
        </a:xfrm>
        <a:prstGeom prst="rect">
          <a:avLst/>
        </a:prstGeom>
      </xdr:spPr>
    </xdr:pic>
    <xdr:clientData/>
  </xdr:twoCellAnchor>
  <xdr:twoCellAnchor editAs="oneCell">
    <xdr:from>
      <xdr:col>0</xdr:col>
      <xdr:colOff>0</xdr:colOff>
      <xdr:row>50</xdr:row>
      <xdr:rowOff>22861</xdr:rowOff>
    </xdr:from>
    <xdr:to>
      <xdr:col>3</xdr:col>
      <xdr:colOff>2522219</xdr:colOff>
      <xdr:row>57</xdr:row>
      <xdr:rowOff>1897907</xdr:rowOff>
    </xdr:to>
    <xdr:pic>
      <xdr:nvPicPr>
        <xdr:cNvPr id="18" name="Picture 17">
          <a:extLst>
            <a:ext uri="{FF2B5EF4-FFF2-40B4-BE49-F238E27FC236}">
              <a16:creationId xmlns:a16="http://schemas.microsoft.com/office/drawing/2014/main" id="{04E4247D-54FC-4064-834B-ADFDA4B4AA4B}"/>
            </a:ext>
          </a:extLst>
        </xdr:cNvPr>
        <xdr:cNvPicPr>
          <a:picLocks noChangeAspect="1"/>
        </xdr:cNvPicPr>
      </xdr:nvPicPr>
      <xdr:blipFill>
        <a:blip xmlns:r="http://schemas.openxmlformats.org/officeDocument/2006/relationships" r:embed="rId12"/>
        <a:stretch>
          <a:fillRect/>
        </a:stretch>
      </xdr:blipFill>
      <xdr:spPr>
        <a:xfrm>
          <a:off x="0" y="14531341"/>
          <a:ext cx="8290559" cy="3208546"/>
        </a:xfrm>
        <a:prstGeom prst="rect">
          <a:avLst/>
        </a:prstGeom>
      </xdr:spPr>
    </xdr:pic>
    <xdr:clientData/>
  </xdr:twoCellAnchor>
  <xdr:twoCellAnchor editAs="oneCell">
    <xdr:from>
      <xdr:col>0</xdr:col>
      <xdr:colOff>1</xdr:colOff>
      <xdr:row>120</xdr:row>
      <xdr:rowOff>20934</xdr:rowOff>
    </xdr:from>
    <xdr:to>
      <xdr:col>3</xdr:col>
      <xdr:colOff>1350247</xdr:colOff>
      <xdr:row>127</xdr:row>
      <xdr:rowOff>1567604</xdr:rowOff>
    </xdr:to>
    <xdr:pic>
      <xdr:nvPicPr>
        <xdr:cNvPr id="20" name="Picture 19">
          <a:extLst>
            <a:ext uri="{FF2B5EF4-FFF2-40B4-BE49-F238E27FC236}">
              <a16:creationId xmlns:a16="http://schemas.microsoft.com/office/drawing/2014/main" id="{585D4003-0962-4B66-9861-BEEF8C8B8A26}"/>
            </a:ext>
          </a:extLst>
        </xdr:cNvPr>
        <xdr:cNvPicPr>
          <a:picLocks noChangeAspect="1"/>
        </xdr:cNvPicPr>
      </xdr:nvPicPr>
      <xdr:blipFill>
        <a:blip xmlns:r="http://schemas.openxmlformats.org/officeDocument/2006/relationships" r:embed="rId13"/>
        <a:stretch>
          <a:fillRect/>
        </a:stretch>
      </xdr:blipFill>
      <xdr:spPr>
        <a:xfrm>
          <a:off x="1" y="24210247"/>
          <a:ext cx="7128048" cy="2865516"/>
        </a:xfrm>
        <a:prstGeom prst="rect">
          <a:avLst/>
        </a:prstGeom>
      </xdr:spPr>
    </xdr:pic>
    <xdr:clientData/>
  </xdr:twoCellAnchor>
  <xdr:twoCellAnchor editAs="oneCell">
    <xdr:from>
      <xdr:col>0</xdr:col>
      <xdr:colOff>0</xdr:colOff>
      <xdr:row>130</xdr:row>
      <xdr:rowOff>20934</xdr:rowOff>
    </xdr:from>
    <xdr:to>
      <xdr:col>1</xdr:col>
      <xdr:colOff>1653791</xdr:colOff>
      <xdr:row>137</xdr:row>
      <xdr:rowOff>1352348</xdr:rowOff>
    </xdr:to>
    <xdr:pic>
      <xdr:nvPicPr>
        <xdr:cNvPr id="22" name="Picture 21">
          <a:extLst>
            <a:ext uri="{FF2B5EF4-FFF2-40B4-BE49-F238E27FC236}">
              <a16:creationId xmlns:a16="http://schemas.microsoft.com/office/drawing/2014/main" id="{101D2E0D-88DA-4633-A847-DEDEC1CAF80C}"/>
            </a:ext>
          </a:extLst>
        </xdr:cNvPr>
        <xdr:cNvPicPr>
          <a:picLocks noChangeAspect="1"/>
        </xdr:cNvPicPr>
      </xdr:nvPicPr>
      <xdr:blipFill>
        <a:blip xmlns:r="http://schemas.openxmlformats.org/officeDocument/2006/relationships" r:embed="rId14"/>
        <a:stretch>
          <a:fillRect/>
        </a:stretch>
      </xdr:blipFill>
      <xdr:spPr>
        <a:xfrm>
          <a:off x="0" y="27496896"/>
          <a:ext cx="4752033" cy="2650260"/>
        </a:xfrm>
        <a:prstGeom prst="rect">
          <a:avLst/>
        </a:prstGeom>
      </xdr:spPr>
    </xdr:pic>
    <xdr:clientData/>
  </xdr:twoCellAnchor>
  <xdr:twoCellAnchor editAs="oneCell">
    <xdr:from>
      <xdr:col>0</xdr:col>
      <xdr:colOff>0</xdr:colOff>
      <xdr:row>140</xdr:row>
      <xdr:rowOff>20935</xdr:rowOff>
    </xdr:from>
    <xdr:to>
      <xdr:col>3</xdr:col>
      <xdr:colOff>243019</xdr:colOff>
      <xdr:row>147</xdr:row>
      <xdr:rowOff>1946868</xdr:rowOff>
    </xdr:to>
    <xdr:pic>
      <xdr:nvPicPr>
        <xdr:cNvPr id="24" name="Picture 23">
          <a:extLst>
            <a:ext uri="{FF2B5EF4-FFF2-40B4-BE49-F238E27FC236}">
              <a16:creationId xmlns:a16="http://schemas.microsoft.com/office/drawing/2014/main" id="{CC65B097-41E8-4CB7-B186-197D789FC68E}"/>
            </a:ext>
          </a:extLst>
        </xdr:cNvPr>
        <xdr:cNvPicPr>
          <a:picLocks noChangeAspect="1"/>
        </xdr:cNvPicPr>
      </xdr:nvPicPr>
      <xdr:blipFill>
        <a:blip xmlns:r="http://schemas.openxmlformats.org/officeDocument/2006/relationships" r:embed="rId15"/>
        <a:stretch>
          <a:fillRect/>
        </a:stretch>
      </xdr:blipFill>
      <xdr:spPr>
        <a:xfrm>
          <a:off x="0" y="30563737"/>
          <a:ext cx="6020821" cy="3244780"/>
        </a:xfrm>
        <a:prstGeom prst="rect">
          <a:avLst/>
        </a:prstGeom>
      </xdr:spPr>
    </xdr:pic>
    <xdr:clientData/>
  </xdr:twoCellAnchor>
  <xdr:twoCellAnchor editAs="oneCell">
    <xdr:from>
      <xdr:col>0</xdr:col>
      <xdr:colOff>0</xdr:colOff>
      <xdr:row>150</xdr:row>
      <xdr:rowOff>20935</xdr:rowOff>
    </xdr:from>
    <xdr:to>
      <xdr:col>3</xdr:col>
      <xdr:colOff>4050742</xdr:colOff>
      <xdr:row>157</xdr:row>
      <xdr:rowOff>1505339</xdr:rowOff>
    </xdr:to>
    <xdr:pic>
      <xdr:nvPicPr>
        <xdr:cNvPr id="26" name="Picture 25">
          <a:extLst>
            <a:ext uri="{FF2B5EF4-FFF2-40B4-BE49-F238E27FC236}">
              <a16:creationId xmlns:a16="http://schemas.microsoft.com/office/drawing/2014/main" id="{E57040B7-152B-48FC-8A87-EC2E95B9F47E}"/>
            </a:ext>
          </a:extLst>
        </xdr:cNvPr>
        <xdr:cNvPicPr>
          <a:picLocks noChangeAspect="1"/>
        </xdr:cNvPicPr>
      </xdr:nvPicPr>
      <xdr:blipFill>
        <a:blip xmlns:r="http://schemas.openxmlformats.org/officeDocument/2006/relationships" r:embed="rId16"/>
        <a:stretch>
          <a:fillRect/>
        </a:stretch>
      </xdr:blipFill>
      <xdr:spPr>
        <a:xfrm>
          <a:off x="0" y="34216732"/>
          <a:ext cx="9828544" cy="2803250"/>
        </a:xfrm>
        <a:prstGeom prst="rect">
          <a:avLst/>
        </a:prstGeom>
      </xdr:spPr>
    </xdr:pic>
    <xdr:clientData/>
  </xdr:twoCellAnchor>
  <xdr:twoCellAnchor editAs="oneCell">
    <xdr:from>
      <xdr:col>0</xdr:col>
      <xdr:colOff>0</xdr:colOff>
      <xdr:row>251</xdr:row>
      <xdr:rowOff>20934</xdr:rowOff>
    </xdr:from>
    <xdr:to>
      <xdr:col>1</xdr:col>
      <xdr:colOff>1220471</xdr:colOff>
      <xdr:row>259</xdr:row>
      <xdr:rowOff>0</xdr:rowOff>
    </xdr:to>
    <xdr:pic>
      <xdr:nvPicPr>
        <xdr:cNvPr id="28" name="Picture 27">
          <a:extLst>
            <a:ext uri="{FF2B5EF4-FFF2-40B4-BE49-F238E27FC236}">
              <a16:creationId xmlns:a16="http://schemas.microsoft.com/office/drawing/2014/main" id="{3EA362FC-E8BB-4112-8CC5-66DB80ADB923}"/>
            </a:ext>
          </a:extLst>
        </xdr:cNvPr>
        <xdr:cNvPicPr>
          <a:picLocks noChangeAspect="1"/>
        </xdr:cNvPicPr>
      </xdr:nvPicPr>
      <xdr:blipFill>
        <a:blip xmlns:r="http://schemas.openxmlformats.org/officeDocument/2006/relationships" r:embed="rId17"/>
        <a:stretch>
          <a:fillRect/>
        </a:stretch>
      </xdr:blipFill>
      <xdr:spPr>
        <a:xfrm>
          <a:off x="0" y="49959148"/>
          <a:ext cx="4318713" cy="3045907"/>
        </a:xfrm>
        <a:prstGeom prst="rect">
          <a:avLst/>
        </a:prstGeom>
      </xdr:spPr>
    </xdr:pic>
    <xdr:clientData/>
  </xdr:twoCellAnchor>
  <xdr:twoCellAnchor editAs="oneCell">
    <xdr:from>
      <xdr:col>0</xdr:col>
      <xdr:colOff>0</xdr:colOff>
      <xdr:row>261</xdr:row>
      <xdr:rowOff>20934</xdr:rowOff>
    </xdr:from>
    <xdr:to>
      <xdr:col>3</xdr:col>
      <xdr:colOff>1276978</xdr:colOff>
      <xdr:row>268</xdr:row>
      <xdr:rowOff>1734707</xdr:rowOff>
    </xdr:to>
    <xdr:pic>
      <xdr:nvPicPr>
        <xdr:cNvPr id="32" name="Picture 31">
          <a:extLst>
            <a:ext uri="{FF2B5EF4-FFF2-40B4-BE49-F238E27FC236}">
              <a16:creationId xmlns:a16="http://schemas.microsoft.com/office/drawing/2014/main" id="{B166EC0F-B162-49B4-A726-97FBFF986822}"/>
            </a:ext>
          </a:extLst>
        </xdr:cNvPr>
        <xdr:cNvPicPr>
          <a:picLocks noChangeAspect="1"/>
        </xdr:cNvPicPr>
      </xdr:nvPicPr>
      <xdr:blipFill>
        <a:blip xmlns:r="http://schemas.openxmlformats.org/officeDocument/2006/relationships" r:embed="rId18"/>
        <a:stretch>
          <a:fillRect/>
        </a:stretch>
      </xdr:blipFill>
      <xdr:spPr>
        <a:xfrm>
          <a:off x="0" y="53402802"/>
          <a:ext cx="7054780" cy="3032620"/>
        </a:xfrm>
        <a:prstGeom prst="rect">
          <a:avLst/>
        </a:prstGeom>
      </xdr:spPr>
    </xdr:pic>
    <xdr:clientData/>
  </xdr:twoCellAnchor>
  <xdr:twoCellAnchor editAs="oneCell">
    <xdr:from>
      <xdr:col>0</xdr:col>
      <xdr:colOff>1</xdr:colOff>
      <xdr:row>271</xdr:row>
      <xdr:rowOff>20934</xdr:rowOff>
    </xdr:from>
    <xdr:to>
      <xdr:col>3</xdr:col>
      <xdr:colOff>931567</xdr:colOff>
      <xdr:row>278</xdr:row>
      <xdr:rowOff>2456810</xdr:rowOff>
    </xdr:to>
    <xdr:pic>
      <xdr:nvPicPr>
        <xdr:cNvPr id="35" name="Picture 34">
          <a:extLst>
            <a:ext uri="{FF2B5EF4-FFF2-40B4-BE49-F238E27FC236}">
              <a16:creationId xmlns:a16="http://schemas.microsoft.com/office/drawing/2014/main" id="{C5717BD5-31C4-40F6-A79A-85B7EA5422C7}"/>
            </a:ext>
          </a:extLst>
        </xdr:cNvPr>
        <xdr:cNvPicPr>
          <a:picLocks noChangeAspect="1"/>
        </xdr:cNvPicPr>
      </xdr:nvPicPr>
      <xdr:blipFill>
        <a:blip xmlns:r="http://schemas.openxmlformats.org/officeDocument/2006/relationships" r:embed="rId19"/>
        <a:stretch>
          <a:fillRect/>
        </a:stretch>
      </xdr:blipFill>
      <xdr:spPr>
        <a:xfrm>
          <a:off x="1" y="56867390"/>
          <a:ext cx="6709368" cy="3754722"/>
        </a:xfrm>
        <a:prstGeom prst="rect">
          <a:avLst/>
        </a:prstGeom>
      </xdr:spPr>
    </xdr:pic>
    <xdr:clientData/>
  </xdr:twoCellAnchor>
  <xdr:twoCellAnchor editAs="oneCell">
    <xdr:from>
      <xdr:col>0</xdr:col>
      <xdr:colOff>0</xdr:colOff>
      <xdr:row>321</xdr:row>
      <xdr:rowOff>20935</xdr:rowOff>
    </xdr:from>
    <xdr:to>
      <xdr:col>3</xdr:col>
      <xdr:colOff>680357</xdr:colOff>
      <xdr:row>328</xdr:row>
      <xdr:rowOff>1584524</xdr:rowOff>
    </xdr:to>
    <xdr:pic>
      <xdr:nvPicPr>
        <xdr:cNvPr id="37" name="Picture 36">
          <a:extLst>
            <a:ext uri="{FF2B5EF4-FFF2-40B4-BE49-F238E27FC236}">
              <a16:creationId xmlns:a16="http://schemas.microsoft.com/office/drawing/2014/main" id="{4C8BC4F1-FFD2-4FB1-8C76-E2E0B31BE555}"/>
            </a:ext>
          </a:extLst>
        </xdr:cNvPr>
        <xdr:cNvPicPr>
          <a:picLocks noChangeAspect="1"/>
        </xdr:cNvPicPr>
      </xdr:nvPicPr>
      <xdr:blipFill>
        <a:blip xmlns:r="http://schemas.openxmlformats.org/officeDocument/2006/relationships" r:embed="rId20"/>
        <a:stretch>
          <a:fillRect/>
        </a:stretch>
      </xdr:blipFill>
      <xdr:spPr>
        <a:xfrm>
          <a:off x="0" y="64121045"/>
          <a:ext cx="6458159" cy="2873028"/>
        </a:xfrm>
        <a:prstGeom prst="rect">
          <a:avLst/>
        </a:prstGeom>
      </xdr:spPr>
    </xdr:pic>
    <xdr:clientData/>
  </xdr:twoCellAnchor>
  <xdr:twoCellAnchor editAs="oneCell">
    <xdr:from>
      <xdr:col>0</xdr:col>
      <xdr:colOff>0</xdr:colOff>
      <xdr:row>364</xdr:row>
      <xdr:rowOff>24114</xdr:rowOff>
    </xdr:from>
    <xdr:to>
      <xdr:col>3</xdr:col>
      <xdr:colOff>397880</xdr:colOff>
      <xdr:row>372</xdr:row>
      <xdr:rowOff>808124</xdr:rowOff>
    </xdr:to>
    <xdr:pic>
      <xdr:nvPicPr>
        <xdr:cNvPr id="38" name="Picture 37">
          <a:extLst>
            <a:ext uri="{FF2B5EF4-FFF2-40B4-BE49-F238E27FC236}">
              <a16:creationId xmlns:a16="http://schemas.microsoft.com/office/drawing/2014/main" id="{3E9F8D5A-F1A1-4D56-ABB2-14F11AAE2F1B}"/>
            </a:ext>
          </a:extLst>
        </xdr:cNvPr>
        <xdr:cNvPicPr>
          <a:picLocks noChangeAspect="1"/>
        </xdr:cNvPicPr>
      </xdr:nvPicPr>
      <xdr:blipFill>
        <a:blip xmlns:r="http://schemas.openxmlformats.org/officeDocument/2006/relationships" r:embed="rId21"/>
        <a:stretch>
          <a:fillRect/>
        </a:stretch>
      </xdr:blipFill>
      <xdr:spPr>
        <a:xfrm>
          <a:off x="0" y="68338861"/>
          <a:ext cx="6173165" cy="2327301"/>
        </a:xfrm>
        <a:prstGeom prst="rect">
          <a:avLst/>
        </a:prstGeom>
      </xdr:spPr>
    </xdr:pic>
    <xdr:clientData/>
  </xdr:twoCellAnchor>
  <xdr:twoCellAnchor editAs="oneCell">
    <xdr:from>
      <xdr:col>0</xdr:col>
      <xdr:colOff>0</xdr:colOff>
      <xdr:row>375</xdr:row>
      <xdr:rowOff>24115</xdr:rowOff>
    </xdr:from>
    <xdr:to>
      <xdr:col>2</xdr:col>
      <xdr:colOff>711868</xdr:colOff>
      <xdr:row>383</xdr:row>
      <xdr:rowOff>819650</xdr:rowOff>
    </xdr:to>
    <xdr:pic>
      <xdr:nvPicPr>
        <xdr:cNvPr id="40" name="Picture 39">
          <a:extLst>
            <a:ext uri="{FF2B5EF4-FFF2-40B4-BE49-F238E27FC236}">
              <a16:creationId xmlns:a16="http://schemas.microsoft.com/office/drawing/2014/main" id="{325D3379-BEDF-40D2-A585-B1A9B2E0BA3E}"/>
            </a:ext>
          </a:extLst>
        </xdr:cNvPr>
        <xdr:cNvPicPr>
          <a:picLocks noChangeAspect="1"/>
        </xdr:cNvPicPr>
      </xdr:nvPicPr>
      <xdr:blipFill>
        <a:blip xmlns:r="http://schemas.openxmlformats.org/officeDocument/2006/relationships" r:embed="rId22"/>
        <a:stretch>
          <a:fillRect/>
        </a:stretch>
      </xdr:blipFill>
      <xdr:spPr>
        <a:xfrm>
          <a:off x="0" y="117763141"/>
          <a:ext cx="5614736" cy="2319535"/>
        </a:xfrm>
        <a:prstGeom prst="rect">
          <a:avLst/>
        </a:prstGeom>
      </xdr:spPr>
    </xdr:pic>
    <xdr:clientData/>
  </xdr:twoCellAnchor>
  <xdr:twoCellAnchor editAs="oneCell">
    <xdr:from>
      <xdr:col>0</xdr:col>
      <xdr:colOff>0</xdr:colOff>
      <xdr:row>408</xdr:row>
      <xdr:rowOff>24114</xdr:rowOff>
    </xdr:from>
    <xdr:to>
      <xdr:col>3</xdr:col>
      <xdr:colOff>2254652</xdr:colOff>
      <xdr:row>417</xdr:row>
      <xdr:rowOff>21414</xdr:rowOff>
    </xdr:to>
    <xdr:pic>
      <xdr:nvPicPr>
        <xdr:cNvPr id="42" name="Picture 41">
          <a:extLst>
            <a:ext uri="{FF2B5EF4-FFF2-40B4-BE49-F238E27FC236}">
              <a16:creationId xmlns:a16="http://schemas.microsoft.com/office/drawing/2014/main" id="{CBCE6E37-E6C1-47D2-9F9B-61D213B593BA}"/>
            </a:ext>
          </a:extLst>
        </xdr:cNvPr>
        <xdr:cNvPicPr>
          <a:picLocks noChangeAspect="1"/>
        </xdr:cNvPicPr>
      </xdr:nvPicPr>
      <xdr:blipFill>
        <a:blip xmlns:r="http://schemas.openxmlformats.org/officeDocument/2006/relationships" r:embed="rId23"/>
        <a:stretch>
          <a:fillRect/>
        </a:stretch>
      </xdr:blipFill>
      <xdr:spPr>
        <a:xfrm>
          <a:off x="0" y="73885063"/>
          <a:ext cx="8029937" cy="2456921"/>
        </a:xfrm>
        <a:prstGeom prst="rect">
          <a:avLst/>
        </a:prstGeom>
      </xdr:spPr>
    </xdr:pic>
    <xdr:clientData/>
  </xdr:twoCellAnchor>
  <xdr:twoCellAnchor editAs="oneCell">
    <xdr:from>
      <xdr:col>0</xdr:col>
      <xdr:colOff>0</xdr:colOff>
      <xdr:row>60</xdr:row>
      <xdr:rowOff>20053</xdr:rowOff>
    </xdr:from>
    <xdr:to>
      <xdr:col>1</xdr:col>
      <xdr:colOff>888695</xdr:colOff>
      <xdr:row>67</xdr:row>
      <xdr:rowOff>1122947</xdr:rowOff>
    </xdr:to>
    <xdr:pic>
      <xdr:nvPicPr>
        <xdr:cNvPr id="6" name="Picture 5">
          <a:extLst>
            <a:ext uri="{FF2B5EF4-FFF2-40B4-BE49-F238E27FC236}">
              <a16:creationId xmlns:a16="http://schemas.microsoft.com/office/drawing/2014/main" id="{E48A6A63-8755-4B80-84AA-A44D2E903BC7}"/>
            </a:ext>
          </a:extLst>
        </xdr:cNvPr>
        <xdr:cNvPicPr>
          <a:picLocks noChangeAspect="1"/>
        </xdr:cNvPicPr>
      </xdr:nvPicPr>
      <xdr:blipFill>
        <a:blip xmlns:r="http://schemas.openxmlformats.org/officeDocument/2006/relationships" r:embed="rId24"/>
        <a:stretch>
          <a:fillRect/>
        </a:stretch>
      </xdr:blipFill>
      <xdr:spPr>
        <a:xfrm>
          <a:off x="0" y="18177711"/>
          <a:ext cx="3986827" cy="2436394"/>
        </a:xfrm>
        <a:prstGeom prst="rect">
          <a:avLst/>
        </a:prstGeom>
      </xdr:spPr>
    </xdr:pic>
    <xdr:clientData/>
  </xdr:twoCellAnchor>
  <xdr:twoCellAnchor editAs="oneCell">
    <xdr:from>
      <xdr:col>0</xdr:col>
      <xdr:colOff>0</xdr:colOff>
      <xdr:row>281</xdr:row>
      <xdr:rowOff>20052</xdr:rowOff>
    </xdr:from>
    <xdr:to>
      <xdr:col>3</xdr:col>
      <xdr:colOff>1694447</xdr:colOff>
      <xdr:row>288</xdr:row>
      <xdr:rowOff>1383632</xdr:rowOff>
    </xdr:to>
    <xdr:pic>
      <xdr:nvPicPr>
        <xdr:cNvPr id="8" name="Picture 7">
          <a:extLst>
            <a:ext uri="{FF2B5EF4-FFF2-40B4-BE49-F238E27FC236}">
              <a16:creationId xmlns:a16="http://schemas.microsoft.com/office/drawing/2014/main" id="{399BC9D8-D7D3-4EF6-B843-CE1D4EC5A1B8}"/>
            </a:ext>
          </a:extLst>
        </xdr:cNvPr>
        <xdr:cNvPicPr>
          <a:picLocks noChangeAspect="1"/>
        </xdr:cNvPicPr>
      </xdr:nvPicPr>
      <xdr:blipFill>
        <a:blip xmlns:r="http://schemas.openxmlformats.org/officeDocument/2006/relationships" r:embed="rId25"/>
        <a:stretch>
          <a:fillRect/>
        </a:stretch>
      </xdr:blipFill>
      <xdr:spPr>
        <a:xfrm>
          <a:off x="0" y="64479236"/>
          <a:ext cx="7469605" cy="2697080"/>
        </a:xfrm>
        <a:prstGeom prst="rect">
          <a:avLst/>
        </a:prstGeom>
      </xdr:spPr>
    </xdr:pic>
    <xdr:clientData/>
  </xdr:twoCellAnchor>
  <xdr:twoCellAnchor editAs="oneCell">
    <xdr:from>
      <xdr:col>0</xdr:col>
      <xdr:colOff>0</xdr:colOff>
      <xdr:row>291</xdr:row>
      <xdr:rowOff>20053</xdr:rowOff>
    </xdr:from>
    <xdr:to>
      <xdr:col>3</xdr:col>
      <xdr:colOff>579571</xdr:colOff>
      <xdr:row>298</xdr:row>
      <xdr:rowOff>1463843</xdr:rowOff>
    </xdr:to>
    <xdr:pic>
      <xdr:nvPicPr>
        <xdr:cNvPr id="10" name="Picture 9">
          <a:extLst>
            <a:ext uri="{FF2B5EF4-FFF2-40B4-BE49-F238E27FC236}">
              <a16:creationId xmlns:a16="http://schemas.microsoft.com/office/drawing/2014/main" id="{61296EC4-8D37-4A32-A852-6AF0A5BF428D}"/>
            </a:ext>
          </a:extLst>
        </xdr:cNvPr>
        <xdr:cNvPicPr>
          <a:picLocks noChangeAspect="1"/>
        </xdr:cNvPicPr>
      </xdr:nvPicPr>
      <xdr:blipFill>
        <a:blip xmlns:r="http://schemas.openxmlformats.org/officeDocument/2006/relationships" r:embed="rId26"/>
        <a:stretch>
          <a:fillRect/>
        </a:stretch>
      </xdr:blipFill>
      <xdr:spPr>
        <a:xfrm>
          <a:off x="0" y="67617474"/>
          <a:ext cx="6354729" cy="2777290"/>
        </a:xfrm>
        <a:prstGeom prst="rect">
          <a:avLst/>
        </a:prstGeom>
      </xdr:spPr>
    </xdr:pic>
    <xdr:clientData/>
  </xdr:twoCellAnchor>
  <xdr:twoCellAnchor editAs="oneCell">
    <xdr:from>
      <xdr:col>0</xdr:col>
      <xdr:colOff>0</xdr:colOff>
      <xdr:row>301</xdr:row>
      <xdr:rowOff>20052</xdr:rowOff>
    </xdr:from>
    <xdr:to>
      <xdr:col>1</xdr:col>
      <xdr:colOff>1584157</xdr:colOff>
      <xdr:row>308</xdr:row>
      <xdr:rowOff>1407472</xdr:rowOff>
    </xdr:to>
    <xdr:pic>
      <xdr:nvPicPr>
        <xdr:cNvPr id="12" name="Picture 11">
          <a:extLst>
            <a:ext uri="{FF2B5EF4-FFF2-40B4-BE49-F238E27FC236}">
              <a16:creationId xmlns:a16="http://schemas.microsoft.com/office/drawing/2014/main" id="{C9B5B52D-FAA8-43B9-B0A4-8FD6EA371FEE}"/>
            </a:ext>
          </a:extLst>
        </xdr:cNvPr>
        <xdr:cNvPicPr>
          <a:picLocks noChangeAspect="1"/>
        </xdr:cNvPicPr>
      </xdr:nvPicPr>
      <xdr:blipFill>
        <a:blip xmlns:r="http://schemas.openxmlformats.org/officeDocument/2006/relationships" r:embed="rId27"/>
        <a:stretch>
          <a:fillRect/>
        </a:stretch>
      </xdr:blipFill>
      <xdr:spPr>
        <a:xfrm>
          <a:off x="0" y="70835920"/>
          <a:ext cx="4682289" cy="2720920"/>
        </a:xfrm>
        <a:prstGeom prst="rect">
          <a:avLst/>
        </a:prstGeom>
      </xdr:spPr>
    </xdr:pic>
    <xdr:clientData/>
  </xdr:twoCellAnchor>
  <xdr:twoCellAnchor editAs="oneCell">
    <xdr:from>
      <xdr:col>0</xdr:col>
      <xdr:colOff>0</xdr:colOff>
      <xdr:row>331</xdr:row>
      <xdr:rowOff>20051</xdr:rowOff>
    </xdr:from>
    <xdr:to>
      <xdr:col>1</xdr:col>
      <xdr:colOff>1586787</xdr:colOff>
      <xdr:row>339</xdr:row>
      <xdr:rowOff>1243262</xdr:rowOff>
    </xdr:to>
    <xdr:pic>
      <xdr:nvPicPr>
        <xdr:cNvPr id="13" name="Picture 12">
          <a:extLst>
            <a:ext uri="{FF2B5EF4-FFF2-40B4-BE49-F238E27FC236}">
              <a16:creationId xmlns:a16="http://schemas.microsoft.com/office/drawing/2014/main" id="{3B4EDFAD-1520-4EE2-8CBA-3770A641C8F5}"/>
            </a:ext>
          </a:extLst>
        </xdr:cNvPr>
        <xdr:cNvPicPr>
          <a:picLocks noChangeAspect="1"/>
        </xdr:cNvPicPr>
      </xdr:nvPicPr>
      <xdr:blipFill>
        <a:blip xmlns:r="http://schemas.openxmlformats.org/officeDocument/2006/relationships" r:embed="rId28"/>
        <a:stretch>
          <a:fillRect/>
        </a:stretch>
      </xdr:blipFill>
      <xdr:spPr>
        <a:xfrm>
          <a:off x="0" y="80421077"/>
          <a:ext cx="4684919" cy="2747211"/>
        </a:xfrm>
        <a:prstGeom prst="rect">
          <a:avLst/>
        </a:prstGeom>
      </xdr:spPr>
    </xdr:pic>
    <xdr:clientData/>
  </xdr:twoCellAnchor>
  <xdr:twoCellAnchor editAs="oneCell">
    <xdr:from>
      <xdr:col>0</xdr:col>
      <xdr:colOff>0</xdr:colOff>
      <xdr:row>342</xdr:row>
      <xdr:rowOff>20052</xdr:rowOff>
    </xdr:from>
    <xdr:to>
      <xdr:col>3</xdr:col>
      <xdr:colOff>350921</xdr:colOff>
      <xdr:row>350</xdr:row>
      <xdr:rowOff>1814596</xdr:rowOff>
    </xdr:to>
    <xdr:pic>
      <xdr:nvPicPr>
        <xdr:cNvPr id="17" name="Picture 16">
          <a:extLst>
            <a:ext uri="{FF2B5EF4-FFF2-40B4-BE49-F238E27FC236}">
              <a16:creationId xmlns:a16="http://schemas.microsoft.com/office/drawing/2014/main" id="{C4D9601B-833B-40E4-A319-891E40864FB5}"/>
            </a:ext>
          </a:extLst>
        </xdr:cNvPr>
        <xdr:cNvPicPr>
          <a:picLocks noChangeAspect="1"/>
        </xdr:cNvPicPr>
      </xdr:nvPicPr>
      <xdr:blipFill>
        <a:blip xmlns:r="http://schemas.openxmlformats.org/officeDocument/2006/relationships" r:embed="rId29"/>
        <a:stretch>
          <a:fillRect/>
        </a:stretch>
      </xdr:blipFill>
      <xdr:spPr>
        <a:xfrm>
          <a:off x="0" y="83579368"/>
          <a:ext cx="6126079" cy="3318544"/>
        </a:xfrm>
        <a:prstGeom prst="rect">
          <a:avLst/>
        </a:prstGeom>
      </xdr:spPr>
    </xdr:pic>
    <xdr:clientData/>
  </xdr:twoCellAnchor>
  <xdr:twoCellAnchor editAs="oneCell">
    <xdr:from>
      <xdr:col>0</xdr:col>
      <xdr:colOff>0</xdr:colOff>
      <xdr:row>353</xdr:row>
      <xdr:rowOff>20052</xdr:rowOff>
    </xdr:from>
    <xdr:to>
      <xdr:col>3</xdr:col>
      <xdr:colOff>1022684</xdr:colOff>
      <xdr:row>361</xdr:row>
      <xdr:rowOff>1310837</xdr:rowOff>
    </xdr:to>
    <xdr:pic>
      <xdr:nvPicPr>
        <xdr:cNvPr id="19" name="Picture 18">
          <a:extLst>
            <a:ext uri="{FF2B5EF4-FFF2-40B4-BE49-F238E27FC236}">
              <a16:creationId xmlns:a16="http://schemas.microsoft.com/office/drawing/2014/main" id="{E9E23D38-AA79-4699-89FE-7E89CE250E80}"/>
            </a:ext>
          </a:extLst>
        </xdr:cNvPr>
        <xdr:cNvPicPr>
          <a:picLocks noChangeAspect="1"/>
        </xdr:cNvPicPr>
      </xdr:nvPicPr>
      <xdr:blipFill>
        <a:blip xmlns:r="http://schemas.openxmlformats.org/officeDocument/2006/relationships" r:embed="rId30"/>
        <a:stretch>
          <a:fillRect/>
        </a:stretch>
      </xdr:blipFill>
      <xdr:spPr>
        <a:xfrm>
          <a:off x="0" y="87309157"/>
          <a:ext cx="6797842" cy="2814785"/>
        </a:xfrm>
        <a:prstGeom prst="rect">
          <a:avLst/>
        </a:prstGeom>
      </xdr:spPr>
    </xdr:pic>
    <xdr:clientData/>
  </xdr:twoCellAnchor>
  <xdr:twoCellAnchor editAs="oneCell">
    <xdr:from>
      <xdr:col>0</xdr:col>
      <xdr:colOff>0</xdr:colOff>
      <xdr:row>70</xdr:row>
      <xdr:rowOff>20052</xdr:rowOff>
    </xdr:from>
    <xdr:to>
      <xdr:col>1</xdr:col>
      <xdr:colOff>1635345</xdr:colOff>
      <xdr:row>77</xdr:row>
      <xdr:rowOff>1082841</xdr:rowOff>
    </xdr:to>
    <xdr:pic>
      <xdr:nvPicPr>
        <xdr:cNvPr id="21" name="Picture 20">
          <a:extLst>
            <a:ext uri="{FF2B5EF4-FFF2-40B4-BE49-F238E27FC236}">
              <a16:creationId xmlns:a16="http://schemas.microsoft.com/office/drawing/2014/main" id="{D9381F2B-A0EA-4B31-8824-567A4CC4963D}"/>
            </a:ext>
          </a:extLst>
        </xdr:cNvPr>
        <xdr:cNvPicPr>
          <a:picLocks noChangeAspect="1"/>
        </xdr:cNvPicPr>
      </xdr:nvPicPr>
      <xdr:blipFill>
        <a:blip xmlns:r="http://schemas.openxmlformats.org/officeDocument/2006/relationships" r:embed="rId31"/>
        <a:stretch>
          <a:fillRect/>
        </a:stretch>
      </xdr:blipFill>
      <xdr:spPr>
        <a:xfrm>
          <a:off x="0" y="21035210"/>
          <a:ext cx="4733477" cy="2396289"/>
        </a:xfrm>
        <a:prstGeom prst="rect">
          <a:avLst/>
        </a:prstGeom>
      </xdr:spPr>
    </xdr:pic>
    <xdr:clientData/>
  </xdr:twoCellAnchor>
  <xdr:twoCellAnchor editAs="oneCell">
    <xdr:from>
      <xdr:col>0</xdr:col>
      <xdr:colOff>0</xdr:colOff>
      <xdr:row>90</xdr:row>
      <xdr:rowOff>20052</xdr:rowOff>
    </xdr:from>
    <xdr:to>
      <xdr:col>3</xdr:col>
      <xdr:colOff>3726319</xdr:colOff>
      <xdr:row>97</xdr:row>
      <xdr:rowOff>1383632</xdr:rowOff>
    </xdr:to>
    <xdr:pic>
      <xdr:nvPicPr>
        <xdr:cNvPr id="23" name="Picture 22">
          <a:extLst>
            <a:ext uri="{FF2B5EF4-FFF2-40B4-BE49-F238E27FC236}">
              <a16:creationId xmlns:a16="http://schemas.microsoft.com/office/drawing/2014/main" id="{74C0BDD4-FF70-4175-8915-562A8D04ACAD}"/>
            </a:ext>
          </a:extLst>
        </xdr:cNvPr>
        <xdr:cNvPicPr>
          <a:picLocks noChangeAspect="1"/>
        </xdr:cNvPicPr>
      </xdr:nvPicPr>
      <xdr:blipFill>
        <a:blip xmlns:r="http://schemas.openxmlformats.org/officeDocument/2006/relationships" r:embed="rId32"/>
        <a:stretch>
          <a:fillRect/>
        </a:stretch>
      </xdr:blipFill>
      <xdr:spPr>
        <a:xfrm>
          <a:off x="0" y="23872657"/>
          <a:ext cx="9501477" cy="2697080"/>
        </a:xfrm>
        <a:prstGeom prst="rect">
          <a:avLst/>
        </a:prstGeom>
      </xdr:spPr>
    </xdr:pic>
    <xdr:clientData/>
  </xdr:twoCellAnchor>
  <xdr:twoCellAnchor editAs="oneCell">
    <xdr:from>
      <xdr:col>0</xdr:col>
      <xdr:colOff>0</xdr:colOff>
      <xdr:row>80</xdr:row>
      <xdr:rowOff>20051</xdr:rowOff>
    </xdr:from>
    <xdr:to>
      <xdr:col>2</xdr:col>
      <xdr:colOff>247695</xdr:colOff>
      <xdr:row>87</xdr:row>
      <xdr:rowOff>1233236</xdr:rowOff>
    </xdr:to>
    <xdr:pic>
      <xdr:nvPicPr>
        <xdr:cNvPr id="31" name="Picture 30">
          <a:extLst>
            <a:ext uri="{FF2B5EF4-FFF2-40B4-BE49-F238E27FC236}">
              <a16:creationId xmlns:a16="http://schemas.microsoft.com/office/drawing/2014/main" id="{ABC60B9F-9DAC-4516-B8B0-D08C6F8FB0DC}"/>
            </a:ext>
          </a:extLst>
        </xdr:cNvPr>
        <xdr:cNvPicPr>
          <a:picLocks noChangeAspect="1"/>
        </xdr:cNvPicPr>
      </xdr:nvPicPr>
      <xdr:blipFill>
        <a:blip xmlns:r="http://schemas.openxmlformats.org/officeDocument/2006/relationships" r:embed="rId33"/>
        <a:stretch>
          <a:fillRect/>
        </a:stretch>
      </xdr:blipFill>
      <xdr:spPr>
        <a:xfrm>
          <a:off x="0" y="23872656"/>
          <a:ext cx="5150563" cy="2546685"/>
        </a:xfrm>
        <a:prstGeom prst="rect">
          <a:avLst/>
        </a:prstGeom>
      </xdr:spPr>
    </xdr:pic>
    <xdr:clientData/>
  </xdr:twoCellAnchor>
  <xdr:twoCellAnchor editAs="oneCell">
    <xdr:from>
      <xdr:col>0</xdr:col>
      <xdr:colOff>0</xdr:colOff>
      <xdr:row>160</xdr:row>
      <xdr:rowOff>20052</xdr:rowOff>
    </xdr:from>
    <xdr:to>
      <xdr:col>2</xdr:col>
      <xdr:colOff>340894</xdr:colOff>
      <xdr:row>167</xdr:row>
      <xdr:rowOff>1317352</xdr:rowOff>
    </xdr:to>
    <xdr:pic>
      <xdr:nvPicPr>
        <xdr:cNvPr id="48" name="Picture 47">
          <a:extLst>
            <a:ext uri="{FF2B5EF4-FFF2-40B4-BE49-F238E27FC236}">
              <a16:creationId xmlns:a16="http://schemas.microsoft.com/office/drawing/2014/main" id="{2204B8CA-5298-4BB9-831C-5BA401181B72}"/>
            </a:ext>
          </a:extLst>
        </xdr:cNvPr>
        <xdr:cNvPicPr>
          <a:picLocks noChangeAspect="1"/>
        </xdr:cNvPicPr>
      </xdr:nvPicPr>
      <xdr:blipFill>
        <a:blip xmlns:r="http://schemas.openxmlformats.org/officeDocument/2006/relationships" r:embed="rId34"/>
        <a:stretch>
          <a:fillRect/>
        </a:stretch>
      </xdr:blipFill>
      <xdr:spPr>
        <a:xfrm>
          <a:off x="0" y="49540026"/>
          <a:ext cx="5243762" cy="2630800"/>
        </a:xfrm>
        <a:prstGeom prst="rect">
          <a:avLst/>
        </a:prstGeom>
      </xdr:spPr>
    </xdr:pic>
    <xdr:clientData/>
  </xdr:twoCellAnchor>
  <xdr:twoCellAnchor editAs="oneCell">
    <xdr:from>
      <xdr:col>0</xdr:col>
      <xdr:colOff>1</xdr:colOff>
      <xdr:row>170</xdr:row>
      <xdr:rowOff>20052</xdr:rowOff>
    </xdr:from>
    <xdr:to>
      <xdr:col>2</xdr:col>
      <xdr:colOff>703831</xdr:colOff>
      <xdr:row>177</xdr:row>
      <xdr:rowOff>1373605</xdr:rowOff>
    </xdr:to>
    <xdr:pic>
      <xdr:nvPicPr>
        <xdr:cNvPr id="50" name="Picture 49">
          <a:extLst>
            <a:ext uri="{FF2B5EF4-FFF2-40B4-BE49-F238E27FC236}">
              <a16:creationId xmlns:a16="http://schemas.microsoft.com/office/drawing/2014/main" id="{0417331E-2735-44E2-A381-FCF293566CAA}"/>
            </a:ext>
          </a:extLst>
        </xdr:cNvPr>
        <xdr:cNvPicPr>
          <a:picLocks noChangeAspect="1"/>
        </xdr:cNvPicPr>
      </xdr:nvPicPr>
      <xdr:blipFill>
        <a:blip xmlns:r="http://schemas.openxmlformats.org/officeDocument/2006/relationships" r:embed="rId35"/>
        <a:stretch>
          <a:fillRect/>
        </a:stretch>
      </xdr:blipFill>
      <xdr:spPr>
        <a:xfrm>
          <a:off x="1" y="52628131"/>
          <a:ext cx="5606698" cy="2687053"/>
        </a:xfrm>
        <a:prstGeom prst="rect">
          <a:avLst/>
        </a:prstGeom>
      </xdr:spPr>
    </xdr:pic>
    <xdr:clientData/>
  </xdr:twoCellAnchor>
  <xdr:twoCellAnchor editAs="oneCell">
    <xdr:from>
      <xdr:col>0</xdr:col>
      <xdr:colOff>0</xdr:colOff>
      <xdr:row>180</xdr:row>
      <xdr:rowOff>20053</xdr:rowOff>
    </xdr:from>
    <xdr:to>
      <xdr:col>2</xdr:col>
      <xdr:colOff>773008</xdr:colOff>
      <xdr:row>187</xdr:row>
      <xdr:rowOff>1253289</xdr:rowOff>
    </xdr:to>
    <xdr:pic>
      <xdr:nvPicPr>
        <xdr:cNvPr id="52" name="Picture 51">
          <a:extLst>
            <a:ext uri="{FF2B5EF4-FFF2-40B4-BE49-F238E27FC236}">
              <a16:creationId xmlns:a16="http://schemas.microsoft.com/office/drawing/2014/main" id="{2A98268D-EDE1-4371-950A-41CE78BB4EC6}"/>
            </a:ext>
          </a:extLst>
        </xdr:cNvPr>
        <xdr:cNvPicPr>
          <a:picLocks noChangeAspect="1"/>
        </xdr:cNvPicPr>
      </xdr:nvPicPr>
      <xdr:blipFill>
        <a:blip xmlns:r="http://schemas.openxmlformats.org/officeDocument/2006/relationships" r:embed="rId36"/>
        <a:stretch>
          <a:fillRect/>
        </a:stretch>
      </xdr:blipFill>
      <xdr:spPr>
        <a:xfrm>
          <a:off x="0" y="55726264"/>
          <a:ext cx="5675876" cy="2566736"/>
        </a:xfrm>
        <a:prstGeom prst="rect">
          <a:avLst/>
        </a:prstGeom>
      </xdr:spPr>
    </xdr:pic>
    <xdr:clientData/>
  </xdr:twoCellAnchor>
  <xdr:twoCellAnchor editAs="oneCell">
    <xdr:from>
      <xdr:col>0</xdr:col>
      <xdr:colOff>0</xdr:colOff>
      <xdr:row>190</xdr:row>
      <xdr:rowOff>20053</xdr:rowOff>
    </xdr:from>
    <xdr:to>
      <xdr:col>3</xdr:col>
      <xdr:colOff>1467429</xdr:colOff>
      <xdr:row>198</xdr:row>
      <xdr:rowOff>963</xdr:rowOff>
    </xdr:to>
    <xdr:pic>
      <xdr:nvPicPr>
        <xdr:cNvPr id="54" name="Picture 53">
          <a:extLst>
            <a:ext uri="{FF2B5EF4-FFF2-40B4-BE49-F238E27FC236}">
              <a16:creationId xmlns:a16="http://schemas.microsoft.com/office/drawing/2014/main" id="{D460BA20-340D-40DE-A428-56A0BF5C3387}"/>
            </a:ext>
          </a:extLst>
        </xdr:cNvPr>
        <xdr:cNvPicPr>
          <a:picLocks noChangeAspect="1"/>
        </xdr:cNvPicPr>
      </xdr:nvPicPr>
      <xdr:blipFill>
        <a:blip xmlns:r="http://schemas.openxmlformats.org/officeDocument/2006/relationships" r:embed="rId37"/>
        <a:stretch>
          <a:fillRect/>
        </a:stretch>
      </xdr:blipFill>
      <xdr:spPr>
        <a:xfrm>
          <a:off x="0" y="58724132"/>
          <a:ext cx="7242587" cy="2877552"/>
        </a:xfrm>
        <a:prstGeom prst="rect">
          <a:avLst/>
        </a:prstGeom>
      </xdr:spPr>
    </xdr:pic>
    <xdr:clientData/>
  </xdr:twoCellAnchor>
  <xdr:twoCellAnchor editAs="oneCell">
    <xdr:from>
      <xdr:col>0</xdr:col>
      <xdr:colOff>0</xdr:colOff>
      <xdr:row>200</xdr:row>
      <xdr:rowOff>20052</xdr:rowOff>
    </xdr:from>
    <xdr:to>
      <xdr:col>2</xdr:col>
      <xdr:colOff>601579</xdr:colOff>
      <xdr:row>207</xdr:row>
      <xdr:rowOff>1433249</xdr:rowOff>
    </xdr:to>
    <xdr:pic>
      <xdr:nvPicPr>
        <xdr:cNvPr id="56" name="Picture 55">
          <a:extLst>
            <a:ext uri="{FF2B5EF4-FFF2-40B4-BE49-F238E27FC236}">
              <a16:creationId xmlns:a16="http://schemas.microsoft.com/office/drawing/2014/main" id="{224A75D4-5BD7-4DDC-883C-E002180A3212}"/>
            </a:ext>
          </a:extLst>
        </xdr:cNvPr>
        <xdr:cNvPicPr>
          <a:picLocks noChangeAspect="1"/>
        </xdr:cNvPicPr>
      </xdr:nvPicPr>
      <xdr:blipFill>
        <a:blip xmlns:r="http://schemas.openxmlformats.org/officeDocument/2006/relationships" r:embed="rId38"/>
        <a:stretch>
          <a:fillRect/>
        </a:stretch>
      </xdr:blipFill>
      <xdr:spPr>
        <a:xfrm>
          <a:off x="0" y="62012763"/>
          <a:ext cx="5504447" cy="2746697"/>
        </a:xfrm>
        <a:prstGeom prst="rect">
          <a:avLst/>
        </a:prstGeom>
      </xdr:spPr>
    </xdr:pic>
    <xdr:clientData/>
  </xdr:twoCellAnchor>
  <xdr:twoCellAnchor editAs="oneCell">
    <xdr:from>
      <xdr:col>0</xdr:col>
      <xdr:colOff>0</xdr:colOff>
      <xdr:row>397</xdr:row>
      <xdr:rowOff>20052</xdr:rowOff>
    </xdr:from>
    <xdr:to>
      <xdr:col>2</xdr:col>
      <xdr:colOff>243852</xdr:colOff>
      <xdr:row>405</xdr:row>
      <xdr:rowOff>832184</xdr:rowOff>
    </xdr:to>
    <xdr:pic>
      <xdr:nvPicPr>
        <xdr:cNvPr id="58" name="Picture 57">
          <a:extLst>
            <a:ext uri="{FF2B5EF4-FFF2-40B4-BE49-F238E27FC236}">
              <a16:creationId xmlns:a16="http://schemas.microsoft.com/office/drawing/2014/main" id="{CF2D5BFC-7518-4F63-AB65-20453179474A}"/>
            </a:ext>
          </a:extLst>
        </xdr:cNvPr>
        <xdr:cNvPicPr>
          <a:picLocks noChangeAspect="1"/>
        </xdr:cNvPicPr>
      </xdr:nvPicPr>
      <xdr:blipFill>
        <a:blip xmlns:r="http://schemas.openxmlformats.org/officeDocument/2006/relationships" r:embed="rId39"/>
        <a:stretch>
          <a:fillRect/>
        </a:stretch>
      </xdr:blipFill>
      <xdr:spPr>
        <a:xfrm>
          <a:off x="0" y="120516315"/>
          <a:ext cx="5146720" cy="2336132"/>
        </a:xfrm>
        <a:prstGeom prst="rect">
          <a:avLst/>
        </a:prstGeom>
      </xdr:spPr>
    </xdr:pic>
    <xdr:clientData/>
  </xdr:twoCellAnchor>
  <xdr:twoCellAnchor editAs="oneCell">
    <xdr:from>
      <xdr:col>0</xdr:col>
      <xdr:colOff>1</xdr:colOff>
      <xdr:row>386</xdr:row>
      <xdr:rowOff>20053</xdr:rowOff>
    </xdr:from>
    <xdr:to>
      <xdr:col>3</xdr:col>
      <xdr:colOff>1346639</xdr:colOff>
      <xdr:row>394</xdr:row>
      <xdr:rowOff>1393659</xdr:rowOff>
    </xdr:to>
    <xdr:pic>
      <xdr:nvPicPr>
        <xdr:cNvPr id="60" name="Picture 59">
          <a:extLst>
            <a:ext uri="{FF2B5EF4-FFF2-40B4-BE49-F238E27FC236}">
              <a16:creationId xmlns:a16="http://schemas.microsoft.com/office/drawing/2014/main" id="{12F9566F-C31C-4BB4-815A-13F77D5B3B81}"/>
            </a:ext>
          </a:extLst>
        </xdr:cNvPr>
        <xdr:cNvPicPr>
          <a:picLocks noChangeAspect="1"/>
        </xdr:cNvPicPr>
      </xdr:nvPicPr>
      <xdr:blipFill>
        <a:blip xmlns:r="http://schemas.openxmlformats.org/officeDocument/2006/relationships" r:embed="rId40"/>
        <a:stretch>
          <a:fillRect/>
        </a:stretch>
      </xdr:blipFill>
      <xdr:spPr>
        <a:xfrm>
          <a:off x="1" y="120516316"/>
          <a:ext cx="7121796" cy="28976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168</xdr:row>
      <xdr:rowOff>19050</xdr:rowOff>
    </xdr:from>
    <xdr:to>
      <xdr:col>1</xdr:col>
      <xdr:colOff>838199</xdr:colOff>
      <xdr:row>175</xdr:row>
      <xdr:rowOff>1371600</xdr:rowOff>
    </xdr:to>
    <xdr:pic>
      <xdr:nvPicPr>
        <xdr:cNvPr id="4" name="Picture 3">
          <a:extLst>
            <a:ext uri="{FF2B5EF4-FFF2-40B4-BE49-F238E27FC236}">
              <a16:creationId xmlns:a16="http://schemas.microsoft.com/office/drawing/2014/main" id="{FEBED53B-ABC0-4417-A3A2-2C74FFDBA866}"/>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val="0"/>
            </a:ext>
          </a:extLst>
        </a:blip>
        <a:stretch>
          <a:fillRect/>
        </a:stretch>
      </xdr:blipFill>
      <xdr:spPr>
        <a:xfrm>
          <a:off x="0" y="10839450"/>
          <a:ext cx="3933824" cy="2686050"/>
        </a:xfrm>
        <a:prstGeom prst="rect">
          <a:avLst/>
        </a:prstGeom>
      </xdr:spPr>
    </xdr:pic>
    <xdr:clientData/>
  </xdr:twoCellAnchor>
  <xdr:twoCellAnchor editAs="oneCell">
    <xdr:from>
      <xdr:col>0</xdr:col>
      <xdr:colOff>0</xdr:colOff>
      <xdr:row>178</xdr:row>
      <xdr:rowOff>60812</xdr:rowOff>
    </xdr:from>
    <xdr:to>
      <xdr:col>2</xdr:col>
      <xdr:colOff>365125</xdr:colOff>
      <xdr:row>186</xdr:row>
      <xdr:rowOff>2151</xdr:rowOff>
    </xdr:to>
    <xdr:pic>
      <xdr:nvPicPr>
        <xdr:cNvPr id="5" name="Picture 4">
          <a:extLst>
            <a:ext uri="{FF2B5EF4-FFF2-40B4-BE49-F238E27FC236}">
              <a16:creationId xmlns:a16="http://schemas.microsoft.com/office/drawing/2014/main" id="{31E87B5A-B70B-4025-82A7-7B0AABFBC23D}"/>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val="0"/>
            </a:ext>
          </a:extLst>
        </a:blip>
        <a:stretch>
          <a:fillRect/>
        </a:stretch>
      </xdr:blipFill>
      <xdr:spPr>
        <a:xfrm>
          <a:off x="0" y="13976837"/>
          <a:ext cx="5260975" cy="2655964"/>
        </a:xfrm>
        <a:prstGeom prst="rect">
          <a:avLst/>
        </a:prstGeom>
      </xdr:spPr>
    </xdr:pic>
    <xdr:clientData/>
  </xdr:twoCellAnchor>
  <xdr:twoCellAnchor editAs="oneCell">
    <xdr:from>
      <xdr:col>0</xdr:col>
      <xdr:colOff>1</xdr:colOff>
      <xdr:row>218</xdr:row>
      <xdr:rowOff>19051</xdr:rowOff>
    </xdr:from>
    <xdr:to>
      <xdr:col>2</xdr:col>
      <xdr:colOff>266701</xdr:colOff>
      <xdr:row>225</xdr:row>
      <xdr:rowOff>1369579</xdr:rowOff>
    </xdr:to>
    <xdr:pic>
      <xdr:nvPicPr>
        <xdr:cNvPr id="8" name="Picture 7">
          <a:extLst>
            <a:ext uri="{FF2B5EF4-FFF2-40B4-BE49-F238E27FC236}">
              <a16:creationId xmlns:a16="http://schemas.microsoft.com/office/drawing/2014/main" id="{419FB663-AB17-4A92-B8D2-D8274EB0288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val="0"/>
            </a:ext>
          </a:extLst>
        </a:blip>
        <a:stretch>
          <a:fillRect/>
        </a:stretch>
      </xdr:blipFill>
      <xdr:spPr>
        <a:xfrm>
          <a:off x="1" y="23221951"/>
          <a:ext cx="5162550" cy="2684028"/>
        </a:xfrm>
        <a:prstGeom prst="rect">
          <a:avLst/>
        </a:prstGeom>
      </xdr:spPr>
    </xdr:pic>
    <xdr:clientData/>
  </xdr:twoCellAnchor>
  <xdr:twoCellAnchor editAs="oneCell">
    <xdr:from>
      <xdr:col>0</xdr:col>
      <xdr:colOff>0</xdr:colOff>
      <xdr:row>268</xdr:row>
      <xdr:rowOff>47625</xdr:rowOff>
    </xdr:from>
    <xdr:to>
      <xdr:col>1</xdr:col>
      <xdr:colOff>1624740</xdr:colOff>
      <xdr:row>275</xdr:row>
      <xdr:rowOff>1019175</xdr:rowOff>
    </xdr:to>
    <xdr:pic>
      <xdr:nvPicPr>
        <xdr:cNvPr id="16" name="Picture 15">
          <a:extLst>
            <a:ext uri="{FF2B5EF4-FFF2-40B4-BE49-F238E27FC236}">
              <a16:creationId xmlns:a16="http://schemas.microsoft.com/office/drawing/2014/main" id="{1BD917FF-B402-4483-83EB-E8E0F93BB427}"/>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val="0"/>
            </a:ext>
          </a:extLst>
        </a:blip>
        <a:stretch>
          <a:fillRect/>
        </a:stretch>
      </xdr:blipFill>
      <xdr:spPr>
        <a:xfrm>
          <a:off x="0" y="51111150"/>
          <a:ext cx="4720365" cy="2305050"/>
        </a:xfrm>
        <a:prstGeom prst="rect">
          <a:avLst/>
        </a:prstGeom>
      </xdr:spPr>
    </xdr:pic>
    <xdr:clientData/>
  </xdr:twoCellAnchor>
  <xdr:twoCellAnchor editAs="oneCell">
    <xdr:from>
      <xdr:col>0</xdr:col>
      <xdr:colOff>0</xdr:colOff>
      <xdr:row>8</xdr:row>
      <xdr:rowOff>31750</xdr:rowOff>
    </xdr:from>
    <xdr:to>
      <xdr:col>1</xdr:col>
      <xdr:colOff>1061651</xdr:colOff>
      <xdr:row>15</xdr:row>
      <xdr:rowOff>1301750</xdr:rowOff>
    </xdr:to>
    <xdr:pic>
      <xdr:nvPicPr>
        <xdr:cNvPr id="22" name="Picture 21">
          <a:extLst>
            <a:ext uri="{FF2B5EF4-FFF2-40B4-BE49-F238E27FC236}">
              <a16:creationId xmlns:a16="http://schemas.microsoft.com/office/drawing/2014/main" id="{E5F5B3DB-95F2-4B2D-A45A-632C0F74A71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1565275"/>
          <a:ext cx="4157276" cy="2603500"/>
        </a:xfrm>
        <a:prstGeom prst="rect">
          <a:avLst/>
        </a:prstGeom>
      </xdr:spPr>
    </xdr:pic>
    <xdr:clientData/>
  </xdr:twoCellAnchor>
  <xdr:twoCellAnchor editAs="oneCell">
    <xdr:from>
      <xdr:col>0</xdr:col>
      <xdr:colOff>1</xdr:colOff>
      <xdr:row>258</xdr:row>
      <xdr:rowOff>47626</xdr:rowOff>
    </xdr:from>
    <xdr:to>
      <xdr:col>1</xdr:col>
      <xdr:colOff>1095376</xdr:colOff>
      <xdr:row>265</xdr:row>
      <xdr:rowOff>1288594</xdr:rowOff>
    </xdr:to>
    <xdr:pic>
      <xdr:nvPicPr>
        <xdr:cNvPr id="23" name="Picture 22">
          <a:extLst>
            <a:ext uri="{FF2B5EF4-FFF2-40B4-BE49-F238E27FC236}">
              <a16:creationId xmlns:a16="http://schemas.microsoft.com/office/drawing/2014/main" id="{5B553767-DF69-4024-8739-DC83FABF3A9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 y="48015526"/>
          <a:ext cx="4191000" cy="2574468"/>
        </a:xfrm>
        <a:prstGeom prst="rect">
          <a:avLst/>
        </a:prstGeom>
      </xdr:spPr>
    </xdr:pic>
    <xdr:clientData/>
  </xdr:twoCellAnchor>
  <xdr:twoCellAnchor editAs="oneCell">
    <xdr:from>
      <xdr:col>0</xdr:col>
      <xdr:colOff>15875</xdr:colOff>
      <xdr:row>288</xdr:row>
      <xdr:rowOff>47625</xdr:rowOff>
    </xdr:from>
    <xdr:to>
      <xdr:col>2</xdr:col>
      <xdr:colOff>63500</xdr:colOff>
      <xdr:row>295</xdr:row>
      <xdr:rowOff>1297914</xdr:rowOff>
    </xdr:to>
    <xdr:pic>
      <xdr:nvPicPr>
        <xdr:cNvPr id="25" name="Picture 24">
          <a:extLst>
            <a:ext uri="{FF2B5EF4-FFF2-40B4-BE49-F238E27FC236}">
              <a16:creationId xmlns:a16="http://schemas.microsoft.com/office/drawing/2014/main" id="{25F31FD9-07A9-42AB-B106-B8C0688E24EC}"/>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5875" y="63493650"/>
          <a:ext cx="4943475" cy="2583789"/>
        </a:xfrm>
        <a:prstGeom prst="rect">
          <a:avLst/>
        </a:prstGeom>
      </xdr:spPr>
    </xdr:pic>
    <xdr:clientData/>
  </xdr:twoCellAnchor>
  <xdr:twoCellAnchor editAs="oneCell">
    <xdr:from>
      <xdr:col>0</xdr:col>
      <xdr:colOff>0</xdr:colOff>
      <xdr:row>379</xdr:row>
      <xdr:rowOff>44824</xdr:rowOff>
    </xdr:from>
    <xdr:to>
      <xdr:col>3</xdr:col>
      <xdr:colOff>515471</xdr:colOff>
      <xdr:row>386</xdr:row>
      <xdr:rowOff>1362773</xdr:rowOff>
    </xdr:to>
    <xdr:pic>
      <xdr:nvPicPr>
        <xdr:cNvPr id="35" name="Picture 34">
          <a:extLst>
            <a:ext uri="{FF2B5EF4-FFF2-40B4-BE49-F238E27FC236}">
              <a16:creationId xmlns:a16="http://schemas.microsoft.com/office/drawing/2014/main" id="{AB3AECCE-7C1B-45EF-AA96-0767E029D9C8}"/>
            </a:ext>
          </a:extLst>
        </xdr:cNvPr>
        <xdr:cNvPicPr>
          <a:picLocks noChangeAspect="1"/>
        </xdr:cNvPicPr>
      </xdr:nvPicPr>
      <xdr:blipFill>
        <a:blip xmlns:r="http://schemas.openxmlformats.org/officeDocument/2006/relationships" r:embed="rId8"/>
        <a:stretch>
          <a:fillRect/>
        </a:stretch>
      </xdr:blipFill>
      <xdr:spPr>
        <a:xfrm>
          <a:off x="0" y="103924474"/>
          <a:ext cx="6287621" cy="2651449"/>
        </a:xfrm>
        <a:prstGeom prst="rect">
          <a:avLst/>
        </a:prstGeom>
      </xdr:spPr>
    </xdr:pic>
    <xdr:clientData/>
  </xdr:twoCellAnchor>
  <xdr:twoCellAnchor editAs="oneCell">
    <xdr:from>
      <xdr:col>0</xdr:col>
      <xdr:colOff>0</xdr:colOff>
      <xdr:row>18</xdr:row>
      <xdr:rowOff>19050</xdr:rowOff>
    </xdr:from>
    <xdr:to>
      <xdr:col>3</xdr:col>
      <xdr:colOff>1581150</xdr:colOff>
      <xdr:row>25</xdr:row>
      <xdr:rowOff>1704975</xdr:rowOff>
    </xdr:to>
    <xdr:pic>
      <xdr:nvPicPr>
        <xdr:cNvPr id="13" name="Picture 12">
          <a:extLst>
            <a:ext uri="{FF2B5EF4-FFF2-40B4-BE49-F238E27FC236}">
              <a16:creationId xmlns:a16="http://schemas.microsoft.com/office/drawing/2014/main" id="{D92080C8-01F7-4852-B8CB-30170A5BE43E}"/>
            </a:ext>
          </a:extLst>
        </xdr:cNvPr>
        <xdr:cNvPicPr>
          <a:picLocks noChangeAspect="1"/>
        </xdr:cNvPicPr>
      </xdr:nvPicPr>
      <xdr:blipFill>
        <a:blip xmlns:r="http://schemas.openxmlformats.org/officeDocument/2006/relationships" r:embed="rId9"/>
        <a:stretch>
          <a:fillRect/>
        </a:stretch>
      </xdr:blipFill>
      <xdr:spPr>
        <a:xfrm>
          <a:off x="0" y="4648200"/>
          <a:ext cx="7353300" cy="3019425"/>
        </a:xfrm>
        <a:prstGeom prst="rect">
          <a:avLst/>
        </a:prstGeom>
      </xdr:spPr>
    </xdr:pic>
    <xdr:clientData/>
  </xdr:twoCellAnchor>
  <xdr:twoCellAnchor editAs="oneCell">
    <xdr:from>
      <xdr:col>0</xdr:col>
      <xdr:colOff>0</xdr:colOff>
      <xdr:row>28</xdr:row>
      <xdr:rowOff>19049</xdr:rowOff>
    </xdr:from>
    <xdr:to>
      <xdr:col>3</xdr:col>
      <xdr:colOff>771525</xdr:colOff>
      <xdr:row>35</xdr:row>
      <xdr:rowOff>1704974</xdr:rowOff>
    </xdr:to>
    <xdr:pic>
      <xdr:nvPicPr>
        <xdr:cNvPr id="14" name="Picture 13">
          <a:extLst>
            <a:ext uri="{FF2B5EF4-FFF2-40B4-BE49-F238E27FC236}">
              <a16:creationId xmlns:a16="http://schemas.microsoft.com/office/drawing/2014/main" id="{B36EC3B0-A101-4041-BA28-3A0BF7B12B79}"/>
            </a:ext>
          </a:extLst>
        </xdr:cNvPr>
        <xdr:cNvPicPr>
          <a:picLocks noChangeAspect="1"/>
        </xdr:cNvPicPr>
      </xdr:nvPicPr>
      <xdr:blipFill>
        <a:blip xmlns:r="http://schemas.openxmlformats.org/officeDocument/2006/relationships" r:embed="rId10"/>
        <a:stretch>
          <a:fillRect/>
        </a:stretch>
      </xdr:blipFill>
      <xdr:spPr>
        <a:xfrm>
          <a:off x="0" y="8143874"/>
          <a:ext cx="6543675" cy="3019425"/>
        </a:xfrm>
        <a:prstGeom prst="rect">
          <a:avLst/>
        </a:prstGeom>
      </xdr:spPr>
    </xdr:pic>
    <xdr:clientData/>
  </xdr:twoCellAnchor>
  <xdr:twoCellAnchor editAs="oneCell">
    <xdr:from>
      <xdr:col>0</xdr:col>
      <xdr:colOff>0</xdr:colOff>
      <xdr:row>38</xdr:row>
      <xdr:rowOff>19050</xdr:rowOff>
    </xdr:from>
    <xdr:to>
      <xdr:col>3</xdr:col>
      <xdr:colOff>781050</xdr:colOff>
      <xdr:row>45</xdr:row>
      <xdr:rowOff>1567475</xdr:rowOff>
    </xdr:to>
    <xdr:pic>
      <xdr:nvPicPr>
        <xdr:cNvPr id="15" name="Picture 14">
          <a:extLst>
            <a:ext uri="{FF2B5EF4-FFF2-40B4-BE49-F238E27FC236}">
              <a16:creationId xmlns:a16="http://schemas.microsoft.com/office/drawing/2014/main" id="{A05F8D9C-D886-42A9-BFBB-4E2044337DBF}"/>
            </a:ext>
          </a:extLst>
        </xdr:cNvPr>
        <xdr:cNvPicPr>
          <a:picLocks noChangeAspect="1"/>
        </xdr:cNvPicPr>
      </xdr:nvPicPr>
      <xdr:blipFill>
        <a:blip xmlns:r="http://schemas.openxmlformats.org/officeDocument/2006/relationships" r:embed="rId11"/>
        <a:stretch>
          <a:fillRect/>
        </a:stretch>
      </xdr:blipFill>
      <xdr:spPr>
        <a:xfrm>
          <a:off x="0" y="11601450"/>
          <a:ext cx="6553200" cy="2881925"/>
        </a:xfrm>
        <a:prstGeom prst="rect">
          <a:avLst/>
        </a:prstGeom>
      </xdr:spPr>
    </xdr:pic>
    <xdr:clientData/>
  </xdr:twoCellAnchor>
  <xdr:twoCellAnchor editAs="oneCell">
    <xdr:from>
      <xdr:col>0</xdr:col>
      <xdr:colOff>0</xdr:colOff>
      <xdr:row>48</xdr:row>
      <xdr:rowOff>19051</xdr:rowOff>
    </xdr:from>
    <xdr:to>
      <xdr:col>3</xdr:col>
      <xdr:colOff>885825</xdr:colOff>
      <xdr:row>55</xdr:row>
      <xdr:rowOff>1613633</xdr:rowOff>
    </xdr:to>
    <xdr:pic>
      <xdr:nvPicPr>
        <xdr:cNvPr id="17" name="Picture 16">
          <a:extLst>
            <a:ext uri="{FF2B5EF4-FFF2-40B4-BE49-F238E27FC236}">
              <a16:creationId xmlns:a16="http://schemas.microsoft.com/office/drawing/2014/main" id="{A0D98E1A-12C5-4EBF-9F09-3994241C3478}"/>
            </a:ext>
          </a:extLst>
        </xdr:cNvPr>
        <xdr:cNvPicPr>
          <a:picLocks noChangeAspect="1"/>
        </xdr:cNvPicPr>
      </xdr:nvPicPr>
      <xdr:blipFill>
        <a:blip xmlns:r="http://schemas.openxmlformats.org/officeDocument/2006/relationships" r:embed="rId12"/>
        <a:stretch>
          <a:fillRect/>
        </a:stretch>
      </xdr:blipFill>
      <xdr:spPr>
        <a:xfrm>
          <a:off x="0" y="14897101"/>
          <a:ext cx="6657975" cy="2928082"/>
        </a:xfrm>
        <a:prstGeom prst="rect">
          <a:avLst/>
        </a:prstGeom>
      </xdr:spPr>
    </xdr:pic>
    <xdr:clientData/>
  </xdr:twoCellAnchor>
  <xdr:twoCellAnchor editAs="oneCell">
    <xdr:from>
      <xdr:col>0</xdr:col>
      <xdr:colOff>0</xdr:colOff>
      <xdr:row>58</xdr:row>
      <xdr:rowOff>19051</xdr:rowOff>
    </xdr:from>
    <xdr:to>
      <xdr:col>3</xdr:col>
      <xdr:colOff>1104899</xdr:colOff>
      <xdr:row>65</xdr:row>
      <xdr:rowOff>1800225</xdr:rowOff>
    </xdr:to>
    <xdr:pic>
      <xdr:nvPicPr>
        <xdr:cNvPr id="18" name="Picture 17">
          <a:extLst>
            <a:ext uri="{FF2B5EF4-FFF2-40B4-BE49-F238E27FC236}">
              <a16:creationId xmlns:a16="http://schemas.microsoft.com/office/drawing/2014/main" id="{4C015566-82C6-41A7-8054-5D7E68F1414E}"/>
            </a:ext>
          </a:extLst>
        </xdr:cNvPr>
        <xdr:cNvPicPr>
          <a:picLocks noChangeAspect="1"/>
        </xdr:cNvPicPr>
      </xdr:nvPicPr>
      <xdr:blipFill>
        <a:blip xmlns:r="http://schemas.openxmlformats.org/officeDocument/2006/relationships" r:embed="rId13"/>
        <a:stretch>
          <a:fillRect/>
        </a:stretch>
      </xdr:blipFill>
      <xdr:spPr>
        <a:xfrm>
          <a:off x="0" y="18240376"/>
          <a:ext cx="6877049" cy="3114674"/>
        </a:xfrm>
        <a:prstGeom prst="rect">
          <a:avLst/>
        </a:prstGeom>
      </xdr:spPr>
    </xdr:pic>
    <xdr:clientData/>
  </xdr:twoCellAnchor>
  <xdr:twoCellAnchor editAs="oneCell">
    <xdr:from>
      <xdr:col>0</xdr:col>
      <xdr:colOff>0</xdr:colOff>
      <xdr:row>68</xdr:row>
      <xdr:rowOff>19050</xdr:rowOff>
    </xdr:from>
    <xdr:to>
      <xdr:col>3</xdr:col>
      <xdr:colOff>759624</xdr:colOff>
      <xdr:row>75</xdr:row>
      <xdr:rowOff>1495425</xdr:rowOff>
    </xdr:to>
    <xdr:pic>
      <xdr:nvPicPr>
        <xdr:cNvPr id="20" name="Picture 19">
          <a:extLst>
            <a:ext uri="{FF2B5EF4-FFF2-40B4-BE49-F238E27FC236}">
              <a16:creationId xmlns:a16="http://schemas.microsoft.com/office/drawing/2014/main" id="{3A7E2CE2-0CBD-4668-8EEE-8794C129158B}"/>
            </a:ext>
          </a:extLst>
        </xdr:cNvPr>
        <xdr:cNvPicPr>
          <a:picLocks noChangeAspect="1"/>
        </xdr:cNvPicPr>
      </xdr:nvPicPr>
      <xdr:blipFill>
        <a:blip xmlns:r="http://schemas.openxmlformats.org/officeDocument/2006/relationships" r:embed="rId14"/>
        <a:stretch>
          <a:fillRect/>
        </a:stretch>
      </xdr:blipFill>
      <xdr:spPr>
        <a:xfrm>
          <a:off x="0" y="21774150"/>
          <a:ext cx="6531774" cy="2809875"/>
        </a:xfrm>
        <a:prstGeom prst="rect">
          <a:avLst/>
        </a:prstGeom>
      </xdr:spPr>
    </xdr:pic>
    <xdr:clientData/>
  </xdr:twoCellAnchor>
  <xdr:twoCellAnchor editAs="oneCell">
    <xdr:from>
      <xdr:col>0</xdr:col>
      <xdr:colOff>0</xdr:colOff>
      <xdr:row>78</xdr:row>
      <xdr:rowOff>19050</xdr:rowOff>
    </xdr:from>
    <xdr:to>
      <xdr:col>3</xdr:col>
      <xdr:colOff>447675</xdr:colOff>
      <xdr:row>85</xdr:row>
      <xdr:rowOff>1505182</xdr:rowOff>
    </xdr:to>
    <xdr:pic>
      <xdr:nvPicPr>
        <xdr:cNvPr id="21" name="Picture 20">
          <a:extLst>
            <a:ext uri="{FF2B5EF4-FFF2-40B4-BE49-F238E27FC236}">
              <a16:creationId xmlns:a16="http://schemas.microsoft.com/office/drawing/2014/main" id="{39F823F8-8A1E-49C2-B5FF-C573D47F1C1C}"/>
            </a:ext>
          </a:extLst>
        </xdr:cNvPr>
        <xdr:cNvPicPr>
          <a:picLocks noChangeAspect="1"/>
        </xdr:cNvPicPr>
      </xdr:nvPicPr>
      <xdr:blipFill>
        <a:blip xmlns:r="http://schemas.openxmlformats.org/officeDocument/2006/relationships" r:embed="rId15"/>
        <a:stretch>
          <a:fillRect/>
        </a:stretch>
      </xdr:blipFill>
      <xdr:spPr>
        <a:xfrm>
          <a:off x="0" y="24993600"/>
          <a:ext cx="6219825" cy="2819632"/>
        </a:xfrm>
        <a:prstGeom prst="rect">
          <a:avLst/>
        </a:prstGeom>
      </xdr:spPr>
    </xdr:pic>
    <xdr:clientData/>
  </xdr:twoCellAnchor>
  <xdr:twoCellAnchor editAs="oneCell">
    <xdr:from>
      <xdr:col>0</xdr:col>
      <xdr:colOff>0</xdr:colOff>
      <xdr:row>88</xdr:row>
      <xdr:rowOff>19050</xdr:rowOff>
    </xdr:from>
    <xdr:to>
      <xdr:col>3</xdr:col>
      <xdr:colOff>200025</xdr:colOff>
      <xdr:row>95</xdr:row>
      <xdr:rowOff>1395624</xdr:rowOff>
    </xdr:to>
    <xdr:pic>
      <xdr:nvPicPr>
        <xdr:cNvPr id="26" name="Picture 25">
          <a:extLst>
            <a:ext uri="{FF2B5EF4-FFF2-40B4-BE49-F238E27FC236}">
              <a16:creationId xmlns:a16="http://schemas.microsoft.com/office/drawing/2014/main" id="{B9735897-5E88-4956-A812-07D8B1EFE6C5}"/>
            </a:ext>
          </a:extLst>
        </xdr:cNvPr>
        <xdr:cNvPicPr>
          <a:picLocks noChangeAspect="1"/>
        </xdr:cNvPicPr>
      </xdr:nvPicPr>
      <xdr:blipFill>
        <a:blip xmlns:r="http://schemas.openxmlformats.org/officeDocument/2006/relationships" r:embed="rId16"/>
        <a:stretch>
          <a:fillRect/>
        </a:stretch>
      </xdr:blipFill>
      <xdr:spPr>
        <a:xfrm>
          <a:off x="0" y="28260675"/>
          <a:ext cx="5972175" cy="2710074"/>
        </a:xfrm>
        <a:prstGeom prst="rect">
          <a:avLst/>
        </a:prstGeom>
      </xdr:spPr>
    </xdr:pic>
    <xdr:clientData/>
  </xdr:twoCellAnchor>
  <xdr:twoCellAnchor editAs="oneCell">
    <xdr:from>
      <xdr:col>0</xdr:col>
      <xdr:colOff>0</xdr:colOff>
      <xdr:row>98</xdr:row>
      <xdr:rowOff>19051</xdr:rowOff>
    </xdr:from>
    <xdr:to>
      <xdr:col>3</xdr:col>
      <xdr:colOff>781049</xdr:colOff>
      <xdr:row>105</xdr:row>
      <xdr:rowOff>1333501</xdr:rowOff>
    </xdr:to>
    <xdr:pic>
      <xdr:nvPicPr>
        <xdr:cNvPr id="65" name="Picture 64">
          <a:extLst>
            <a:ext uri="{FF2B5EF4-FFF2-40B4-BE49-F238E27FC236}">
              <a16:creationId xmlns:a16="http://schemas.microsoft.com/office/drawing/2014/main" id="{B3434E21-4443-4B8C-B418-0DCA4FE2558B}"/>
            </a:ext>
          </a:extLst>
        </xdr:cNvPr>
        <xdr:cNvPicPr>
          <a:picLocks noChangeAspect="1"/>
        </xdr:cNvPicPr>
      </xdr:nvPicPr>
      <xdr:blipFill>
        <a:blip xmlns:r="http://schemas.openxmlformats.org/officeDocument/2006/relationships" r:embed="rId17"/>
        <a:stretch>
          <a:fillRect/>
        </a:stretch>
      </xdr:blipFill>
      <xdr:spPr>
        <a:xfrm>
          <a:off x="0" y="31422976"/>
          <a:ext cx="6553199" cy="2647950"/>
        </a:xfrm>
        <a:prstGeom prst="rect">
          <a:avLst/>
        </a:prstGeom>
      </xdr:spPr>
    </xdr:pic>
    <xdr:clientData/>
  </xdr:twoCellAnchor>
  <xdr:twoCellAnchor editAs="oneCell">
    <xdr:from>
      <xdr:col>0</xdr:col>
      <xdr:colOff>2</xdr:colOff>
      <xdr:row>108</xdr:row>
      <xdr:rowOff>19052</xdr:rowOff>
    </xdr:from>
    <xdr:to>
      <xdr:col>3</xdr:col>
      <xdr:colOff>638176</xdr:colOff>
      <xdr:row>115</xdr:row>
      <xdr:rowOff>902072</xdr:rowOff>
    </xdr:to>
    <xdr:pic>
      <xdr:nvPicPr>
        <xdr:cNvPr id="67" name="Picture 66">
          <a:extLst>
            <a:ext uri="{FF2B5EF4-FFF2-40B4-BE49-F238E27FC236}">
              <a16:creationId xmlns:a16="http://schemas.microsoft.com/office/drawing/2014/main" id="{12505823-EDEE-4B1A-AA79-59CF723937BD}"/>
            </a:ext>
          </a:extLst>
        </xdr:cNvPr>
        <xdr:cNvPicPr>
          <a:picLocks noChangeAspect="1"/>
        </xdr:cNvPicPr>
      </xdr:nvPicPr>
      <xdr:blipFill>
        <a:blip xmlns:r="http://schemas.openxmlformats.org/officeDocument/2006/relationships" r:embed="rId18"/>
        <a:stretch>
          <a:fillRect/>
        </a:stretch>
      </xdr:blipFill>
      <xdr:spPr>
        <a:xfrm>
          <a:off x="2" y="34490027"/>
          <a:ext cx="6410324" cy="2216520"/>
        </a:xfrm>
        <a:prstGeom prst="rect">
          <a:avLst/>
        </a:prstGeom>
      </xdr:spPr>
    </xdr:pic>
    <xdr:clientData/>
  </xdr:twoCellAnchor>
  <xdr:twoCellAnchor editAs="oneCell">
    <xdr:from>
      <xdr:col>0</xdr:col>
      <xdr:colOff>1</xdr:colOff>
      <xdr:row>118</xdr:row>
      <xdr:rowOff>19051</xdr:rowOff>
    </xdr:from>
    <xdr:to>
      <xdr:col>1</xdr:col>
      <xdr:colOff>1495236</xdr:colOff>
      <xdr:row>125</xdr:row>
      <xdr:rowOff>1428750</xdr:rowOff>
    </xdr:to>
    <xdr:pic>
      <xdr:nvPicPr>
        <xdr:cNvPr id="69" name="Picture 68">
          <a:extLst>
            <a:ext uri="{FF2B5EF4-FFF2-40B4-BE49-F238E27FC236}">
              <a16:creationId xmlns:a16="http://schemas.microsoft.com/office/drawing/2014/main" id="{E312A508-9BA6-4AC3-9610-BB239D78AC4C}"/>
            </a:ext>
          </a:extLst>
        </xdr:cNvPr>
        <xdr:cNvPicPr>
          <a:picLocks noChangeAspect="1"/>
        </xdr:cNvPicPr>
      </xdr:nvPicPr>
      <xdr:blipFill>
        <a:blip xmlns:r="http://schemas.openxmlformats.org/officeDocument/2006/relationships" r:embed="rId19"/>
        <a:stretch>
          <a:fillRect/>
        </a:stretch>
      </xdr:blipFill>
      <xdr:spPr>
        <a:xfrm>
          <a:off x="1" y="37147501"/>
          <a:ext cx="4590860" cy="2743199"/>
        </a:xfrm>
        <a:prstGeom prst="rect">
          <a:avLst/>
        </a:prstGeom>
      </xdr:spPr>
    </xdr:pic>
    <xdr:clientData/>
  </xdr:twoCellAnchor>
  <xdr:twoCellAnchor editAs="oneCell">
    <xdr:from>
      <xdr:col>0</xdr:col>
      <xdr:colOff>0</xdr:colOff>
      <xdr:row>128</xdr:row>
      <xdr:rowOff>19050</xdr:rowOff>
    </xdr:from>
    <xdr:to>
      <xdr:col>3</xdr:col>
      <xdr:colOff>2886074</xdr:colOff>
      <xdr:row>135</xdr:row>
      <xdr:rowOff>1780776</xdr:rowOff>
    </xdr:to>
    <xdr:pic>
      <xdr:nvPicPr>
        <xdr:cNvPr id="71" name="Picture 70">
          <a:extLst>
            <a:ext uri="{FF2B5EF4-FFF2-40B4-BE49-F238E27FC236}">
              <a16:creationId xmlns:a16="http://schemas.microsoft.com/office/drawing/2014/main" id="{44554C5A-4EF7-4316-AECF-15194A950E6A}"/>
            </a:ext>
          </a:extLst>
        </xdr:cNvPr>
        <xdr:cNvPicPr>
          <a:picLocks noChangeAspect="1"/>
        </xdr:cNvPicPr>
      </xdr:nvPicPr>
      <xdr:blipFill>
        <a:blip xmlns:r="http://schemas.openxmlformats.org/officeDocument/2006/relationships" r:embed="rId20"/>
        <a:stretch>
          <a:fillRect/>
        </a:stretch>
      </xdr:blipFill>
      <xdr:spPr>
        <a:xfrm>
          <a:off x="0" y="40300275"/>
          <a:ext cx="8658224" cy="3095226"/>
        </a:xfrm>
        <a:prstGeom prst="rect">
          <a:avLst/>
        </a:prstGeom>
      </xdr:spPr>
    </xdr:pic>
    <xdr:clientData/>
  </xdr:twoCellAnchor>
  <xdr:twoCellAnchor editAs="oneCell">
    <xdr:from>
      <xdr:col>0</xdr:col>
      <xdr:colOff>1</xdr:colOff>
      <xdr:row>138</xdr:row>
      <xdr:rowOff>19051</xdr:rowOff>
    </xdr:from>
    <xdr:to>
      <xdr:col>3</xdr:col>
      <xdr:colOff>2847975</xdr:colOff>
      <xdr:row>145</xdr:row>
      <xdr:rowOff>2126303</xdr:rowOff>
    </xdr:to>
    <xdr:pic>
      <xdr:nvPicPr>
        <xdr:cNvPr id="73" name="Picture 72">
          <a:extLst>
            <a:ext uri="{FF2B5EF4-FFF2-40B4-BE49-F238E27FC236}">
              <a16:creationId xmlns:a16="http://schemas.microsoft.com/office/drawing/2014/main" id="{8EDCA258-DE28-41CD-8F9C-D36F775FE30A}"/>
            </a:ext>
          </a:extLst>
        </xdr:cNvPr>
        <xdr:cNvPicPr>
          <a:picLocks noChangeAspect="1"/>
        </xdr:cNvPicPr>
      </xdr:nvPicPr>
      <xdr:blipFill>
        <a:blip xmlns:r="http://schemas.openxmlformats.org/officeDocument/2006/relationships" r:embed="rId21"/>
        <a:stretch>
          <a:fillRect/>
        </a:stretch>
      </xdr:blipFill>
      <xdr:spPr>
        <a:xfrm>
          <a:off x="1" y="43824526"/>
          <a:ext cx="8620124" cy="3440752"/>
        </a:xfrm>
        <a:prstGeom prst="rect">
          <a:avLst/>
        </a:prstGeom>
      </xdr:spPr>
    </xdr:pic>
    <xdr:clientData/>
  </xdr:twoCellAnchor>
  <xdr:twoCellAnchor editAs="oneCell">
    <xdr:from>
      <xdr:col>0</xdr:col>
      <xdr:colOff>1</xdr:colOff>
      <xdr:row>148</xdr:row>
      <xdr:rowOff>19050</xdr:rowOff>
    </xdr:from>
    <xdr:to>
      <xdr:col>3</xdr:col>
      <xdr:colOff>1057275</xdr:colOff>
      <xdr:row>155</xdr:row>
      <xdr:rowOff>1847850</xdr:rowOff>
    </xdr:to>
    <xdr:pic>
      <xdr:nvPicPr>
        <xdr:cNvPr id="76" name="Picture 75">
          <a:extLst>
            <a:ext uri="{FF2B5EF4-FFF2-40B4-BE49-F238E27FC236}">
              <a16:creationId xmlns:a16="http://schemas.microsoft.com/office/drawing/2014/main" id="{E6010484-B3F4-4780-B916-AA950913D8BD}"/>
            </a:ext>
          </a:extLst>
        </xdr:cNvPr>
        <xdr:cNvPicPr>
          <a:picLocks noChangeAspect="1"/>
        </xdr:cNvPicPr>
      </xdr:nvPicPr>
      <xdr:blipFill>
        <a:blip xmlns:r="http://schemas.openxmlformats.org/officeDocument/2006/relationships" r:embed="rId22"/>
        <a:stretch>
          <a:fillRect/>
        </a:stretch>
      </xdr:blipFill>
      <xdr:spPr>
        <a:xfrm>
          <a:off x="1" y="47691675"/>
          <a:ext cx="6829424" cy="3162300"/>
        </a:xfrm>
        <a:prstGeom prst="rect">
          <a:avLst/>
        </a:prstGeom>
      </xdr:spPr>
    </xdr:pic>
    <xdr:clientData/>
  </xdr:twoCellAnchor>
  <xdr:twoCellAnchor editAs="oneCell">
    <xdr:from>
      <xdr:col>0</xdr:col>
      <xdr:colOff>1</xdr:colOff>
      <xdr:row>158</xdr:row>
      <xdr:rowOff>19051</xdr:rowOff>
    </xdr:from>
    <xdr:to>
      <xdr:col>1</xdr:col>
      <xdr:colOff>1417106</xdr:colOff>
      <xdr:row>165</xdr:row>
      <xdr:rowOff>1238251</xdr:rowOff>
    </xdr:to>
    <xdr:pic>
      <xdr:nvPicPr>
        <xdr:cNvPr id="78" name="Picture 77">
          <a:extLst>
            <a:ext uri="{FF2B5EF4-FFF2-40B4-BE49-F238E27FC236}">
              <a16:creationId xmlns:a16="http://schemas.microsoft.com/office/drawing/2014/main" id="{9B0AE441-9F80-42D1-AB8A-797D37A4A628}"/>
            </a:ext>
          </a:extLst>
        </xdr:cNvPr>
        <xdr:cNvPicPr>
          <a:picLocks noChangeAspect="1"/>
        </xdr:cNvPicPr>
      </xdr:nvPicPr>
      <xdr:blipFill>
        <a:blip xmlns:r="http://schemas.openxmlformats.org/officeDocument/2006/relationships" r:embed="rId23"/>
        <a:stretch>
          <a:fillRect/>
        </a:stretch>
      </xdr:blipFill>
      <xdr:spPr>
        <a:xfrm>
          <a:off x="1" y="51263551"/>
          <a:ext cx="4512730" cy="2552700"/>
        </a:xfrm>
        <a:prstGeom prst="rect">
          <a:avLst/>
        </a:prstGeom>
      </xdr:spPr>
    </xdr:pic>
    <xdr:clientData/>
  </xdr:twoCellAnchor>
  <xdr:twoCellAnchor editAs="oneCell">
    <xdr:from>
      <xdr:col>0</xdr:col>
      <xdr:colOff>1</xdr:colOff>
      <xdr:row>188</xdr:row>
      <xdr:rowOff>19050</xdr:rowOff>
    </xdr:from>
    <xdr:to>
      <xdr:col>2</xdr:col>
      <xdr:colOff>333375</xdr:colOff>
      <xdr:row>195</xdr:row>
      <xdr:rowOff>1190625</xdr:rowOff>
    </xdr:to>
    <xdr:pic>
      <xdr:nvPicPr>
        <xdr:cNvPr id="80" name="Picture 79">
          <a:extLst>
            <a:ext uri="{FF2B5EF4-FFF2-40B4-BE49-F238E27FC236}">
              <a16:creationId xmlns:a16="http://schemas.microsoft.com/office/drawing/2014/main" id="{9F4E3AF4-DC32-449D-BC36-CDB1123AC13A}"/>
            </a:ext>
          </a:extLst>
        </xdr:cNvPr>
        <xdr:cNvPicPr>
          <a:picLocks noChangeAspect="1"/>
        </xdr:cNvPicPr>
      </xdr:nvPicPr>
      <xdr:blipFill>
        <a:blip xmlns:r="http://schemas.openxmlformats.org/officeDocument/2006/relationships" r:embed="rId24"/>
        <a:stretch>
          <a:fillRect/>
        </a:stretch>
      </xdr:blipFill>
      <xdr:spPr>
        <a:xfrm>
          <a:off x="1" y="60426600"/>
          <a:ext cx="5229224" cy="2505075"/>
        </a:xfrm>
        <a:prstGeom prst="rect">
          <a:avLst/>
        </a:prstGeom>
      </xdr:spPr>
    </xdr:pic>
    <xdr:clientData/>
  </xdr:twoCellAnchor>
  <xdr:twoCellAnchor editAs="oneCell">
    <xdr:from>
      <xdr:col>0</xdr:col>
      <xdr:colOff>0</xdr:colOff>
      <xdr:row>208</xdr:row>
      <xdr:rowOff>19050</xdr:rowOff>
    </xdr:from>
    <xdr:to>
      <xdr:col>2</xdr:col>
      <xdr:colOff>847725</xdr:colOff>
      <xdr:row>215</xdr:row>
      <xdr:rowOff>1352549</xdr:rowOff>
    </xdr:to>
    <xdr:pic>
      <xdr:nvPicPr>
        <xdr:cNvPr id="82" name="Picture 81">
          <a:extLst>
            <a:ext uri="{FF2B5EF4-FFF2-40B4-BE49-F238E27FC236}">
              <a16:creationId xmlns:a16="http://schemas.microsoft.com/office/drawing/2014/main" id="{FC8B1BF6-F1F2-4243-A8D8-F610D988F8CF}"/>
            </a:ext>
          </a:extLst>
        </xdr:cNvPr>
        <xdr:cNvPicPr>
          <a:picLocks noChangeAspect="1"/>
        </xdr:cNvPicPr>
      </xdr:nvPicPr>
      <xdr:blipFill>
        <a:blip xmlns:r="http://schemas.openxmlformats.org/officeDocument/2006/relationships" r:embed="rId25"/>
        <a:stretch>
          <a:fillRect/>
        </a:stretch>
      </xdr:blipFill>
      <xdr:spPr>
        <a:xfrm>
          <a:off x="0" y="66455925"/>
          <a:ext cx="5743575" cy="2666999"/>
        </a:xfrm>
        <a:prstGeom prst="rect">
          <a:avLst/>
        </a:prstGeom>
      </xdr:spPr>
    </xdr:pic>
    <xdr:clientData/>
  </xdr:twoCellAnchor>
  <xdr:twoCellAnchor editAs="oneCell">
    <xdr:from>
      <xdr:col>0</xdr:col>
      <xdr:colOff>0</xdr:colOff>
      <xdr:row>198</xdr:row>
      <xdr:rowOff>19049</xdr:rowOff>
    </xdr:from>
    <xdr:to>
      <xdr:col>3</xdr:col>
      <xdr:colOff>2245994</xdr:colOff>
      <xdr:row>205</xdr:row>
      <xdr:rowOff>1343024</xdr:rowOff>
    </xdr:to>
    <xdr:pic>
      <xdr:nvPicPr>
        <xdr:cNvPr id="83" name="Picture 82">
          <a:extLst>
            <a:ext uri="{FF2B5EF4-FFF2-40B4-BE49-F238E27FC236}">
              <a16:creationId xmlns:a16="http://schemas.microsoft.com/office/drawing/2014/main" id="{444F40F7-31D0-4101-836B-8822A2F23CFA}"/>
            </a:ext>
          </a:extLst>
        </xdr:cNvPr>
        <xdr:cNvPicPr>
          <a:picLocks noChangeAspect="1"/>
        </xdr:cNvPicPr>
      </xdr:nvPicPr>
      <xdr:blipFill>
        <a:blip xmlns:r="http://schemas.openxmlformats.org/officeDocument/2006/relationships" r:embed="rId26"/>
        <a:stretch>
          <a:fillRect/>
        </a:stretch>
      </xdr:blipFill>
      <xdr:spPr>
        <a:xfrm>
          <a:off x="0" y="63360299"/>
          <a:ext cx="8018144" cy="2657475"/>
        </a:xfrm>
        <a:prstGeom prst="rect">
          <a:avLst/>
        </a:prstGeom>
      </xdr:spPr>
    </xdr:pic>
    <xdr:clientData/>
  </xdr:twoCellAnchor>
  <xdr:twoCellAnchor editAs="oneCell">
    <xdr:from>
      <xdr:col>0</xdr:col>
      <xdr:colOff>1</xdr:colOff>
      <xdr:row>339</xdr:row>
      <xdr:rowOff>19051</xdr:rowOff>
    </xdr:from>
    <xdr:to>
      <xdr:col>2</xdr:col>
      <xdr:colOff>657225</xdr:colOff>
      <xdr:row>346</xdr:row>
      <xdr:rowOff>1362196</xdr:rowOff>
    </xdr:to>
    <xdr:pic>
      <xdr:nvPicPr>
        <xdr:cNvPr id="84" name="Picture 83">
          <a:extLst>
            <a:ext uri="{FF2B5EF4-FFF2-40B4-BE49-F238E27FC236}">
              <a16:creationId xmlns:a16="http://schemas.microsoft.com/office/drawing/2014/main" id="{EDDF5F64-E57D-459B-8237-287E6F447E71}"/>
            </a:ext>
          </a:extLst>
        </xdr:cNvPr>
        <xdr:cNvPicPr>
          <a:picLocks noChangeAspect="1"/>
        </xdr:cNvPicPr>
      </xdr:nvPicPr>
      <xdr:blipFill>
        <a:blip xmlns:r="http://schemas.openxmlformats.org/officeDocument/2006/relationships" r:embed="rId27"/>
        <a:stretch>
          <a:fillRect/>
        </a:stretch>
      </xdr:blipFill>
      <xdr:spPr>
        <a:xfrm>
          <a:off x="1" y="106889551"/>
          <a:ext cx="5553074" cy="2676645"/>
        </a:xfrm>
        <a:prstGeom prst="rect">
          <a:avLst/>
        </a:prstGeom>
      </xdr:spPr>
    </xdr:pic>
    <xdr:clientData/>
  </xdr:twoCellAnchor>
  <xdr:twoCellAnchor editAs="oneCell">
    <xdr:from>
      <xdr:col>0</xdr:col>
      <xdr:colOff>0</xdr:colOff>
      <xdr:row>349</xdr:row>
      <xdr:rowOff>19051</xdr:rowOff>
    </xdr:from>
    <xdr:to>
      <xdr:col>2</xdr:col>
      <xdr:colOff>745175</xdr:colOff>
      <xdr:row>356</xdr:row>
      <xdr:rowOff>1352551</xdr:rowOff>
    </xdr:to>
    <xdr:pic>
      <xdr:nvPicPr>
        <xdr:cNvPr id="85" name="Picture 84">
          <a:extLst>
            <a:ext uri="{FF2B5EF4-FFF2-40B4-BE49-F238E27FC236}">
              <a16:creationId xmlns:a16="http://schemas.microsoft.com/office/drawing/2014/main" id="{5BE2FE89-DFFE-46CF-83D4-551AE81A095D}"/>
            </a:ext>
          </a:extLst>
        </xdr:cNvPr>
        <xdr:cNvPicPr>
          <a:picLocks noChangeAspect="1"/>
        </xdr:cNvPicPr>
      </xdr:nvPicPr>
      <xdr:blipFill>
        <a:blip xmlns:r="http://schemas.openxmlformats.org/officeDocument/2006/relationships" r:embed="rId28"/>
        <a:stretch>
          <a:fillRect/>
        </a:stretch>
      </xdr:blipFill>
      <xdr:spPr>
        <a:xfrm>
          <a:off x="0" y="109985176"/>
          <a:ext cx="5641025" cy="2667000"/>
        </a:xfrm>
        <a:prstGeom prst="rect">
          <a:avLst/>
        </a:prstGeom>
      </xdr:spPr>
    </xdr:pic>
    <xdr:clientData/>
  </xdr:twoCellAnchor>
  <xdr:twoCellAnchor editAs="oneCell">
    <xdr:from>
      <xdr:col>0</xdr:col>
      <xdr:colOff>1</xdr:colOff>
      <xdr:row>359</xdr:row>
      <xdr:rowOff>19050</xdr:rowOff>
    </xdr:from>
    <xdr:to>
      <xdr:col>2</xdr:col>
      <xdr:colOff>744459</xdr:colOff>
      <xdr:row>366</xdr:row>
      <xdr:rowOff>1362075</xdr:rowOff>
    </xdr:to>
    <xdr:pic>
      <xdr:nvPicPr>
        <xdr:cNvPr id="86" name="Picture 85">
          <a:extLst>
            <a:ext uri="{FF2B5EF4-FFF2-40B4-BE49-F238E27FC236}">
              <a16:creationId xmlns:a16="http://schemas.microsoft.com/office/drawing/2014/main" id="{C281B2F0-2E4F-47CD-A9D2-266D1462AC55}"/>
            </a:ext>
          </a:extLst>
        </xdr:cNvPr>
        <xdr:cNvPicPr>
          <a:picLocks noChangeAspect="1"/>
        </xdr:cNvPicPr>
      </xdr:nvPicPr>
      <xdr:blipFill>
        <a:blip xmlns:r="http://schemas.openxmlformats.org/officeDocument/2006/relationships" r:embed="rId29"/>
        <a:stretch>
          <a:fillRect/>
        </a:stretch>
      </xdr:blipFill>
      <xdr:spPr>
        <a:xfrm>
          <a:off x="1" y="113080800"/>
          <a:ext cx="5640308" cy="2676525"/>
        </a:xfrm>
        <a:prstGeom prst="rect">
          <a:avLst/>
        </a:prstGeom>
      </xdr:spPr>
    </xdr:pic>
    <xdr:clientData/>
  </xdr:twoCellAnchor>
  <xdr:twoCellAnchor editAs="oneCell">
    <xdr:from>
      <xdr:col>0</xdr:col>
      <xdr:colOff>1</xdr:colOff>
      <xdr:row>369</xdr:row>
      <xdr:rowOff>19050</xdr:rowOff>
    </xdr:from>
    <xdr:to>
      <xdr:col>3</xdr:col>
      <xdr:colOff>364951</xdr:colOff>
      <xdr:row>376</xdr:row>
      <xdr:rowOff>1352550</xdr:rowOff>
    </xdr:to>
    <xdr:pic>
      <xdr:nvPicPr>
        <xdr:cNvPr id="87" name="Picture 86">
          <a:extLst>
            <a:ext uri="{FF2B5EF4-FFF2-40B4-BE49-F238E27FC236}">
              <a16:creationId xmlns:a16="http://schemas.microsoft.com/office/drawing/2014/main" id="{9AF45C43-F9FF-473E-B7CE-6901C994FCE1}"/>
            </a:ext>
          </a:extLst>
        </xdr:cNvPr>
        <xdr:cNvPicPr>
          <a:picLocks noChangeAspect="1"/>
        </xdr:cNvPicPr>
      </xdr:nvPicPr>
      <xdr:blipFill>
        <a:blip xmlns:r="http://schemas.openxmlformats.org/officeDocument/2006/relationships" r:embed="rId30"/>
        <a:stretch>
          <a:fillRect/>
        </a:stretch>
      </xdr:blipFill>
      <xdr:spPr>
        <a:xfrm>
          <a:off x="1" y="116176425"/>
          <a:ext cx="6137100" cy="2667000"/>
        </a:xfrm>
        <a:prstGeom prst="rect">
          <a:avLst/>
        </a:prstGeom>
      </xdr:spPr>
    </xdr:pic>
    <xdr:clientData/>
  </xdr:twoCellAnchor>
  <xdr:twoCellAnchor editAs="oneCell">
    <xdr:from>
      <xdr:col>0</xdr:col>
      <xdr:colOff>1</xdr:colOff>
      <xdr:row>238</xdr:row>
      <xdr:rowOff>19051</xdr:rowOff>
    </xdr:from>
    <xdr:to>
      <xdr:col>2</xdr:col>
      <xdr:colOff>838201</xdr:colOff>
      <xdr:row>245</xdr:row>
      <xdr:rowOff>1373099</xdr:rowOff>
    </xdr:to>
    <xdr:pic>
      <xdr:nvPicPr>
        <xdr:cNvPr id="88" name="Picture 87">
          <a:extLst>
            <a:ext uri="{FF2B5EF4-FFF2-40B4-BE49-F238E27FC236}">
              <a16:creationId xmlns:a16="http://schemas.microsoft.com/office/drawing/2014/main" id="{698D769E-993D-499D-B836-CBFB835D4262}"/>
            </a:ext>
          </a:extLst>
        </xdr:cNvPr>
        <xdr:cNvPicPr>
          <a:picLocks noChangeAspect="1"/>
        </xdr:cNvPicPr>
      </xdr:nvPicPr>
      <xdr:blipFill>
        <a:blip xmlns:r="http://schemas.openxmlformats.org/officeDocument/2006/relationships" r:embed="rId31"/>
        <a:stretch>
          <a:fillRect/>
        </a:stretch>
      </xdr:blipFill>
      <xdr:spPr>
        <a:xfrm>
          <a:off x="1" y="75742801"/>
          <a:ext cx="5734050" cy="2687548"/>
        </a:xfrm>
        <a:prstGeom prst="rect">
          <a:avLst/>
        </a:prstGeom>
      </xdr:spPr>
    </xdr:pic>
    <xdr:clientData/>
  </xdr:twoCellAnchor>
  <xdr:twoCellAnchor editAs="oneCell">
    <xdr:from>
      <xdr:col>0</xdr:col>
      <xdr:colOff>0</xdr:colOff>
      <xdr:row>248</xdr:row>
      <xdr:rowOff>19050</xdr:rowOff>
    </xdr:from>
    <xdr:to>
      <xdr:col>3</xdr:col>
      <xdr:colOff>333375</xdr:colOff>
      <xdr:row>255</xdr:row>
      <xdr:rowOff>1361118</xdr:rowOff>
    </xdr:to>
    <xdr:pic>
      <xdr:nvPicPr>
        <xdr:cNvPr id="89" name="Picture 88">
          <a:extLst>
            <a:ext uri="{FF2B5EF4-FFF2-40B4-BE49-F238E27FC236}">
              <a16:creationId xmlns:a16="http://schemas.microsoft.com/office/drawing/2014/main" id="{21646C63-F746-41A0-BA55-78CA8B1EDE61}"/>
            </a:ext>
          </a:extLst>
        </xdr:cNvPr>
        <xdr:cNvPicPr>
          <a:picLocks noChangeAspect="1"/>
        </xdr:cNvPicPr>
      </xdr:nvPicPr>
      <xdr:blipFill>
        <a:blip xmlns:r="http://schemas.openxmlformats.org/officeDocument/2006/relationships" r:embed="rId32"/>
        <a:stretch>
          <a:fillRect/>
        </a:stretch>
      </xdr:blipFill>
      <xdr:spPr>
        <a:xfrm>
          <a:off x="0" y="78838425"/>
          <a:ext cx="6105525" cy="2675568"/>
        </a:xfrm>
        <a:prstGeom prst="rect">
          <a:avLst/>
        </a:prstGeom>
      </xdr:spPr>
    </xdr:pic>
    <xdr:clientData/>
  </xdr:twoCellAnchor>
  <xdr:twoCellAnchor editAs="oneCell">
    <xdr:from>
      <xdr:col>0</xdr:col>
      <xdr:colOff>1</xdr:colOff>
      <xdr:row>228</xdr:row>
      <xdr:rowOff>19051</xdr:rowOff>
    </xdr:from>
    <xdr:to>
      <xdr:col>2</xdr:col>
      <xdr:colOff>784393</xdr:colOff>
      <xdr:row>235</xdr:row>
      <xdr:rowOff>1352551</xdr:rowOff>
    </xdr:to>
    <xdr:pic>
      <xdr:nvPicPr>
        <xdr:cNvPr id="90" name="Picture 89">
          <a:extLst>
            <a:ext uri="{FF2B5EF4-FFF2-40B4-BE49-F238E27FC236}">
              <a16:creationId xmlns:a16="http://schemas.microsoft.com/office/drawing/2014/main" id="{AFCA47DD-596C-4FFF-BAD5-68866F6AEE01}"/>
            </a:ext>
          </a:extLst>
        </xdr:cNvPr>
        <xdr:cNvPicPr>
          <a:picLocks noChangeAspect="1"/>
        </xdr:cNvPicPr>
      </xdr:nvPicPr>
      <xdr:blipFill>
        <a:blip xmlns:r="http://schemas.openxmlformats.org/officeDocument/2006/relationships" r:embed="rId33"/>
        <a:stretch>
          <a:fillRect/>
        </a:stretch>
      </xdr:blipFill>
      <xdr:spPr>
        <a:xfrm>
          <a:off x="1" y="72647176"/>
          <a:ext cx="5680242" cy="2667000"/>
        </a:xfrm>
        <a:prstGeom prst="rect">
          <a:avLst/>
        </a:prstGeom>
      </xdr:spPr>
    </xdr:pic>
    <xdr:clientData/>
  </xdr:twoCellAnchor>
  <xdr:twoCellAnchor editAs="oneCell">
    <xdr:from>
      <xdr:col>0</xdr:col>
      <xdr:colOff>1</xdr:colOff>
      <xdr:row>278</xdr:row>
      <xdr:rowOff>19051</xdr:rowOff>
    </xdr:from>
    <xdr:to>
      <xdr:col>2</xdr:col>
      <xdr:colOff>714037</xdr:colOff>
      <xdr:row>285</xdr:row>
      <xdr:rowOff>1362075</xdr:rowOff>
    </xdr:to>
    <xdr:pic>
      <xdr:nvPicPr>
        <xdr:cNvPr id="91" name="Picture 90">
          <a:extLst>
            <a:ext uri="{FF2B5EF4-FFF2-40B4-BE49-F238E27FC236}">
              <a16:creationId xmlns:a16="http://schemas.microsoft.com/office/drawing/2014/main" id="{F2D4B42B-DF41-4591-9565-18DF39F65968}"/>
            </a:ext>
          </a:extLst>
        </xdr:cNvPr>
        <xdr:cNvPicPr>
          <a:picLocks noChangeAspect="1"/>
        </xdr:cNvPicPr>
      </xdr:nvPicPr>
      <xdr:blipFill>
        <a:blip xmlns:r="http://schemas.openxmlformats.org/officeDocument/2006/relationships" r:embed="rId34"/>
        <a:stretch>
          <a:fillRect/>
        </a:stretch>
      </xdr:blipFill>
      <xdr:spPr>
        <a:xfrm>
          <a:off x="1" y="88125301"/>
          <a:ext cx="5609886" cy="2676524"/>
        </a:xfrm>
        <a:prstGeom prst="rect">
          <a:avLst/>
        </a:prstGeom>
      </xdr:spPr>
    </xdr:pic>
    <xdr:clientData/>
  </xdr:twoCellAnchor>
  <xdr:twoCellAnchor editAs="oneCell">
    <xdr:from>
      <xdr:col>0</xdr:col>
      <xdr:colOff>1</xdr:colOff>
      <xdr:row>298</xdr:row>
      <xdr:rowOff>19050</xdr:rowOff>
    </xdr:from>
    <xdr:to>
      <xdr:col>3</xdr:col>
      <xdr:colOff>1095375</xdr:colOff>
      <xdr:row>305</xdr:row>
      <xdr:rowOff>1367394</xdr:rowOff>
    </xdr:to>
    <xdr:pic>
      <xdr:nvPicPr>
        <xdr:cNvPr id="92" name="Picture 91">
          <a:extLst>
            <a:ext uri="{FF2B5EF4-FFF2-40B4-BE49-F238E27FC236}">
              <a16:creationId xmlns:a16="http://schemas.microsoft.com/office/drawing/2014/main" id="{FDE15259-B387-413B-A3AA-D5FF50FB0870}"/>
            </a:ext>
          </a:extLst>
        </xdr:cNvPr>
        <xdr:cNvPicPr>
          <a:picLocks noChangeAspect="1"/>
        </xdr:cNvPicPr>
      </xdr:nvPicPr>
      <xdr:blipFill>
        <a:blip xmlns:r="http://schemas.openxmlformats.org/officeDocument/2006/relationships" r:embed="rId35"/>
        <a:stretch>
          <a:fillRect/>
        </a:stretch>
      </xdr:blipFill>
      <xdr:spPr>
        <a:xfrm>
          <a:off x="1" y="94316550"/>
          <a:ext cx="6867524" cy="2681844"/>
        </a:xfrm>
        <a:prstGeom prst="rect">
          <a:avLst/>
        </a:prstGeom>
      </xdr:spPr>
    </xdr:pic>
    <xdr:clientData/>
  </xdr:twoCellAnchor>
  <xdr:twoCellAnchor editAs="oneCell">
    <xdr:from>
      <xdr:col>0</xdr:col>
      <xdr:colOff>1</xdr:colOff>
      <xdr:row>308</xdr:row>
      <xdr:rowOff>19051</xdr:rowOff>
    </xdr:from>
    <xdr:to>
      <xdr:col>3</xdr:col>
      <xdr:colOff>441151</xdr:colOff>
      <xdr:row>315</xdr:row>
      <xdr:rowOff>1333501</xdr:rowOff>
    </xdr:to>
    <xdr:pic>
      <xdr:nvPicPr>
        <xdr:cNvPr id="93" name="Picture 92">
          <a:extLst>
            <a:ext uri="{FF2B5EF4-FFF2-40B4-BE49-F238E27FC236}">
              <a16:creationId xmlns:a16="http://schemas.microsoft.com/office/drawing/2014/main" id="{4E2EBB0E-92DB-47A2-BFD7-6D58817CB88A}"/>
            </a:ext>
          </a:extLst>
        </xdr:cNvPr>
        <xdr:cNvPicPr>
          <a:picLocks noChangeAspect="1"/>
        </xdr:cNvPicPr>
      </xdr:nvPicPr>
      <xdr:blipFill>
        <a:blip xmlns:r="http://schemas.openxmlformats.org/officeDocument/2006/relationships" r:embed="rId36"/>
        <a:stretch>
          <a:fillRect/>
        </a:stretch>
      </xdr:blipFill>
      <xdr:spPr>
        <a:xfrm>
          <a:off x="1" y="97412176"/>
          <a:ext cx="6213300" cy="2647950"/>
        </a:xfrm>
        <a:prstGeom prst="rect">
          <a:avLst/>
        </a:prstGeom>
      </xdr:spPr>
    </xdr:pic>
    <xdr:clientData/>
  </xdr:twoCellAnchor>
  <xdr:twoCellAnchor editAs="oneCell">
    <xdr:from>
      <xdr:col>0</xdr:col>
      <xdr:colOff>0</xdr:colOff>
      <xdr:row>318</xdr:row>
      <xdr:rowOff>19050</xdr:rowOff>
    </xdr:from>
    <xdr:to>
      <xdr:col>3</xdr:col>
      <xdr:colOff>609600</xdr:colOff>
      <xdr:row>325</xdr:row>
      <xdr:rowOff>1374519</xdr:rowOff>
    </xdr:to>
    <xdr:pic>
      <xdr:nvPicPr>
        <xdr:cNvPr id="94" name="Picture 93">
          <a:extLst>
            <a:ext uri="{FF2B5EF4-FFF2-40B4-BE49-F238E27FC236}">
              <a16:creationId xmlns:a16="http://schemas.microsoft.com/office/drawing/2014/main" id="{4782BE6D-15A0-4F95-8F16-57E600ED39B2}"/>
            </a:ext>
          </a:extLst>
        </xdr:cNvPr>
        <xdr:cNvPicPr>
          <a:picLocks noChangeAspect="1"/>
        </xdr:cNvPicPr>
      </xdr:nvPicPr>
      <xdr:blipFill>
        <a:blip xmlns:r="http://schemas.openxmlformats.org/officeDocument/2006/relationships" r:embed="rId37"/>
        <a:stretch>
          <a:fillRect/>
        </a:stretch>
      </xdr:blipFill>
      <xdr:spPr>
        <a:xfrm>
          <a:off x="0" y="100507800"/>
          <a:ext cx="6381750" cy="2688969"/>
        </a:xfrm>
        <a:prstGeom prst="rect">
          <a:avLst/>
        </a:prstGeom>
      </xdr:spPr>
    </xdr:pic>
    <xdr:clientData/>
  </xdr:twoCellAnchor>
  <xdr:twoCellAnchor editAs="oneCell">
    <xdr:from>
      <xdr:col>0</xdr:col>
      <xdr:colOff>0</xdr:colOff>
      <xdr:row>328</xdr:row>
      <xdr:rowOff>19050</xdr:rowOff>
    </xdr:from>
    <xdr:to>
      <xdr:col>1</xdr:col>
      <xdr:colOff>1748464</xdr:colOff>
      <xdr:row>336</xdr:row>
      <xdr:rowOff>1362075</xdr:rowOff>
    </xdr:to>
    <xdr:pic>
      <xdr:nvPicPr>
        <xdr:cNvPr id="95" name="Picture 94">
          <a:extLst>
            <a:ext uri="{FF2B5EF4-FFF2-40B4-BE49-F238E27FC236}">
              <a16:creationId xmlns:a16="http://schemas.microsoft.com/office/drawing/2014/main" id="{131447A1-07BE-47FF-865B-D98D781DF146}"/>
            </a:ext>
          </a:extLst>
        </xdr:cNvPr>
        <xdr:cNvPicPr>
          <a:picLocks noChangeAspect="1"/>
        </xdr:cNvPicPr>
      </xdr:nvPicPr>
      <xdr:blipFill>
        <a:blip xmlns:r="http://schemas.openxmlformats.org/officeDocument/2006/relationships" r:embed="rId38"/>
        <a:stretch>
          <a:fillRect/>
        </a:stretch>
      </xdr:blipFill>
      <xdr:spPr>
        <a:xfrm>
          <a:off x="0" y="103603425"/>
          <a:ext cx="4844089" cy="2867025"/>
        </a:xfrm>
        <a:prstGeom prst="rect">
          <a:avLst/>
        </a:prstGeom>
      </xdr:spPr>
    </xdr:pic>
    <xdr:clientData/>
  </xdr:twoCellAnchor>
  <xdr:twoCellAnchor editAs="oneCell">
    <xdr:from>
      <xdr:col>0</xdr:col>
      <xdr:colOff>0</xdr:colOff>
      <xdr:row>389</xdr:row>
      <xdr:rowOff>19050</xdr:rowOff>
    </xdr:from>
    <xdr:to>
      <xdr:col>2</xdr:col>
      <xdr:colOff>467948</xdr:colOff>
      <xdr:row>396</xdr:row>
      <xdr:rowOff>1352550</xdr:rowOff>
    </xdr:to>
    <xdr:pic>
      <xdr:nvPicPr>
        <xdr:cNvPr id="96" name="Picture 95">
          <a:extLst>
            <a:ext uri="{FF2B5EF4-FFF2-40B4-BE49-F238E27FC236}">
              <a16:creationId xmlns:a16="http://schemas.microsoft.com/office/drawing/2014/main" id="{8B516A7D-DDCF-460D-993E-B98BCFBAB955}"/>
            </a:ext>
          </a:extLst>
        </xdr:cNvPr>
        <xdr:cNvPicPr>
          <a:picLocks noChangeAspect="1"/>
        </xdr:cNvPicPr>
      </xdr:nvPicPr>
      <xdr:blipFill>
        <a:blip xmlns:r="http://schemas.openxmlformats.org/officeDocument/2006/relationships" r:embed="rId39"/>
        <a:stretch>
          <a:fillRect/>
        </a:stretch>
      </xdr:blipFill>
      <xdr:spPr>
        <a:xfrm>
          <a:off x="0" y="122367675"/>
          <a:ext cx="5363798" cy="2667000"/>
        </a:xfrm>
        <a:prstGeom prst="rect">
          <a:avLst/>
        </a:prstGeom>
      </xdr:spPr>
    </xdr:pic>
    <xdr:clientData/>
  </xdr:twoCellAnchor>
  <xdr:twoCellAnchor editAs="oneCell">
    <xdr:from>
      <xdr:col>0</xdr:col>
      <xdr:colOff>1</xdr:colOff>
      <xdr:row>399</xdr:row>
      <xdr:rowOff>19049</xdr:rowOff>
    </xdr:from>
    <xdr:to>
      <xdr:col>3</xdr:col>
      <xdr:colOff>61769</xdr:colOff>
      <xdr:row>406</xdr:row>
      <xdr:rowOff>1362075</xdr:rowOff>
    </xdr:to>
    <xdr:pic>
      <xdr:nvPicPr>
        <xdr:cNvPr id="97" name="Picture 96">
          <a:extLst>
            <a:ext uri="{FF2B5EF4-FFF2-40B4-BE49-F238E27FC236}">
              <a16:creationId xmlns:a16="http://schemas.microsoft.com/office/drawing/2014/main" id="{BC989447-5666-46C7-A779-74534E922E72}"/>
            </a:ext>
          </a:extLst>
        </xdr:cNvPr>
        <xdr:cNvPicPr>
          <a:picLocks noChangeAspect="1"/>
        </xdr:cNvPicPr>
      </xdr:nvPicPr>
      <xdr:blipFill>
        <a:blip xmlns:r="http://schemas.openxmlformats.org/officeDocument/2006/relationships" r:embed="rId40"/>
        <a:stretch>
          <a:fillRect/>
        </a:stretch>
      </xdr:blipFill>
      <xdr:spPr>
        <a:xfrm>
          <a:off x="1" y="125463299"/>
          <a:ext cx="5833918" cy="2676526"/>
        </a:xfrm>
        <a:prstGeom prst="rect">
          <a:avLst/>
        </a:prstGeom>
      </xdr:spPr>
    </xdr:pic>
    <xdr:clientData/>
  </xdr:twoCellAnchor>
  <xdr:twoCellAnchor editAs="oneCell">
    <xdr:from>
      <xdr:col>0</xdr:col>
      <xdr:colOff>1</xdr:colOff>
      <xdr:row>409</xdr:row>
      <xdr:rowOff>19050</xdr:rowOff>
    </xdr:from>
    <xdr:to>
      <xdr:col>1</xdr:col>
      <xdr:colOff>1659470</xdr:colOff>
      <xdr:row>416</xdr:row>
      <xdr:rowOff>1333500</xdr:rowOff>
    </xdr:to>
    <xdr:pic>
      <xdr:nvPicPr>
        <xdr:cNvPr id="98" name="Picture 97">
          <a:extLst>
            <a:ext uri="{FF2B5EF4-FFF2-40B4-BE49-F238E27FC236}">
              <a16:creationId xmlns:a16="http://schemas.microsoft.com/office/drawing/2014/main" id="{3C5F002C-3C5C-4333-9464-B56108C823A0}"/>
            </a:ext>
          </a:extLst>
        </xdr:cNvPr>
        <xdr:cNvPicPr>
          <a:picLocks noChangeAspect="1"/>
        </xdr:cNvPicPr>
      </xdr:nvPicPr>
      <xdr:blipFill>
        <a:blip xmlns:r="http://schemas.openxmlformats.org/officeDocument/2006/relationships" r:embed="rId41"/>
        <a:stretch>
          <a:fillRect/>
        </a:stretch>
      </xdr:blipFill>
      <xdr:spPr>
        <a:xfrm>
          <a:off x="1" y="128558925"/>
          <a:ext cx="4755094" cy="2647950"/>
        </a:xfrm>
        <a:prstGeom prst="rect">
          <a:avLst/>
        </a:prstGeom>
      </xdr:spPr>
    </xdr:pic>
    <xdr:clientData/>
  </xdr:twoCellAnchor>
  <xdr:twoCellAnchor editAs="oneCell">
    <xdr:from>
      <xdr:col>0</xdr:col>
      <xdr:colOff>0</xdr:colOff>
      <xdr:row>419</xdr:row>
      <xdr:rowOff>19050</xdr:rowOff>
    </xdr:from>
    <xdr:to>
      <xdr:col>3</xdr:col>
      <xdr:colOff>676275</xdr:colOff>
      <xdr:row>426</xdr:row>
      <xdr:rowOff>1333500</xdr:rowOff>
    </xdr:to>
    <xdr:pic>
      <xdr:nvPicPr>
        <xdr:cNvPr id="99" name="Picture 98">
          <a:extLst>
            <a:ext uri="{FF2B5EF4-FFF2-40B4-BE49-F238E27FC236}">
              <a16:creationId xmlns:a16="http://schemas.microsoft.com/office/drawing/2014/main" id="{1E794834-BCF7-45AE-AAA0-1B1BBA30D758}"/>
            </a:ext>
          </a:extLst>
        </xdr:cNvPr>
        <xdr:cNvPicPr>
          <a:picLocks noChangeAspect="1"/>
        </xdr:cNvPicPr>
      </xdr:nvPicPr>
      <xdr:blipFill>
        <a:blip xmlns:r="http://schemas.openxmlformats.org/officeDocument/2006/relationships" r:embed="rId42"/>
        <a:stretch>
          <a:fillRect/>
        </a:stretch>
      </xdr:blipFill>
      <xdr:spPr>
        <a:xfrm>
          <a:off x="0" y="131654550"/>
          <a:ext cx="6448425" cy="2647950"/>
        </a:xfrm>
        <a:prstGeom prst="rect">
          <a:avLst/>
        </a:prstGeom>
      </xdr:spPr>
    </xdr:pic>
    <xdr:clientData/>
  </xdr:twoCellAnchor>
  <xdr:twoCellAnchor editAs="oneCell">
    <xdr:from>
      <xdr:col>0</xdr:col>
      <xdr:colOff>0</xdr:colOff>
      <xdr:row>439</xdr:row>
      <xdr:rowOff>19051</xdr:rowOff>
    </xdr:from>
    <xdr:to>
      <xdr:col>2</xdr:col>
      <xdr:colOff>571500</xdr:colOff>
      <xdr:row>446</xdr:row>
      <xdr:rowOff>1143671</xdr:rowOff>
    </xdr:to>
    <xdr:pic>
      <xdr:nvPicPr>
        <xdr:cNvPr id="101" name="Picture 100">
          <a:extLst>
            <a:ext uri="{FF2B5EF4-FFF2-40B4-BE49-F238E27FC236}">
              <a16:creationId xmlns:a16="http://schemas.microsoft.com/office/drawing/2014/main" id="{978E6C0C-3D27-4FDE-B864-2365EA5B2E33}"/>
            </a:ext>
          </a:extLst>
        </xdr:cNvPr>
        <xdr:cNvPicPr>
          <a:picLocks noChangeAspect="1"/>
        </xdr:cNvPicPr>
      </xdr:nvPicPr>
      <xdr:blipFill>
        <a:blip xmlns:r="http://schemas.openxmlformats.org/officeDocument/2006/relationships" r:embed="rId43"/>
        <a:stretch>
          <a:fillRect/>
        </a:stretch>
      </xdr:blipFill>
      <xdr:spPr>
        <a:xfrm>
          <a:off x="0" y="134750176"/>
          <a:ext cx="5467350" cy="2458120"/>
        </a:xfrm>
        <a:prstGeom prst="rect">
          <a:avLst/>
        </a:prstGeom>
      </xdr:spPr>
    </xdr:pic>
    <xdr:clientData/>
  </xdr:twoCellAnchor>
  <xdr:twoCellAnchor editAs="oneCell">
    <xdr:from>
      <xdr:col>0</xdr:col>
      <xdr:colOff>1</xdr:colOff>
      <xdr:row>429</xdr:row>
      <xdr:rowOff>19051</xdr:rowOff>
    </xdr:from>
    <xdr:to>
      <xdr:col>1</xdr:col>
      <xdr:colOff>1618475</xdr:colOff>
      <xdr:row>436</xdr:row>
      <xdr:rowOff>1295400</xdr:rowOff>
    </xdr:to>
    <xdr:pic>
      <xdr:nvPicPr>
        <xdr:cNvPr id="103" name="Picture 102">
          <a:extLst>
            <a:ext uri="{FF2B5EF4-FFF2-40B4-BE49-F238E27FC236}">
              <a16:creationId xmlns:a16="http://schemas.microsoft.com/office/drawing/2014/main" id="{08341DFD-8674-4B73-AB3F-1F14CD4ADC3C}"/>
            </a:ext>
          </a:extLst>
        </xdr:cNvPr>
        <xdr:cNvPicPr>
          <a:picLocks noChangeAspect="1"/>
        </xdr:cNvPicPr>
      </xdr:nvPicPr>
      <xdr:blipFill>
        <a:blip xmlns:r="http://schemas.openxmlformats.org/officeDocument/2006/relationships" r:embed="rId44"/>
        <a:stretch>
          <a:fillRect/>
        </a:stretch>
      </xdr:blipFill>
      <xdr:spPr>
        <a:xfrm>
          <a:off x="1" y="134750176"/>
          <a:ext cx="4714099" cy="2609849"/>
        </a:xfrm>
        <a:prstGeom prst="rect">
          <a:avLst/>
        </a:prstGeom>
      </xdr:spPr>
    </xdr:pic>
    <xdr:clientData/>
  </xdr:twoCellAnchor>
  <xdr:twoCellAnchor editAs="oneCell">
    <xdr:from>
      <xdr:col>0</xdr:col>
      <xdr:colOff>0</xdr:colOff>
      <xdr:row>449</xdr:row>
      <xdr:rowOff>19050</xdr:rowOff>
    </xdr:from>
    <xdr:to>
      <xdr:col>3</xdr:col>
      <xdr:colOff>76199</xdr:colOff>
      <xdr:row>456</xdr:row>
      <xdr:rowOff>1356542</xdr:rowOff>
    </xdr:to>
    <xdr:pic>
      <xdr:nvPicPr>
        <xdr:cNvPr id="104" name="Picture 103">
          <a:extLst>
            <a:ext uri="{FF2B5EF4-FFF2-40B4-BE49-F238E27FC236}">
              <a16:creationId xmlns:a16="http://schemas.microsoft.com/office/drawing/2014/main" id="{8BB1B4DF-056E-46E1-A668-1F694BC0398F}"/>
            </a:ext>
          </a:extLst>
        </xdr:cNvPr>
        <xdr:cNvPicPr>
          <a:picLocks noChangeAspect="1"/>
        </xdr:cNvPicPr>
      </xdr:nvPicPr>
      <xdr:blipFill>
        <a:blip xmlns:r="http://schemas.openxmlformats.org/officeDocument/2006/relationships" r:embed="rId45"/>
        <a:stretch>
          <a:fillRect/>
        </a:stretch>
      </xdr:blipFill>
      <xdr:spPr>
        <a:xfrm>
          <a:off x="0" y="140665200"/>
          <a:ext cx="5848349" cy="2670992"/>
        </a:xfrm>
        <a:prstGeom prst="rect">
          <a:avLst/>
        </a:prstGeom>
      </xdr:spPr>
    </xdr:pic>
    <xdr:clientData/>
  </xdr:twoCellAnchor>
  <xdr:twoCellAnchor editAs="oneCell">
    <xdr:from>
      <xdr:col>0</xdr:col>
      <xdr:colOff>0</xdr:colOff>
      <xdr:row>459</xdr:row>
      <xdr:rowOff>19050</xdr:rowOff>
    </xdr:from>
    <xdr:to>
      <xdr:col>2</xdr:col>
      <xdr:colOff>402363</xdr:colOff>
      <xdr:row>466</xdr:row>
      <xdr:rowOff>1371600</xdr:rowOff>
    </xdr:to>
    <xdr:pic>
      <xdr:nvPicPr>
        <xdr:cNvPr id="105" name="Picture 104">
          <a:extLst>
            <a:ext uri="{FF2B5EF4-FFF2-40B4-BE49-F238E27FC236}">
              <a16:creationId xmlns:a16="http://schemas.microsoft.com/office/drawing/2014/main" id="{87FA7A6B-6732-480A-811D-A9ADA9FAAEEA}"/>
            </a:ext>
          </a:extLst>
        </xdr:cNvPr>
        <xdr:cNvPicPr>
          <a:picLocks noChangeAspect="1"/>
        </xdr:cNvPicPr>
      </xdr:nvPicPr>
      <xdr:blipFill>
        <a:blip xmlns:r="http://schemas.openxmlformats.org/officeDocument/2006/relationships" r:embed="rId46"/>
        <a:stretch>
          <a:fillRect/>
        </a:stretch>
      </xdr:blipFill>
      <xdr:spPr>
        <a:xfrm>
          <a:off x="0" y="143760825"/>
          <a:ext cx="5298213" cy="2686050"/>
        </a:xfrm>
        <a:prstGeom prst="rect">
          <a:avLst/>
        </a:prstGeom>
      </xdr:spPr>
    </xdr:pic>
    <xdr:clientData/>
  </xdr:twoCellAnchor>
  <xdr:twoCellAnchor editAs="oneCell">
    <xdr:from>
      <xdr:col>0</xdr:col>
      <xdr:colOff>0</xdr:colOff>
      <xdr:row>469</xdr:row>
      <xdr:rowOff>19050</xdr:rowOff>
    </xdr:from>
    <xdr:to>
      <xdr:col>3</xdr:col>
      <xdr:colOff>285750</xdr:colOff>
      <xdr:row>476</xdr:row>
      <xdr:rowOff>1371600</xdr:rowOff>
    </xdr:to>
    <xdr:pic>
      <xdr:nvPicPr>
        <xdr:cNvPr id="106" name="Picture 105">
          <a:extLst>
            <a:ext uri="{FF2B5EF4-FFF2-40B4-BE49-F238E27FC236}">
              <a16:creationId xmlns:a16="http://schemas.microsoft.com/office/drawing/2014/main" id="{38A8113D-2C53-4B83-9184-6526DA061568}"/>
            </a:ext>
          </a:extLst>
        </xdr:cNvPr>
        <xdr:cNvPicPr>
          <a:picLocks noChangeAspect="1"/>
        </xdr:cNvPicPr>
      </xdr:nvPicPr>
      <xdr:blipFill>
        <a:blip xmlns:r="http://schemas.openxmlformats.org/officeDocument/2006/relationships" r:embed="rId47"/>
        <a:stretch>
          <a:fillRect/>
        </a:stretch>
      </xdr:blipFill>
      <xdr:spPr>
        <a:xfrm>
          <a:off x="0" y="146856450"/>
          <a:ext cx="6057900" cy="2686050"/>
        </a:xfrm>
        <a:prstGeom prst="rect">
          <a:avLst/>
        </a:prstGeom>
      </xdr:spPr>
    </xdr:pic>
    <xdr:clientData/>
  </xdr:twoCellAnchor>
  <xdr:twoCellAnchor editAs="oneCell">
    <xdr:from>
      <xdr:col>0</xdr:col>
      <xdr:colOff>0</xdr:colOff>
      <xdr:row>479</xdr:row>
      <xdr:rowOff>19050</xdr:rowOff>
    </xdr:from>
    <xdr:to>
      <xdr:col>2</xdr:col>
      <xdr:colOff>800099</xdr:colOff>
      <xdr:row>486</xdr:row>
      <xdr:rowOff>1371707</xdr:rowOff>
    </xdr:to>
    <xdr:pic>
      <xdr:nvPicPr>
        <xdr:cNvPr id="107" name="Picture 106">
          <a:extLst>
            <a:ext uri="{FF2B5EF4-FFF2-40B4-BE49-F238E27FC236}">
              <a16:creationId xmlns:a16="http://schemas.microsoft.com/office/drawing/2014/main" id="{D2D3EAFE-6576-43F5-9856-7A0272889703}"/>
            </a:ext>
          </a:extLst>
        </xdr:cNvPr>
        <xdr:cNvPicPr>
          <a:picLocks noChangeAspect="1"/>
        </xdr:cNvPicPr>
      </xdr:nvPicPr>
      <xdr:blipFill>
        <a:blip xmlns:r="http://schemas.openxmlformats.org/officeDocument/2006/relationships" r:embed="rId48"/>
        <a:stretch>
          <a:fillRect/>
        </a:stretch>
      </xdr:blipFill>
      <xdr:spPr>
        <a:xfrm>
          <a:off x="0" y="149952075"/>
          <a:ext cx="5695949" cy="2686157"/>
        </a:xfrm>
        <a:prstGeom prst="rect">
          <a:avLst/>
        </a:prstGeom>
      </xdr:spPr>
    </xdr:pic>
    <xdr:clientData/>
  </xdr:twoCellAnchor>
  <xdr:twoCellAnchor editAs="oneCell">
    <xdr:from>
      <xdr:col>0</xdr:col>
      <xdr:colOff>0</xdr:colOff>
      <xdr:row>489</xdr:row>
      <xdr:rowOff>19050</xdr:rowOff>
    </xdr:from>
    <xdr:to>
      <xdr:col>3</xdr:col>
      <xdr:colOff>552450</xdr:colOff>
      <xdr:row>496</xdr:row>
      <xdr:rowOff>1371600</xdr:rowOff>
    </xdr:to>
    <xdr:pic>
      <xdr:nvPicPr>
        <xdr:cNvPr id="108" name="Picture 107">
          <a:extLst>
            <a:ext uri="{FF2B5EF4-FFF2-40B4-BE49-F238E27FC236}">
              <a16:creationId xmlns:a16="http://schemas.microsoft.com/office/drawing/2014/main" id="{9AE1D19C-BD41-46B1-8520-CC7C1E5F8152}"/>
            </a:ext>
          </a:extLst>
        </xdr:cNvPr>
        <xdr:cNvPicPr>
          <a:picLocks noChangeAspect="1"/>
        </xdr:cNvPicPr>
      </xdr:nvPicPr>
      <xdr:blipFill>
        <a:blip xmlns:r="http://schemas.openxmlformats.org/officeDocument/2006/relationships" r:embed="rId49"/>
        <a:stretch>
          <a:fillRect/>
        </a:stretch>
      </xdr:blipFill>
      <xdr:spPr>
        <a:xfrm>
          <a:off x="0" y="153047700"/>
          <a:ext cx="6324600" cy="2686050"/>
        </a:xfrm>
        <a:prstGeom prst="rect">
          <a:avLst/>
        </a:prstGeom>
      </xdr:spPr>
    </xdr:pic>
    <xdr:clientData/>
  </xdr:twoCellAnchor>
  <xdr:twoCellAnchor editAs="oneCell">
    <xdr:from>
      <xdr:col>0</xdr:col>
      <xdr:colOff>1</xdr:colOff>
      <xdr:row>499</xdr:row>
      <xdr:rowOff>19050</xdr:rowOff>
    </xdr:from>
    <xdr:to>
      <xdr:col>2</xdr:col>
      <xdr:colOff>729021</xdr:colOff>
      <xdr:row>506</xdr:row>
      <xdr:rowOff>1343025</xdr:rowOff>
    </xdr:to>
    <xdr:pic>
      <xdr:nvPicPr>
        <xdr:cNvPr id="109" name="Picture 108">
          <a:extLst>
            <a:ext uri="{FF2B5EF4-FFF2-40B4-BE49-F238E27FC236}">
              <a16:creationId xmlns:a16="http://schemas.microsoft.com/office/drawing/2014/main" id="{9030AB40-8DAC-4542-B4DE-F717E020408E}"/>
            </a:ext>
          </a:extLst>
        </xdr:cNvPr>
        <xdr:cNvPicPr>
          <a:picLocks noChangeAspect="1"/>
        </xdr:cNvPicPr>
      </xdr:nvPicPr>
      <xdr:blipFill>
        <a:blip xmlns:r="http://schemas.openxmlformats.org/officeDocument/2006/relationships" r:embed="rId50"/>
        <a:stretch>
          <a:fillRect/>
        </a:stretch>
      </xdr:blipFill>
      <xdr:spPr>
        <a:xfrm>
          <a:off x="1" y="156143325"/>
          <a:ext cx="5624870" cy="2657475"/>
        </a:xfrm>
        <a:prstGeom prst="rect">
          <a:avLst/>
        </a:prstGeom>
      </xdr:spPr>
    </xdr:pic>
    <xdr:clientData/>
  </xdr:twoCellAnchor>
  <xdr:twoCellAnchor editAs="oneCell">
    <xdr:from>
      <xdr:col>0</xdr:col>
      <xdr:colOff>1</xdr:colOff>
      <xdr:row>509</xdr:row>
      <xdr:rowOff>19050</xdr:rowOff>
    </xdr:from>
    <xdr:to>
      <xdr:col>3</xdr:col>
      <xdr:colOff>447675</xdr:colOff>
      <xdr:row>516</xdr:row>
      <xdr:rowOff>1338936</xdr:rowOff>
    </xdr:to>
    <xdr:pic>
      <xdr:nvPicPr>
        <xdr:cNvPr id="110" name="Picture 109">
          <a:extLst>
            <a:ext uri="{FF2B5EF4-FFF2-40B4-BE49-F238E27FC236}">
              <a16:creationId xmlns:a16="http://schemas.microsoft.com/office/drawing/2014/main" id="{7CE6BCC2-2B62-44B7-882C-0085046041C8}"/>
            </a:ext>
          </a:extLst>
        </xdr:cNvPr>
        <xdr:cNvPicPr>
          <a:picLocks noChangeAspect="1"/>
        </xdr:cNvPicPr>
      </xdr:nvPicPr>
      <xdr:blipFill>
        <a:blip xmlns:r="http://schemas.openxmlformats.org/officeDocument/2006/relationships" r:embed="rId51"/>
        <a:stretch>
          <a:fillRect/>
        </a:stretch>
      </xdr:blipFill>
      <xdr:spPr>
        <a:xfrm>
          <a:off x="1" y="159238950"/>
          <a:ext cx="6219824" cy="2653386"/>
        </a:xfrm>
        <a:prstGeom prst="rect">
          <a:avLst/>
        </a:prstGeom>
      </xdr:spPr>
    </xdr:pic>
    <xdr:clientData/>
  </xdr:twoCellAnchor>
  <xdr:twoCellAnchor editAs="oneCell">
    <xdr:from>
      <xdr:col>0</xdr:col>
      <xdr:colOff>0</xdr:colOff>
      <xdr:row>519</xdr:row>
      <xdr:rowOff>19050</xdr:rowOff>
    </xdr:from>
    <xdr:to>
      <xdr:col>3</xdr:col>
      <xdr:colOff>542925</xdr:colOff>
      <xdr:row>526</xdr:row>
      <xdr:rowOff>1373895</xdr:rowOff>
    </xdr:to>
    <xdr:pic>
      <xdr:nvPicPr>
        <xdr:cNvPr id="111" name="Picture 110">
          <a:extLst>
            <a:ext uri="{FF2B5EF4-FFF2-40B4-BE49-F238E27FC236}">
              <a16:creationId xmlns:a16="http://schemas.microsoft.com/office/drawing/2014/main" id="{4B94B3BE-DC88-44C5-B108-695B0E6FD971}"/>
            </a:ext>
          </a:extLst>
        </xdr:cNvPr>
        <xdr:cNvPicPr>
          <a:picLocks noChangeAspect="1"/>
        </xdr:cNvPicPr>
      </xdr:nvPicPr>
      <xdr:blipFill>
        <a:blip xmlns:r="http://schemas.openxmlformats.org/officeDocument/2006/relationships" r:embed="rId52"/>
        <a:stretch>
          <a:fillRect/>
        </a:stretch>
      </xdr:blipFill>
      <xdr:spPr>
        <a:xfrm>
          <a:off x="0" y="162334575"/>
          <a:ext cx="6315075" cy="2688345"/>
        </a:xfrm>
        <a:prstGeom prst="rect">
          <a:avLst/>
        </a:prstGeom>
      </xdr:spPr>
    </xdr:pic>
    <xdr:clientData/>
  </xdr:twoCellAnchor>
  <xdr:twoCellAnchor editAs="oneCell">
    <xdr:from>
      <xdr:col>0</xdr:col>
      <xdr:colOff>0</xdr:colOff>
      <xdr:row>529</xdr:row>
      <xdr:rowOff>19050</xdr:rowOff>
    </xdr:from>
    <xdr:to>
      <xdr:col>3</xdr:col>
      <xdr:colOff>1028700</xdr:colOff>
      <xdr:row>536</xdr:row>
      <xdr:rowOff>1362075</xdr:rowOff>
    </xdr:to>
    <xdr:pic>
      <xdr:nvPicPr>
        <xdr:cNvPr id="112" name="Picture 111">
          <a:extLst>
            <a:ext uri="{FF2B5EF4-FFF2-40B4-BE49-F238E27FC236}">
              <a16:creationId xmlns:a16="http://schemas.microsoft.com/office/drawing/2014/main" id="{5C01EE42-C1FD-4A9B-8276-4C29ED90A1FC}"/>
            </a:ext>
          </a:extLst>
        </xdr:cNvPr>
        <xdr:cNvPicPr>
          <a:picLocks noChangeAspect="1"/>
        </xdr:cNvPicPr>
      </xdr:nvPicPr>
      <xdr:blipFill>
        <a:blip xmlns:r="http://schemas.openxmlformats.org/officeDocument/2006/relationships" r:embed="rId53"/>
        <a:stretch>
          <a:fillRect/>
        </a:stretch>
      </xdr:blipFill>
      <xdr:spPr>
        <a:xfrm>
          <a:off x="0" y="165430200"/>
          <a:ext cx="6800850" cy="2676525"/>
        </a:xfrm>
        <a:prstGeom prst="rect">
          <a:avLst/>
        </a:prstGeom>
      </xdr:spPr>
    </xdr:pic>
    <xdr:clientData/>
  </xdr:twoCellAnchor>
  <xdr:twoCellAnchor editAs="oneCell">
    <xdr:from>
      <xdr:col>0</xdr:col>
      <xdr:colOff>0</xdr:colOff>
      <xdr:row>539</xdr:row>
      <xdr:rowOff>19049</xdr:rowOff>
    </xdr:from>
    <xdr:to>
      <xdr:col>3</xdr:col>
      <xdr:colOff>742949</xdr:colOff>
      <xdr:row>546</xdr:row>
      <xdr:rowOff>1358742</xdr:rowOff>
    </xdr:to>
    <xdr:pic>
      <xdr:nvPicPr>
        <xdr:cNvPr id="113" name="Picture 112">
          <a:extLst>
            <a:ext uri="{FF2B5EF4-FFF2-40B4-BE49-F238E27FC236}">
              <a16:creationId xmlns:a16="http://schemas.microsoft.com/office/drawing/2014/main" id="{2377B794-DBE0-423A-A72E-8061AAA4D6CF}"/>
            </a:ext>
          </a:extLst>
        </xdr:cNvPr>
        <xdr:cNvPicPr>
          <a:picLocks noChangeAspect="1"/>
        </xdr:cNvPicPr>
      </xdr:nvPicPr>
      <xdr:blipFill>
        <a:blip xmlns:r="http://schemas.openxmlformats.org/officeDocument/2006/relationships" r:embed="rId54"/>
        <a:stretch>
          <a:fillRect/>
        </a:stretch>
      </xdr:blipFill>
      <xdr:spPr>
        <a:xfrm>
          <a:off x="0" y="168525824"/>
          <a:ext cx="6515099" cy="2673193"/>
        </a:xfrm>
        <a:prstGeom prst="rect">
          <a:avLst/>
        </a:prstGeom>
      </xdr:spPr>
    </xdr:pic>
    <xdr:clientData/>
  </xdr:twoCellAnchor>
  <xdr:twoCellAnchor editAs="oneCell">
    <xdr:from>
      <xdr:col>0</xdr:col>
      <xdr:colOff>1</xdr:colOff>
      <xdr:row>549</xdr:row>
      <xdr:rowOff>19050</xdr:rowOff>
    </xdr:from>
    <xdr:to>
      <xdr:col>1</xdr:col>
      <xdr:colOff>1123950</xdr:colOff>
      <xdr:row>556</xdr:row>
      <xdr:rowOff>1371621</xdr:rowOff>
    </xdr:to>
    <xdr:pic>
      <xdr:nvPicPr>
        <xdr:cNvPr id="114" name="Picture 113">
          <a:extLst>
            <a:ext uri="{FF2B5EF4-FFF2-40B4-BE49-F238E27FC236}">
              <a16:creationId xmlns:a16="http://schemas.microsoft.com/office/drawing/2014/main" id="{88AFF690-A07D-4D13-9D34-5CC73B0BCE2A}"/>
            </a:ext>
          </a:extLst>
        </xdr:cNvPr>
        <xdr:cNvPicPr>
          <a:picLocks noChangeAspect="1"/>
        </xdr:cNvPicPr>
      </xdr:nvPicPr>
      <xdr:blipFill>
        <a:blip xmlns:r="http://schemas.openxmlformats.org/officeDocument/2006/relationships" r:embed="rId55"/>
        <a:stretch>
          <a:fillRect/>
        </a:stretch>
      </xdr:blipFill>
      <xdr:spPr>
        <a:xfrm>
          <a:off x="1" y="171621450"/>
          <a:ext cx="4219574" cy="2686071"/>
        </a:xfrm>
        <a:prstGeom prst="rect">
          <a:avLst/>
        </a:prstGeom>
      </xdr:spPr>
    </xdr:pic>
    <xdr:clientData/>
  </xdr:twoCellAnchor>
  <xdr:twoCellAnchor editAs="oneCell">
    <xdr:from>
      <xdr:col>0</xdr:col>
      <xdr:colOff>0</xdr:colOff>
      <xdr:row>559</xdr:row>
      <xdr:rowOff>19050</xdr:rowOff>
    </xdr:from>
    <xdr:to>
      <xdr:col>3</xdr:col>
      <xdr:colOff>0</xdr:colOff>
      <xdr:row>566</xdr:row>
      <xdr:rowOff>1359272</xdr:rowOff>
    </xdr:to>
    <xdr:pic>
      <xdr:nvPicPr>
        <xdr:cNvPr id="115" name="Picture 114">
          <a:extLst>
            <a:ext uri="{FF2B5EF4-FFF2-40B4-BE49-F238E27FC236}">
              <a16:creationId xmlns:a16="http://schemas.microsoft.com/office/drawing/2014/main" id="{6D51F666-6CA6-406D-880C-B64957256A0A}"/>
            </a:ext>
          </a:extLst>
        </xdr:cNvPr>
        <xdr:cNvPicPr>
          <a:picLocks noChangeAspect="1"/>
        </xdr:cNvPicPr>
      </xdr:nvPicPr>
      <xdr:blipFill>
        <a:blip xmlns:r="http://schemas.openxmlformats.org/officeDocument/2006/relationships" r:embed="rId56"/>
        <a:stretch>
          <a:fillRect/>
        </a:stretch>
      </xdr:blipFill>
      <xdr:spPr>
        <a:xfrm>
          <a:off x="0" y="174717075"/>
          <a:ext cx="5772150" cy="2673722"/>
        </a:xfrm>
        <a:prstGeom prst="rect">
          <a:avLst/>
        </a:prstGeom>
      </xdr:spPr>
    </xdr:pic>
    <xdr:clientData/>
  </xdr:twoCellAnchor>
  <xdr:twoCellAnchor editAs="oneCell">
    <xdr:from>
      <xdr:col>0</xdr:col>
      <xdr:colOff>1</xdr:colOff>
      <xdr:row>599</xdr:row>
      <xdr:rowOff>19050</xdr:rowOff>
    </xdr:from>
    <xdr:to>
      <xdr:col>2</xdr:col>
      <xdr:colOff>600075</xdr:colOff>
      <xdr:row>606</xdr:row>
      <xdr:rowOff>1378435</xdr:rowOff>
    </xdr:to>
    <xdr:pic>
      <xdr:nvPicPr>
        <xdr:cNvPr id="116" name="Picture 115">
          <a:extLst>
            <a:ext uri="{FF2B5EF4-FFF2-40B4-BE49-F238E27FC236}">
              <a16:creationId xmlns:a16="http://schemas.microsoft.com/office/drawing/2014/main" id="{32CA55BE-F323-447B-ADA7-B991E8FFA1FF}"/>
            </a:ext>
          </a:extLst>
        </xdr:cNvPr>
        <xdr:cNvPicPr>
          <a:picLocks noChangeAspect="1"/>
        </xdr:cNvPicPr>
      </xdr:nvPicPr>
      <xdr:blipFill>
        <a:blip xmlns:r="http://schemas.openxmlformats.org/officeDocument/2006/relationships" r:embed="rId57"/>
        <a:stretch>
          <a:fillRect/>
        </a:stretch>
      </xdr:blipFill>
      <xdr:spPr>
        <a:xfrm>
          <a:off x="1" y="177812700"/>
          <a:ext cx="5495924" cy="2692885"/>
        </a:xfrm>
        <a:prstGeom prst="rect">
          <a:avLst/>
        </a:prstGeom>
      </xdr:spPr>
    </xdr:pic>
    <xdr:clientData/>
  </xdr:twoCellAnchor>
  <xdr:twoCellAnchor editAs="oneCell">
    <xdr:from>
      <xdr:col>0</xdr:col>
      <xdr:colOff>0</xdr:colOff>
      <xdr:row>829</xdr:row>
      <xdr:rowOff>19050</xdr:rowOff>
    </xdr:from>
    <xdr:to>
      <xdr:col>3</xdr:col>
      <xdr:colOff>85725</xdr:colOff>
      <xdr:row>837</xdr:row>
      <xdr:rowOff>41224</xdr:rowOff>
    </xdr:to>
    <xdr:pic>
      <xdr:nvPicPr>
        <xdr:cNvPr id="117" name="Picture 116">
          <a:extLst>
            <a:ext uri="{FF2B5EF4-FFF2-40B4-BE49-F238E27FC236}">
              <a16:creationId xmlns:a16="http://schemas.microsoft.com/office/drawing/2014/main" id="{42BB42BC-A1FC-4E86-9A10-C40091334422}"/>
            </a:ext>
          </a:extLst>
        </xdr:cNvPr>
        <xdr:cNvPicPr>
          <a:picLocks noChangeAspect="1"/>
        </xdr:cNvPicPr>
      </xdr:nvPicPr>
      <xdr:blipFill>
        <a:blip xmlns:r="http://schemas.openxmlformats.org/officeDocument/2006/relationships" r:embed="rId58"/>
        <a:stretch>
          <a:fillRect/>
        </a:stretch>
      </xdr:blipFill>
      <xdr:spPr>
        <a:xfrm>
          <a:off x="0" y="180908325"/>
          <a:ext cx="5857875" cy="2736799"/>
        </a:xfrm>
        <a:prstGeom prst="rect">
          <a:avLst/>
        </a:prstGeom>
      </xdr:spPr>
    </xdr:pic>
    <xdr:clientData/>
  </xdr:twoCellAnchor>
  <xdr:twoCellAnchor editAs="oneCell">
    <xdr:from>
      <xdr:col>0</xdr:col>
      <xdr:colOff>1</xdr:colOff>
      <xdr:row>569</xdr:row>
      <xdr:rowOff>19050</xdr:rowOff>
    </xdr:from>
    <xdr:to>
      <xdr:col>2</xdr:col>
      <xdr:colOff>600873</xdr:colOff>
      <xdr:row>576</xdr:row>
      <xdr:rowOff>1352550</xdr:rowOff>
    </xdr:to>
    <xdr:pic>
      <xdr:nvPicPr>
        <xdr:cNvPr id="119" name="Picture 118">
          <a:extLst>
            <a:ext uri="{FF2B5EF4-FFF2-40B4-BE49-F238E27FC236}">
              <a16:creationId xmlns:a16="http://schemas.microsoft.com/office/drawing/2014/main" id="{39724015-77D2-44A8-844C-E4F5354D6666}"/>
            </a:ext>
          </a:extLst>
        </xdr:cNvPr>
        <xdr:cNvPicPr>
          <a:picLocks noChangeAspect="1"/>
        </xdr:cNvPicPr>
      </xdr:nvPicPr>
      <xdr:blipFill>
        <a:blip xmlns:r="http://schemas.openxmlformats.org/officeDocument/2006/relationships" r:embed="rId59"/>
        <a:stretch>
          <a:fillRect/>
        </a:stretch>
      </xdr:blipFill>
      <xdr:spPr>
        <a:xfrm>
          <a:off x="1" y="177812700"/>
          <a:ext cx="5496722" cy="2667000"/>
        </a:xfrm>
        <a:prstGeom prst="rect">
          <a:avLst/>
        </a:prstGeom>
      </xdr:spPr>
    </xdr:pic>
    <xdr:clientData/>
  </xdr:twoCellAnchor>
  <xdr:twoCellAnchor editAs="oneCell">
    <xdr:from>
      <xdr:col>0</xdr:col>
      <xdr:colOff>0</xdr:colOff>
      <xdr:row>589</xdr:row>
      <xdr:rowOff>19050</xdr:rowOff>
    </xdr:from>
    <xdr:to>
      <xdr:col>3</xdr:col>
      <xdr:colOff>148819</xdr:colOff>
      <xdr:row>596</xdr:row>
      <xdr:rowOff>1171575</xdr:rowOff>
    </xdr:to>
    <xdr:pic>
      <xdr:nvPicPr>
        <xdr:cNvPr id="121" name="Picture 120">
          <a:extLst>
            <a:ext uri="{FF2B5EF4-FFF2-40B4-BE49-F238E27FC236}">
              <a16:creationId xmlns:a16="http://schemas.microsoft.com/office/drawing/2014/main" id="{212E8D0F-5090-4FB5-9794-1A21640DB31E}"/>
            </a:ext>
          </a:extLst>
        </xdr:cNvPr>
        <xdr:cNvPicPr>
          <a:picLocks noChangeAspect="1"/>
        </xdr:cNvPicPr>
      </xdr:nvPicPr>
      <xdr:blipFill>
        <a:blip xmlns:r="http://schemas.openxmlformats.org/officeDocument/2006/relationships" r:embed="rId60"/>
        <a:stretch>
          <a:fillRect/>
        </a:stretch>
      </xdr:blipFill>
      <xdr:spPr>
        <a:xfrm>
          <a:off x="0" y="180908325"/>
          <a:ext cx="5920969" cy="2486025"/>
        </a:xfrm>
        <a:prstGeom prst="rect">
          <a:avLst/>
        </a:prstGeom>
      </xdr:spPr>
    </xdr:pic>
    <xdr:clientData/>
  </xdr:twoCellAnchor>
  <xdr:twoCellAnchor editAs="oneCell">
    <xdr:from>
      <xdr:col>0</xdr:col>
      <xdr:colOff>1</xdr:colOff>
      <xdr:row>579</xdr:row>
      <xdr:rowOff>19050</xdr:rowOff>
    </xdr:from>
    <xdr:to>
      <xdr:col>3</xdr:col>
      <xdr:colOff>952501</xdr:colOff>
      <xdr:row>586</xdr:row>
      <xdr:rowOff>1085763</xdr:rowOff>
    </xdr:to>
    <xdr:pic>
      <xdr:nvPicPr>
        <xdr:cNvPr id="123" name="Picture 122">
          <a:extLst>
            <a:ext uri="{FF2B5EF4-FFF2-40B4-BE49-F238E27FC236}">
              <a16:creationId xmlns:a16="http://schemas.microsoft.com/office/drawing/2014/main" id="{7F987901-B43B-4F44-B87D-398AE41E052D}"/>
            </a:ext>
          </a:extLst>
        </xdr:cNvPr>
        <xdr:cNvPicPr>
          <a:picLocks noChangeAspect="1"/>
        </xdr:cNvPicPr>
      </xdr:nvPicPr>
      <xdr:blipFill>
        <a:blip xmlns:r="http://schemas.openxmlformats.org/officeDocument/2006/relationships" r:embed="rId61"/>
        <a:stretch>
          <a:fillRect/>
        </a:stretch>
      </xdr:blipFill>
      <xdr:spPr>
        <a:xfrm>
          <a:off x="1" y="180908325"/>
          <a:ext cx="6724650" cy="2400213"/>
        </a:xfrm>
        <a:prstGeom prst="rect">
          <a:avLst/>
        </a:prstGeom>
      </xdr:spPr>
    </xdr:pic>
    <xdr:clientData/>
  </xdr:twoCellAnchor>
  <xdr:twoCellAnchor editAs="oneCell">
    <xdr:from>
      <xdr:col>0</xdr:col>
      <xdr:colOff>0</xdr:colOff>
      <xdr:row>819</xdr:row>
      <xdr:rowOff>19050</xdr:rowOff>
    </xdr:from>
    <xdr:to>
      <xdr:col>3</xdr:col>
      <xdr:colOff>657225</xdr:colOff>
      <xdr:row>826</xdr:row>
      <xdr:rowOff>1195377</xdr:rowOff>
    </xdr:to>
    <xdr:pic>
      <xdr:nvPicPr>
        <xdr:cNvPr id="125" name="Picture 124">
          <a:extLst>
            <a:ext uri="{FF2B5EF4-FFF2-40B4-BE49-F238E27FC236}">
              <a16:creationId xmlns:a16="http://schemas.microsoft.com/office/drawing/2014/main" id="{09F62C65-9F86-4EA9-A952-FDE60EC9F860}"/>
            </a:ext>
          </a:extLst>
        </xdr:cNvPr>
        <xdr:cNvPicPr>
          <a:picLocks noChangeAspect="1"/>
        </xdr:cNvPicPr>
      </xdr:nvPicPr>
      <xdr:blipFill>
        <a:blip xmlns:r="http://schemas.openxmlformats.org/officeDocument/2006/relationships" r:embed="rId62"/>
        <a:stretch>
          <a:fillRect/>
        </a:stretch>
      </xdr:blipFill>
      <xdr:spPr>
        <a:xfrm>
          <a:off x="0" y="189776100"/>
          <a:ext cx="6429375" cy="2509827"/>
        </a:xfrm>
        <a:prstGeom prst="rect">
          <a:avLst/>
        </a:prstGeom>
      </xdr:spPr>
    </xdr:pic>
    <xdr:clientData/>
  </xdr:twoCellAnchor>
  <xdr:twoCellAnchor editAs="oneCell">
    <xdr:from>
      <xdr:col>0</xdr:col>
      <xdr:colOff>0</xdr:colOff>
      <xdr:row>609</xdr:row>
      <xdr:rowOff>19050</xdr:rowOff>
    </xdr:from>
    <xdr:to>
      <xdr:col>2</xdr:col>
      <xdr:colOff>361949</xdr:colOff>
      <xdr:row>616</xdr:row>
      <xdr:rowOff>1076325</xdr:rowOff>
    </xdr:to>
    <xdr:pic>
      <xdr:nvPicPr>
        <xdr:cNvPr id="127" name="Picture 126">
          <a:extLst>
            <a:ext uri="{FF2B5EF4-FFF2-40B4-BE49-F238E27FC236}">
              <a16:creationId xmlns:a16="http://schemas.microsoft.com/office/drawing/2014/main" id="{ACA137BE-3361-4B38-9CE7-1ABF1548AFFF}"/>
            </a:ext>
          </a:extLst>
        </xdr:cNvPr>
        <xdr:cNvPicPr>
          <a:picLocks noChangeAspect="1"/>
        </xdr:cNvPicPr>
      </xdr:nvPicPr>
      <xdr:blipFill>
        <a:blip xmlns:r="http://schemas.openxmlformats.org/officeDocument/2006/relationships" r:embed="rId63"/>
        <a:stretch>
          <a:fillRect/>
        </a:stretch>
      </xdr:blipFill>
      <xdr:spPr>
        <a:xfrm>
          <a:off x="0" y="189776100"/>
          <a:ext cx="5257799" cy="2390775"/>
        </a:xfrm>
        <a:prstGeom prst="rect">
          <a:avLst/>
        </a:prstGeom>
      </xdr:spPr>
    </xdr:pic>
    <xdr:clientData/>
  </xdr:twoCellAnchor>
  <xdr:twoCellAnchor editAs="oneCell">
    <xdr:from>
      <xdr:col>0</xdr:col>
      <xdr:colOff>0</xdr:colOff>
      <xdr:row>619</xdr:row>
      <xdr:rowOff>19050</xdr:rowOff>
    </xdr:from>
    <xdr:to>
      <xdr:col>3</xdr:col>
      <xdr:colOff>66674</xdr:colOff>
      <xdr:row>627</xdr:row>
      <xdr:rowOff>1708</xdr:rowOff>
    </xdr:to>
    <xdr:pic>
      <xdr:nvPicPr>
        <xdr:cNvPr id="129" name="Picture 128">
          <a:extLst>
            <a:ext uri="{FF2B5EF4-FFF2-40B4-BE49-F238E27FC236}">
              <a16:creationId xmlns:a16="http://schemas.microsoft.com/office/drawing/2014/main" id="{88F60532-DD3E-44BD-8B07-98157FF5331F}"/>
            </a:ext>
          </a:extLst>
        </xdr:cNvPr>
        <xdr:cNvPicPr>
          <a:picLocks noChangeAspect="1"/>
        </xdr:cNvPicPr>
      </xdr:nvPicPr>
      <xdr:blipFill>
        <a:blip xmlns:r="http://schemas.openxmlformats.org/officeDocument/2006/relationships" r:embed="rId64"/>
        <a:stretch>
          <a:fillRect/>
        </a:stretch>
      </xdr:blipFill>
      <xdr:spPr>
        <a:xfrm>
          <a:off x="0" y="192585975"/>
          <a:ext cx="5838824" cy="2744908"/>
        </a:xfrm>
        <a:prstGeom prst="rect">
          <a:avLst/>
        </a:prstGeom>
      </xdr:spPr>
    </xdr:pic>
    <xdr:clientData/>
  </xdr:twoCellAnchor>
  <xdr:twoCellAnchor editAs="oneCell">
    <xdr:from>
      <xdr:col>0</xdr:col>
      <xdr:colOff>0</xdr:colOff>
      <xdr:row>629</xdr:row>
      <xdr:rowOff>19050</xdr:rowOff>
    </xdr:from>
    <xdr:to>
      <xdr:col>3</xdr:col>
      <xdr:colOff>1619249</xdr:colOff>
      <xdr:row>636</xdr:row>
      <xdr:rowOff>1412605</xdr:rowOff>
    </xdr:to>
    <xdr:pic>
      <xdr:nvPicPr>
        <xdr:cNvPr id="131" name="Picture 130">
          <a:extLst>
            <a:ext uri="{FF2B5EF4-FFF2-40B4-BE49-F238E27FC236}">
              <a16:creationId xmlns:a16="http://schemas.microsoft.com/office/drawing/2014/main" id="{74EB1C34-D3D1-49D1-8EB3-3740DB484ECD}"/>
            </a:ext>
          </a:extLst>
        </xdr:cNvPr>
        <xdr:cNvPicPr>
          <a:picLocks noChangeAspect="1"/>
        </xdr:cNvPicPr>
      </xdr:nvPicPr>
      <xdr:blipFill>
        <a:blip xmlns:r="http://schemas.openxmlformats.org/officeDocument/2006/relationships" r:embed="rId65"/>
        <a:stretch>
          <a:fillRect/>
        </a:stretch>
      </xdr:blipFill>
      <xdr:spPr>
        <a:xfrm>
          <a:off x="0" y="195729225"/>
          <a:ext cx="7391399" cy="2727055"/>
        </a:xfrm>
        <a:prstGeom prst="rect">
          <a:avLst/>
        </a:prstGeom>
      </xdr:spPr>
    </xdr:pic>
    <xdr:clientData/>
  </xdr:twoCellAnchor>
  <xdr:twoCellAnchor editAs="oneCell">
    <xdr:from>
      <xdr:col>0</xdr:col>
      <xdr:colOff>0</xdr:colOff>
      <xdr:row>639</xdr:row>
      <xdr:rowOff>19050</xdr:rowOff>
    </xdr:from>
    <xdr:to>
      <xdr:col>2</xdr:col>
      <xdr:colOff>323850</xdr:colOff>
      <xdr:row>646</xdr:row>
      <xdr:rowOff>1459217</xdr:rowOff>
    </xdr:to>
    <xdr:pic>
      <xdr:nvPicPr>
        <xdr:cNvPr id="133" name="Picture 132">
          <a:extLst>
            <a:ext uri="{FF2B5EF4-FFF2-40B4-BE49-F238E27FC236}">
              <a16:creationId xmlns:a16="http://schemas.microsoft.com/office/drawing/2014/main" id="{9EC5F612-DCCD-4CB2-9B4E-967487FB6A9D}"/>
            </a:ext>
          </a:extLst>
        </xdr:cNvPr>
        <xdr:cNvPicPr>
          <a:picLocks noChangeAspect="1"/>
        </xdr:cNvPicPr>
      </xdr:nvPicPr>
      <xdr:blipFill>
        <a:blip xmlns:r="http://schemas.openxmlformats.org/officeDocument/2006/relationships" r:embed="rId66"/>
        <a:stretch>
          <a:fillRect/>
        </a:stretch>
      </xdr:blipFill>
      <xdr:spPr>
        <a:xfrm>
          <a:off x="0" y="198901050"/>
          <a:ext cx="5219700" cy="2773667"/>
        </a:xfrm>
        <a:prstGeom prst="rect">
          <a:avLst/>
        </a:prstGeom>
      </xdr:spPr>
    </xdr:pic>
    <xdr:clientData/>
  </xdr:twoCellAnchor>
  <xdr:twoCellAnchor editAs="oneCell">
    <xdr:from>
      <xdr:col>0</xdr:col>
      <xdr:colOff>0</xdr:colOff>
      <xdr:row>649</xdr:row>
      <xdr:rowOff>19050</xdr:rowOff>
    </xdr:from>
    <xdr:to>
      <xdr:col>3</xdr:col>
      <xdr:colOff>1619250</xdr:colOff>
      <xdr:row>656</xdr:row>
      <xdr:rowOff>1716899</xdr:rowOff>
    </xdr:to>
    <xdr:pic>
      <xdr:nvPicPr>
        <xdr:cNvPr id="135" name="Picture 134">
          <a:extLst>
            <a:ext uri="{FF2B5EF4-FFF2-40B4-BE49-F238E27FC236}">
              <a16:creationId xmlns:a16="http://schemas.microsoft.com/office/drawing/2014/main" id="{49190E4A-1736-444F-B873-5A8B6EA07CBE}"/>
            </a:ext>
          </a:extLst>
        </xdr:cNvPr>
        <xdr:cNvPicPr>
          <a:picLocks noChangeAspect="1"/>
        </xdr:cNvPicPr>
      </xdr:nvPicPr>
      <xdr:blipFill>
        <a:blip xmlns:r="http://schemas.openxmlformats.org/officeDocument/2006/relationships" r:embed="rId67"/>
        <a:stretch>
          <a:fillRect/>
        </a:stretch>
      </xdr:blipFill>
      <xdr:spPr>
        <a:xfrm>
          <a:off x="0" y="202101450"/>
          <a:ext cx="7391400" cy="3031349"/>
        </a:xfrm>
        <a:prstGeom prst="rect">
          <a:avLst/>
        </a:prstGeom>
      </xdr:spPr>
    </xdr:pic>
    <xdr:clientData/>
  </xdr:twoCellAnchor>
  <xdr:twoCellAnchor editAs="oneCell">
    <xdr:from>
      <xdr:col>0</xdr:col>
      <xdr:colOff>0</xdr:colOff>
      <xdr:row>669</xdr:row>
      <xdr:rowOff>19050</xdr:rowOff>
    </xdr:from>
    <xdr:to>
      <xdr:col>3</xdr:col>
      <xdr:colOff>542925</xdr:colOff>
      <xdr:row>676</xdr:row>
      <xdr:rowOff>1385151</xdr:rowOff>
    </xdr:to>
    <xdr:pic>
      <xdr:nvPicPr>
        <xdr:cNvPr id="137" name="Picture 136">
          <a:extLst>
            <a:ext uri="{FF2B5EF4-FFF2-40B4-BE49-F238E27FC236}">
              <a16:creationId xmlns:a16="http://schemas.microsoft.com/office/drawing/2014/main" id="{64F4D469-E38E-47AE-AEBC-17BE889889AC}"/>
            </a:ext>
          </a:extLst>
        </xdr:cNvPr>
        <xdr:cNvPicPr>
          <a:picLocks noChangeAspect="1"/>
        </xdr:cNvPicPr>
      </xdr:nvPicPr>
      <xdr:blipFill>
        <a:blip xmlns:r="http://schemas.openxmlformats.org/officeDocument/2006/relationships" r:embed="rId68"/>
        <a:stretch>
          <a:fillRect/>
        </a:stretch>
      </xdr:blipFill>
      <xdr:spPr>
        <a:xfrm>
          <a:off x="0" y="205578075"/>
          <a:ext cx="6315075" cy="2699601"/>
        </a:xfrm>
        <a:prstGeom prst="rect">
          <a:avLst/>
        </a:prstGeom>
      </xdr:spPr>
    </xdr:pic>
    <xdr:clientData/>
  </xdr:twoCellAnchor>
  <xdr:twoCellAnchor editAs="oneCell">
    <xdr:from>
      <xdr:col>0</xdr:col>
      <xdr:colOff>0</xdr:colOff>
      <xdr:row>659</xdr:row>
      <xdr:rowOff>19050</xdr:rowOff>
    </xdr:from>
    <xdr:to>
      <xdr:col>3</xdr:col>
      <xdr:colOff>819150</xdr:colOff>
      <xdr:row>666</xdr:row>
      <xdr:rowOff>1266825</xdr:rowOff>
    </xdr:to>
    <xdr:pic>
      <xdr:nvPicPr>
        <xdr:cNvPr id="139" name="Picture 138">
          <a:extLst>
            <a:ext uri="{FF2B5EF4-FFF2-40B4-BE49-F238E27FC236}">
              <a16:creationId xmlns:a16="http://schemas.microsoft.com/office/drawing/2014/main" id="{CDC00C94-4935-4A4E-AA19-F9DE80ECAAB3}"/>
            </a:ext>
          </a:extLst>
        </xdr:cNvPr>
        <xdr:cNvPicPr>
          <a:picLocks noChangeAspect="1"/>
        </xdr:cNvPicPr>
      </xdr:nvPicPr>
      <xdr:blipFill>
        <a:blip xmlns:r="http://schemas.openxmlformats.org/officeDocument/2006/relationships" r:embed="rId69"/>
        <a:stretch>
          <a:fillRect/>
        </a:stretch>
      </xdr:blipFill>
      <xdr:spPr>
        <a:xfrm>
          <a:off x="0" y="205578075"/>
          <a:ext cx="6591300" cy="2581275"/>
        </a:xfrm>
        <a:prstGeom prst="rect">
          <a:avLst/>
        </a:prstGeom>
      </xdr:spPr>
    </xdr:pic>
    <xdr:clientData/>
  </xdr:twoCellAnchor>
  <xdr:twoCellAnchor editAs="oneCell">
    <xdr:from>
      <xdr:col>0</xdr:col>
      <xdr:colOff>1</xdr:colOff>
      <xdr:row>679</xdr:row>
      <xdr:rowOff>19050</xdr:rowOff>
    </xdr:from>
    <xdr:to>
      <xdr:col>2</xdr:col>
      <xdr:colOff>542925</xdr:colOff>
      <xdr:row>686</xdr:row>
      <xdr:rowOff>1003781</xdr:rowOff>
    </xdr:to>
    <xdr:pic>
      <xdr:nvPicPr>
        <xdr:cNvPr id="141" name="Picture 140">
          <a:extLst>
            <a:ext uri="{FF2B5EF4-FFF2-40B4-BE49-F238E27FC236}">
              <a16:creationId xmlns:a16="http://schemas.microsoft.com/office/drawing/2014/main" id="{CD70C403-3EE3-4B72-B6B3-F368D0640202}"/>
            </a:ext>
          </a:extLst>
        </xdr:cNvPr>
        <xdr:cNvPicPr>
          <a:picLocks noChangeAspect="1"/>
        </xdr:cNvPicPr>
      </xdr:nvPicPr>
      <xdr:blipFill>
        <a:blip xmlns:r="http://schemas.openxmlformats.org/officeDocument/2006/relationships" r:embed="rId70"/>
        <a:stretch>
          <a:fillRect/>
        </a:stretch>
      </xdr:blipFill>
      <xdr:spPr>
        <a:xfrm>
          <a:off x="1" y="211693125"/>
          <a:ext cx="5438774" cy="2318231"/>
        </a:xfrm>
        <a:prstGeom prst="rect">
          <a:avLst/>
        </a:prstGeom>
      </xdr:spPr>
    </xdr:pic>
    <xdr:clientData/>
  </xdr:twoCellAnchor>
  <xdr:twoCellAnchor editAs="oneCell">
    <xdr:from>
      <xdr:col>0</xdr:col>
      <xdr:colOff>0</xdr:colOff>
      <xdr:row>689</xdr:row>
      <xdr:rowOff>19050</xdr:rowOff>
    </xdr:from>
    <xdr:to>
      <xdr:col>2</xdr:col>
      <xdr:colOff>771524</xdr:colOff>
      <xdr:row>696</xdr:row>
      <xdr:rowOff>1038045</xdr:rowOff>
    </xdr:to>
    <xdr:pic>
      <xdr:nvPicPr>
        <xdr:cNvPr id="143" name="Picture 142">
          <a:extLst>
            <a:ext uri="{FF2B5EF4-FFF2-40B4-BE49-F238E27FC236}">
              <a16:creationId xmlns:a16="http://schemas.microsoft.com/office/drawing/2014/main" id="{50F42FE3-262B-4FFC-81BA-FE497A0A9CEB}"/>
            </a:ext>
          </a:extLst>
        </xdr:cNvPr>
        <xdr:cNvPicPr>
          <a:picLocks noChangeAspect="1"/>
        </xdr:cNvPicPr>
      </xdr:nvPicPr>
      <xdr:blipFill>
        <a:blip xmlns:r="http://schemas.openxmlformats.org/officeDocument/2006/relationships" r:embed="rId71"/>
        <a:stretch>
          <a:fillRect/>
        </a:stretch>
      </xdr:blipFill>
      <xdr:spPr>
        <a:xfrm>
          <a:off x="0" y="214455375"/>
          <a:ext cx="5667374" cy="2352495"/>
        </a:xfrm>
        <a:prstGeom prst="rect">
          <a:avLst/>
        </a:prstGeom>
      </xdr:spPr>
    </xdr:pic>
    <xdr:clientData/>
  </xdr:twoCellAnchor>
  <xdr:twoCellAnchor editAs="oneCell">
    <xdr:from>
      <xdr:col>0</xdr:col>
      <xdr:colOff>1</xdr:colOff>
      <xdr:row>699</xdr:row>
      <xdr:rowOff>19051</xdr:rowOff>
    </xdr:from>
    <xdr:to>
      <xdr:col>2</xdr:col>
      <xdr:colOff>829892</xdr:colOff>
      <xdr:row>706</xdr:row>
      <xdr:rowOff>1428751</xdr:rowOff>
    </xdr:to>
    <xdr:pic>
      <xdr:nvPicPr>
        <xdr:cNvPr id="145" name="Picture 144">
          <a:extLst>
            <a:ext uri="{FF2B5EF4-FFF2-40B4-BE49-F238E27FC236}">
              <a16:creationId xmlns:a16="http://schemas.microsoft.com/office/drawing/2014/main" id="{29C8CACB-9D8B-4DC2-A87D-C803A5B5DB9E}"/>
            </a:ext>
          </a:extLst>
        </xdr:cNvPr>
        <xdr:cNvPicPr>
          <a:picLocks noChangeAspect="1"/>
        </xdr:cNvPicPr>
      </xdr:nvPicPr>
      <xdr:blipFill>
        <a:blip xmlns:r="http://schemas.openxmlformats.org/officeDocument/2006/relationships" r:embed="rId72"/>
        <a:stretch>
          <a:fillRect/>
        </a:stretch>
      </xdr:blipFill>
      <xdr:spPr>
        <a:xfrm>
          <a:off x="1" y="217255726"/>
          <a:ext cx="5725741" cy="2743200"/>
        </a:xfrm>
        <a:prstGeom prst="rect">
          <a:avLst/>
        </a:prstGeom>
      </xdr:spPr>
    </xdr:pic>
    <xdr:clientData/>
  </xdr:twoCellAnchor>
  <xdr:twoCellAnchor editAs="oneCell">
    <xdr:from>
      <xdr:col>0</xdr:col>
      <xdr:colOff>0</xdr:colOff>
      <xdr:row>719</xdr:row>
      <xdr:rowOff>19050</xdr:rowOff>
    </xdr:from>
    <xdr:to>
      <xdr:col>2</xdr:col>
      <xdr:colOff>857249</xdr:colOff>
      <xdr:row>726</xdr:row>
      <xdr:rowOff>1171575</xdr:rowOff>
    </xdr:to>
    <xdr:pic>
      <xdr:nvPicPr>
        <xdr:cNvPr id="147" name="Picture 146">
          <a:extLst>
            <a:ext uri="{FF2B5EF4-FFF2-40B4-BE49-F238E27FC236}">
              <a16:creationId xmlns:a16="http://schemas.microsoft.com/office/drawing/2014/main" id="{157DF39B-7002-4CA7-8D2F-11680024DC21}"/>
            </a:ext>
          </a:extLst>
        </xdr:cNvPr>
        <xdr:cNvPicPr>
          <a:picLocks noChangeAspect="1"/>
        </xdr:cNvPicPr>
      </xdr:nvPicPr>
      <xdr:blipFill>
        <a:blip xmlns:r="http://schemas.openxmlformats.org/officeDocument/2006/relationships" r:embed="rId73"/>
        <a:stretch>
          <a:fillRect/>
        </a:stretch>
      </xdr:blipFill>
      <xdr:spPr>
        <a:xfrm>
          <a:off x="0" y="220437075"/>
          <a:ext cx="5753099" cy="2486025"/>
        </a:xfrm>
        <a:prstGeom prst="rect">
          <a:avLst/>
        </a:prstGeom>
      </xdr:spPr>
    </xdr:pic>
    <xdr:clientData/>
  </xdr:twoCellAnchor>
  <xdr:twoCellAnchor editAs="oneCell">
    <xdr:from>
      <xdr:col>0</xdr:col>
      <xdr:colOff>1</xdr:colOff>
      <xdr:row>709</xdr:row>
      <xdr:rowOff>19050</xdr:rowOff>
    </xdr:from>
    <xdr:to>
      <xdr:col>2</xdr:col>
      <xdr:colOff>331789</xdr:colOff>
      <xdr:row>716</xdr:row>
      <xdr:rowOff>1152525</xdr:rowOff>
    </xdr:to>
    <xdr:pic>
      <xdr:nvPicPr>
        <xdr:cNvPr id="149" name="Picture 148">
          <a:extLst>
            <a:ext uri="{FF2B5EF4-FFF2-40B4-BE49-F238E27FC236}">
              <a16:creationId xmlns:a16="http://schemas.microsoft.com/office/drawing/2014/main" id="{221F5CDE-9B37-49C2-A63F-9EC0B7A8DB9D}"/>
            </a:ext>
          </a:extLst>
        </xdr:cNvPr>
        <xdr:cNvPicPr>
          <a:picLocks noChangeAspect="1"/>
        </xdr:cNvPicPr>
      </xdr:nvPicPr>
      <xdr:blipFill>
        <a:blip xmlns:r="http://schemas.openxmlformats.org/officeDocument/2006/relationships" r:embed="rId74"/>
        <a:stretch>
          <a:fillRect/>
        </a:stretch>
      </xdr:blipFill>
      <xdr:spPr>
        <a:xfrm>
          <a:off x="1" y="220437075"/>
          <a:ext cx="5227638" cy="2466975"/>
        </a:xfrm>
        <a:prstGeom prst="rect">
          <a:avLst/>
        </a:prstGeom>
      </xdr:spPr>
    </xdr:pic>
    <xdr:clientData/>
  </xdr:twoCellAnchor>
  <xdr:twoCellAnchor editAs="oneCell">
    <xdr:from>
      <xdr:col>0</xdr:col>
      <xdr:colOff>0</xdr:colOff>
      <xdr:row>739</xdr:row>
      <xdr:rowOff>19050</xdr:rowOff>
    </xdr:from>
    <xdr:to>
      <xdr:col>3</xdr:col>
      <xdr:colOff>2684</xdr:colOff>
      <xdr:row>746</xdr:row>
      <xdr:rowOff>1228725</xdr:rowOff>
    </xdr:to>
    <xdr:pic>
      <xdr:nvPicPr>
        <xdr:cNvPr id="151" name="Picture 150">
          <a:extLst>
            <a:ext uri="{FF2B5EF4-FFF2-40B4-BE49-F238E27FC236}">
              <a16:creationId xmlns:a16="http://schemas.microsoft.com/office/drawing/2014/main" id="{17A435CB-6316-42E3-8353-D757912B7B26}"/>
            </a:ext>
          </a:extLst>
        </xdr:cNvPr>
        <xdr:cNvPicPr>
          <a:picLocks noChangeAspect="1"/>
        </xdr:cNvPicPr>
      </xdr:nvPicPr>
      <xdr:blipFill>
        <a:blip xmlns:r="http://schemas.openxmlformats.org/officeDocument/2006/relationships" r:embed="rId75"/>
        <a:stretch>
          <a:fillRect/>
        </a:stretch>
      </xdr:blipFill>
      <xdr:spPr>
        <a:xfrm>
          <a:off x="0" y="226266375"/>
          <a:ext cx="5774834" cy="2543175"/>
        </a:xfrm>
        <a:prstGeom prst="rect">
          <a:avLst/>
        </a:prstGeom>
      </xdr:spPr>
    </xdr:pic>
    <xdr:clientData/>
  </xdr:twoCellAnchor>
  <xdr:twoCellAnchor editAs="oneCell">
    <xdr:from>
      <xdr:col>0</xdr:col>
      <xdr:colOff>0</xdr:colOff>
      <xdr:row>729</xdr:row>
      <xdr:rowOff>19051</xdr:rowOff>
    </xdr:from>
    <xdr:to>
      <xdr:col>3</xdr:col>
      <xdr:colOff>47625</xdr:colOff>
      <xdr:row>736</xdr:row>
      <xdr:rowOff>1143001</xdr:rowOff>
    </xdr:to>
    <xdr:pic>
      <xdr:nvPicPr>
        <xdr:cNvPr id="153" name="Picture 152">
          <a:extLst>
            <a:ext uri="{FF2B5EF4-FFF2-40B4-BE49-F238E27FC236}">
              <a16:creationId xmlns:a16="http://schemas.microsoft.com/office/drawing/2014/main" id="{E1CF350F-5A3A-49FF-B3AF-3D9FE379722C}"/>
            </a:ext>
          </a:extLst>
        </xdr:cNvPr>
        <xdr:cNvPicPr>
          <a:picLocks noChangeAspect="1"/>
        </xdr:cNvPicPr>
      </xdr:nvPicPr>
      <xdr:blipFill>
        <a:blip xmlns:r="http://schemas.openxmlformats.org/officeDocument/2006/relationships" r:embed="rId76"/>
        <a:stretch>
          <a:fillRect/>
        </a:stretch>
      </xdr:blipFill>
      <xdr:spPr>
        <a:xfrm>
          <a:off x="0" y="226266376"/>
          <a:ext cx="5819775" cy="2457450"/>
        </a:xfrm>
        <a:prstGeom prst="rect">
          <a:avLst/>
        </a:prstGeom>
      </xdr:spPr>
    </xdr:pic>
    <xdr:clientData/>
  </xdr:twoCellAnchor>
  <xdr:twoCellAnchor editAs="oneCell">
    <xdr:from>
      <xdr:col>0</xdr:col>
      <xdr:colOff>0</xdr:colOff>
      <xdr:row>749</xdr:row>
      <xdr:rowOff>19050</xdr:rowOff>
    </xdr:from>
    <xdr:to>
      <xdr:col>3</xdr:col>
      <xdr:colOff>1171575</xdr:colOff>
      <xdr:row>756</xdr:row>
      <xdr:rowOff>1438275</xdr:rowOff>
    </xdr:to>
    <xdr:pic>
      <xdr:nvPicPr>
        <xdr:cNvPr id="155" name="Picture 154">
          <a:extLst>
            <a:ext uri="{FF2B5EF4-FFF2-40B4-BE49-F238E27FC236}">
              <a16:creationId xmlns:a16="http://schemas.microsoft.com/office/drawing/2014/main" id="{7982422F-D80F-4DA1-AE8F-447FDB24FC67}"/>
            </a:ext>
          </a:extLst>
        </xdr:cNvPr>
        <xdr:cNvPicPr>
          <a:picLocks noChangeAspect="1"/>
        </xdr:cNvPicPr>
      </xdr:nvPicPr>
      <xdr:blipFill>
        <a:blip xmlns:r="http://schemas.openxmlformats.org/officeDocument/2006/relationships" r:embed="rId77"/>
        <a:stretch>
          <a:fillRect/>
        </a:stretch>
      </xdr:blipFill>
      <xdr:spPr>
        <a:xfrm>
          <a:off x="0" y="232152825"/>
          <a:ext cx="6943725" cy="2752725"/>
        </a:xfrm>
        <a:prstGeom prst="rect">
          <a:avLst/>
        </a:prstGeom>
      </xdr:spPr>
    </xdr:pic>
    <xdr:clientData/>
  </xdr:twoCellAnchor>
  <xdr:twoCellAnchor editAs="oneCell">
    <xdr:from>
      <xdr:col>0</xdr:col>
      <xdr:colOff>1</xdr:colOff>
      <xdr:row>759</xdr:row>
      <xdr:rowOff>19050</xdr:rowOff>
    </xdr:from>
    <xdr:to>
      <xdr:col>3</xdr:col>
      <xdr:colOff>266701</xdr:colOff>
      <xdr:row>766</xdr:row>
      <xdr:rowOff>1292353</xdr:rowOff>
    </xdr:to>
    <xdr:pic>
      <xdr:nvPicPr>
        <xdr:cNvPr id="157" name="Picture 156">
          <a:extLst>
            <a:ext uri="{FF2B5EF4-FFF2-40B4-BE49-F238E27FC236}">
              <a16:creationId xmlns:a16="http://schemas.microsoft.com/office/drawing/2014/main" id="{B617FDD7-1A46-4D6F-B274-39C00E74FC59}"/>
            </a:ext>
          </a:extLst>
        </xdr:cNvPr>
        <xdr:cNvPicPr>
          <a:picLocks noChangeAspect="1"/>
        </xdr:cNvPicPr>
      </xdr:nvPicPr>
      <xdr:blipFill>
        <a:blip xmlns:r="http://schemas.openxmlformats.org/officeDocument/2006/relationships" r:embed="rId78"/>
        <a:stretch>
          <a:fillRect/>
        </a:stretch>
      </xdr:blipFill>
      <xdr:spPr>
        <a:xfrm>
          <a:off x="1" y="235334175"/>
          <a:ext cx="6038850" cy="2606803"/>
        </a:xfrm>
        <a:prstGeom prst="rect">
          <a:avLst/>
        </a:prstGeom>
      </xdr:spPr>
    </xdr:pic>
    <xdr:clientData/>
  </xdr:twoCellAnchor>
  <xdr:twoCellAnchor editAs="oneCell">
    <xdr:from>
      <xdr:col>0</xdr:col>
      <xdr:colOff>0</xdr:colOff>
      <xdr:row>769</xdr:row>
      <xdr:rowOff>19050</xdr:rowOff>
    </xdr:from>
    <xdr:to>
      <xdr:col>2</xdr:col>
      <xdr:colOff>800099</xdr:colOff>
      <xdr:row>776</xdr:row>
      <xdr:rowOff>1246279</xdr:rowOff>
    </xdr:to>
    <xdr:pic>
      <xdr:nvPicPr>
        <xdr:cNvPr id="159" name="Picture 158">
          <a:extLst>
            <a:ext uri="{FF2B5EF4-FFF2-40B4-BE49-F238E27FC236}">
              <a16:creationId xmlns:a16="http://schemas.microsoft.com/office/drawing/2014/main" id="{A6B12615-D537-4F2B-8FDB-A317BB4A54EB}"/>
            </a:ext>
          </a:extLst>
        </xdr:cNvPr>
        <xdr:cNvPicPr>
          <a:picLocks noChangeAspect="1"/>
        </xdr:cNvPicPr>
      </xdr:nvPicPr>
      <xdr:blipFill>
        <a:blip xmlns:r="http://schemas.openxmlformats.org/officeDocument/2006/relationships" r:embed="rId79"/>
        <a:stretch>
          <a:fillRect/>
        </a:stretch>
      </xdr:blipFill>
      <xdr:spPr>
        <a:xfrm>
          <a:off x="0" y="238372650"/>
          <a:ext cx="5695949" cy="2560729"/>
        </a:xfrm>
        <a:prstGeom prst="rect">
          <a:avLst/>
        </a:prstGeom>
      </xdr:spPr>
    </xdr:pic>
    <xdr:clientData/>
  </xdr:twoCellAnchor>
  <xdr:twoCellAnchor editAs="oneCell">
    <xdr:from>
      <xdr:col>0</xdr:col>
      <xdr:colOff>0</xdr:colOff>
      <xdr:row>779</xdr:row>
      <xdr:rowOff>19051</xdr:rowOff>
    </xdr:from>
    <xdr:to>
      <xdr:col>3</xdr:col>
      <xdr:colOff>957432</xdr:colOff>
      <xdr:row>787</xdr:row>
      <xdr:rowOff>1</xdr:rowOff>
    </xdr:to>
    <xdr:pic>
      <xdr:nvPicPr>
        <xdr:cNvPr id="161" name="Picture 160">
          <a:extLst>
            <a:ext uri="{FF2B5EF4-FFF2-40B4-BE49-F238E27FC236}">
              <a16:creationId xmlns:a16="http://schemas.microsoft.com/office/drawing/2014/main" id="{BB602F67-68DB-4BE9-9DCB-0ADA82226930}"/>
            </a:ext>
          </a:extLst>
        </xdr:cNvPr>
        <xdr:cNvPicPr>
          <a:picLocks noChangeAspect="1"/>
        </xdr:cNvPicPr>
      </xdr:nvPicPr>
      <xdr:blipFill>
        <a:blip xmlns:r="http://schemas.openxmlformats.org/officeDocument/2006/relationships" r:embed="rId80"/>
        <a:stretch>
          <a:fillRect/>
        </a:stretch>
      </xdr:blipFill>
      <xdr:spPr>
        <a:xfrm>
          <a:off x="0" y="241382551"/>
          <a:ext cx="6729582" cy="3219450"/>
        </a:xfrm>
        <a:prstGeom prst="rect">
          <a:avLst/>
        </a:prstGeom>
      </xdr:spPr>
    </xdr:pic>
    <xdr:clientData/>
  </xdr:twoCellAnchor>
  <xdr:twoCellAnchor editAs="oneCell">
    <xdr:from>
      <xdr:col>0</xdr:col>
      <xdr:colOff>0</xdr:colOff>
      <xdr:row>789</xdr:row>
      <xdr:rowOff>19050</xdr:rowOff>
    </xdr:from>
    <xdr:to>
      <xdr:col>2</xdr:col>
      <xdr:colOff>247649</xdr:colOff>
      <xdr:row>796</xdr:row>
      <xdr:rowOff>948285</xdr:rowOff>
    </xdr:to>
    <xdr:pic>
      <xdr:nvPicPr>
        <xdr:cNvPr id="163" name="Picture 162">
          <a:extLst>
            <a:ext uri="{FF2B5EF4-FFF2-40B4-BE49-F238E27FC236}">
              <a16:creationId xmlns:a16="http://schemas.microsoft.com/office/drawing/2014/main" id="{7AF7AA31-FC65-4367-AF6C-8AD6128DBE5B}"/>
            </a:ext>
          </a:extLst>
        </xdr:cNvPr>
        <xdr:cNvPicPr>
          <a:picLocks noChangeAspect="1"/>
        </xdr:cNvPicPr>
      </xdr:nvPicPr>
      <xdr:blipFill>
        <a:blip xmlns:r="http://schemas.openxmlformats.org/officeDocument/2006/relationships" r:embed="rId81"/>
        <a:stretch>
          <a:fillRect/>
        </a:stretch>
      </xdr:blipFill>
      <xdr:spPr>
        <a:xfrm>
          <a:off x="0" y="245002050"/>
          <a:ext cx="5143499" cy="2262735"/>
        </a:xfrm>
        <a:prstGeom prst="rect">
          <a:avLst/>
        </a:prstGeom>
      </xdr:spPr>
    </xdr:pic>
    <xdr:clientData/>
  </xdr:twoCellAnchor>
  <xdr:twoCellAnchor editAs="oneCell">
    <xdr:from>
      <xdr:col>0</xdr:col>
      <xdr:colOff>1</xdr:colOff>
      <xdr:row>799</xdr:row>
      <xdr:rowOff>19051</xdr:rowOff>
    </xdr:from>
    <xdr:to>
      <xdr:col>2</xdr:col>
      <xdr:colOff>190501</xdr:colOff>
      <xdr:row>806</xdr:row>
      <xdr:rowOff>1040267</xdr:rowOff>
    </xdr:to>
    <xdr:pic>
      <xdr:nvPicPr>
        <xdr:cNvPr id="165" name="Picture 164">
          <a:extLst>
            <a:ext uri="{FF2B5EF4-FFF2-40B4-BE49-F238E27FC236}">
              <a16:creationId xmlns:a16="http://schemas.microsoft.com/office/drawing/2014/main" id="{2503083B-1321-4774-8848-EA18DB31681C}"/>
            </a:ext>
          </a:extLst>
        </xdr:cNvPr>
        <xdr:cNvPicPr>
          <a:picLocks noChangeAspect="1"/>
        </xdr:cNvPicPr>
      </xdr:nvPicPr>
      <xdr:blipFill>
        <a:blip xmlns:r="http://schemas.openxmlformats.org/officeDocument/2006/relationships" r:embed="rId82"/>
        <a:stretch>
          <a:fillRect/>
        </a:stretch>
      </xdr:blipFill>
      <xdr:spPr>
        <a:xfrm>
          <a:off x="1" y="247688101"/>
          <a:ext cx="5086350" cy="2354716"/>
        </a:xfrm>
        <a:prstGeom prst="rect">
          <a:avLst/>
        </a:prstGeom>
      </xdr:spPr>
    </xdr:pic>
    <xdr:clientData/>
  </xdr:twoCellAnchor>
  <xdr:twoCellAnchor editAs="oneCell">
    <xdr:from>
      <xdr:col>0</xdr:col>
      <xdr:colOff>1</xdr:colOff>
      <xdr:row>809</xdr:row>
      <xdr:rowOff>19050</xdr:rowOff>
    </xdr:from>
    <xdr:to>
      <xdr:col>1</xdr:col>
      <xdr:colOff>1371600</xdr:colOff>
      <xdr:row>816</xdr:row>
      <xdr:rowOff>802172</xdr:rowOff>
    </xdr:to>
    <xdr:pic>
      <xdr:nvPicPr>
        <xdr:cNvPr id="167" name="Picture 166">
          <a:extLst>
            <a:ext uri="{FF2B5EF4-FFF2-40B4-BE49-F238E27FC236}">
              <a16:creationId xmlns:a16="http://schemas.microsoft.com/office/drawing/2014/main" id="{F1377418-9771-48B0-9723-8EA849D0FB41}"/>
            </a:ext>
          </a:extLst>
        </xdr:cNvPr>
        <xdr:cNvPicPr>
          <a:picLocks noChangeAspect="1"/>
        </xdr:cNvPicPr>
      </xdr:nvPicPr>
      <xdr:blipFill>
        <a:blip xmlns:r="http://schemas.openxmlformats.org/officeDocument/2006/relationships" r:embed="rId83"/>
        <a:stretch>
          <a:fillRect/>
        </a:stretch>
      </xdr:blipFill>
      <xdr:spPr>
        <a:xfrm>
          <a:off x="1" y="250469400"/>
          <a:ext cx="4467224" cy="21166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28576</xdr:colOff>
      <xdr:row>6</xdr:row>
      <xdr:rowOff>47625</xdr:rowOff>
    </xdr:from>
    <xdr:to>
      <xdr:col>1</xdr:col>
      <xdr:colOff>1009651</xdr:colOff>
      <xdr:row>17</xdr:row>
      <xdr:rowOff>91908</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6" y="1190625"/>
          <a:ext cx="3714750" cy="2139783"/>
        </a:xfrm>
        <a:prstGeom prst="rect">
          <a:avLst/>
        </a:prstGeom>
      </xdr:spPr>
    </xdr:pic>
    <xdr:clientData/>
  </xdr:twoCellAnchor>
  <xdr:twoCellAnchor editAs="oneCell">
    <xdr:from>
      <xdr:col>0</xdr:col>
      <xdr:colOff>0</xdr:colOff>
      <xdr:row>21</xdr:row>
      <xdr:rowOff>19051</xdr:rowOff>
    </xdr:from>
    <xdr:to>
      <xdr:col>1</xdr:col>
      <xdr:colOff>1276350</xdr:colOff>
      <xdr:row>32</xdr:row>
      <xdr:rowOff>133351</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4591051"/>
          <a:ext cx="4010025" cy="22098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47625</xdr:colOff>
      <xdr:row>0</xdr:row>
      <xdr:rowOff>352425</xdr:rowOff>
    </xdr:from>
    <xdr:to>
      <xdr:col>14</xdr:col>
      <xdr:colOff>265884</xdr:colOff>
      <xdr:row>8</xdr:row>
      <xdr:rowOff>285461</xdr:rowOff>
    </xdr:to>
    <xdr:pic>
      <xdr:nvPicPr>
        <xdr:cNvPr id="2" name="Picture 1">
          <a:extLst>
            <a:ext uri="{FF2B5EF4-FFF2-40B4-BE49-F238E27FC236}">
              <a16:creationId xmlns:a16="http://schemas.microsoft.com/office/drawing/2014/main" id="{8A89694B-7E25-450F-A952-B8B23524D322}"/>
            </a:ext>
          </a:extLst>
        </xdr:cNvPr>
        <xdr:cNvPicPr>
          <a:picLocks noChangeAspect="1"/>
        </xdr:cNvPicPr>
      </xdr:nvPicPr>
      <xdr:blipFill>
        <a:blip xmlns:r="http://schemas.openxmlformats.org/officeDocument/2006/relationships" r:embed="rId1"/>
        <a:stretch>
          <a:fillRect/>
        </a:stretch>
      </xdr:blipFill>
      <xdr:spPr>
        <a:xfrm>
          <a:off x="6648450" y="352425"/>
          <a:ext cx="6523809" cy="2314286"/>
        </a:xfrm>
        <a:prstGeom prst="rect">
          <a:avLst/>
        </a:prstGeom>
      </xdr:spPr>
    </xdr:pic>
    <xdr:clientData/>
  </xdr:twoCellAnchor>
  <xdr:twoCellAnchor>
    <xdr:from>
      <xdr:col>12</xdr:col>
      <xdr:colOff>171451</xdr:colOff>
      <xdr:row>1</xdr:row>
      <xdr:rowOff>133350</xdr:rowOff>
    </xdr:from>
    <xdr:to>
      <xdr:col>14</xdr:col>
      <xdr:colOff>190501</xdr:colOff>
      <xdr:row>6</xdr:row>
      <xdr:rowOff>142875</xdr:rowOff>
    </xdr:to>
    <xdr:sp macro="" textlink="">
      <xdr:nvSpPr>
        <xdr:cNvPr id="4" name="Rectangle 3">
          <a:extLst>
            <a:ext uri="{FF2B5EF4-FFF2-40B4-BE49-F238E27FC236}">
              <a16:creationId xmlns:a16="http://schemas.microsoft.com/office/drawing/2014/main" id="{BD19348B-DDDA-4D71-8842-C52181EFBD8F}"/>
            </a:ext>
          </a:extLst>
        </xdr:cNvPr>
        <xdr:cNvSpPr/>
      </xdr:nvSpPr>
      <xdr:spPr>
        <a:xfrm>
          <a:off x="12134851" y="533400"/>
          <a:ext cx="1238250" cy="1419225"/>
        </a:xfrm>
        <a:prstGeom prst="rect">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185057</xdr:colOff>
      <xdr:row>8</xdr:row>
      <xdr:rowOff>108857</xdr:rowOff>
    </xdr:from>
    <xdr:to>
      <xdr:col>0</xdr:col>
      <xdr:colOff>2046514</xdr:colOff>
      <xdr:row>19</xdr:row>
      <xdr:rowOff>37421</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val="0"/>
            </a:ext>
          </a:extLst>
        </a:blip>
        <a:stretch>
          <a:fillRect/>
        </a:stretch>
      </xdr:blipFill>
      <xdr:spPr>
        <a:xfrm>
          <a:off x="185057" y="1600200"/>
          <a:ext cx="1861457" cy="1964192"/>
        </a:xfrm>
        <a:prstGeom prst="rect">
          <a:avLst/>
        </a:prstGeom>
      </xdr:spPr>
    </xdr:pic>
    <xdr:clientData/>
  </xdr:twoCellAnchor>
  <xdr:twoCellAnchor editAs="oneCell">
    <xdr:from>
      <xdr:col>0</xdr:col>
      <xdr:colOff>76200</xdr:colOff>
      <xdr:row>23</xdr:row>
      <xdr:rowOff>65315</xdr:rowOff>
    </xdr:from>
    <xdr:to>
      <xdr:col>1</xdr:col>
      <xdr:colOff>1001486</xdr:colOff>
      <xdr:row>34</xdr:row>
      <xdr:rowOff>165928</xdr:rowOff>
    </xdr:to>
    <xdr:pic>
      <xdr:nvPicPr>
        <xdr:cNvPr id="6" name="Picture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val="0"/>
            </a:ext>
          </a:extLst>
        </a:blip>
        <a:stretch>
          <a:fillRect/>
        </a:stretch>
      </xdr:blipFill>
      <xdr:spPr>
        <a:xfrm>
          <a:off x="76200" y="4332515"/>
          <a:ext cx="3287486" cy="2136242"/>
        </a:xfrm>
        <a:prstGeom prst="rect">
          <a:avLst/>
        </a:prstGeom>
      </xdr:spPr>
    </xdr:pic>
    <xdr:clientData/>
  </xdr:twoCellAnchor>
  <xdr:twoCellAnchor editAs="oneCell">
    <xdr:from>
      <xdr:col>0</xdr:col>
      <xdr:colOff>0</xdr:colOff>
      <xdr:row>38</xdr:row>
      <xdr:rowOff>32658</xdr:rowOff>
    </xdr:from>
    <xdr:to>
      <xdr:col>0</xdr:col>
      <xdr:colOff>2122714</xdr:colOff>
      <xdr:row>49</xdr:row>
      <xdr:rowOff>124895</xdr:rowOff>
    </xdr:to>
    <xdr:pic>
      <xdr:nvPicPr>
        <xdr:cNvPr id="8" name="Picture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val="0"/>
            </a:ext>
          </a:extLst>
        </a:blip>
        <a:stretch>
          <a:fillRect/>
        </a:stretch>
      </xdr:blipFill>
      <xdr:spPr>
        <a:xfrm>
          <a:off x="0" y="7075715"/>
          <a:ext cx="2122714" cy="2127866"/>
        </a:xfrm>
        <a:prstGeom prst="rect">
          <a:avLst/>
        </a:prstGeom>
      </xdr:spPr>
    </xdr:pic>
    <xdr:clientData/>
  </xdr:twoCellAnchor>
  <xdr:twoCellAnchor editAs="oneCell">
    <xdr:from>
      <xdr:col>0</xdr:col>
      <xdr:colOff>293915</xdr:colOff>
      <xdr:row>53</xdr:row>
      <xdr:rowOff>54430</xdr:rowOff>
    </xdr:from>
    <xdr:to>
      <xdr:col>0</xdr:col>
      <xdr:colOff>1925002</xdr:colOff>
      <xdr:row>64</xdr:row>
      <xdr:rowOff>87087</xdr:rowOff>
    </xdr:to>
    <xdr:pic>
      <xdr:nvPicPr>
        <xdr:cNvPr id="10" name="Picture 9">
          <a:extLst>
            <a:ext uri="{FF2B5EF4-FFF2-40B4-BE49-F238E27FC236}">
              <a16:creationId xmlns:a16="http://schemas.microsoft.com/office/drawing/2014/main" id="{00000000-0008-0000-0400-00000A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val="0"/>
            </a:ext>
          </a:extLst>
        </a:blip>
        <a:stretch>
          <a:fillRect/>
        </a:stretch>
      </xdr:blipFill>
      <xdr:spPr>
        <a:xfrm>
          <a:off x="293915" y="9873344"/>
          <a:ext cx="1631087" cy="2068286"/>
        </a:xfrm>
        <a:prstGeom prst="rect">
          <a:avLst/>
        </a:prstGeom>
      </xdr:spPr>
    </xdr:pic>
    <xdr:clientData/>
  </xdr:twoCellAnchor>
  <xdr:twoCellAnchor editAs="oneCell">
    <xdr:from>
      <xdr:col>0</xdr:col>
      <xdr:colOff>65316</xdr:colOff>
      <xdr:row>68</xdr:row>
      <xdr:rowOff>97971</xdr:rowOff>
    </xdr:from>
    <xdr:to>
      <xdr:col>1</xdr:col>
      <xdr:colOff>642258</xdr:colOff>
      <xdr:row>79</xdr:row>
      <xdr:rowOff>141970</xdr:rowOff>
    </xdr:to>
    <xdr:pic>
      <xdr:nvPicPr>
        <xdr:cNvPr id="13" name="Picture 12">
          <a:extLst>
            <a:ext uri="{FF2B5EF4-FFF2-40B4-BE49-F238E27FC236}">
              <a16:creationId xmlns:a16="http://schemas.microsoft.com/office/drawing/2014/main" id="{00000000-0008-0000-0400-00000D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val="0"/>
            </a:ext>
          </a:extLst>
        </a:blip>
        <a:stretch>
          <a:fillRect/>
        </a:stretch>
      </xdr:blipFill>
      <xdr:spPr>
        <a:xfrm>
          <a:off x="65316" y="12692742"/>
          <a:ext cx="2939142" cy="2079628"/>
        </a:xfrm>
        <a:prstGeom prst="rect">
          <a:avLst/>
        </a:prstGeom>
      </xdr:spPr>
    </xdr:pic>
    <xdr:clientData/>
  </xdr:twoCellAnchor>
  <xdr:twoCellAnchor editAs="oneCell">
    <xdr:from>
      <xdr:col>0</xdr:col>
      <xdr:colOff>304801</xdr:colOff>
      <xdr:row>83</xdr:row>
      <xdr:rowOff>108855</xdr:rowOff>
    </xdr:from>
    <xdr:to>
      <xdr:col>0</xdr:col>
      <xdr:colOff>2136670</xdr:colOff>
      <xdr:row>94</xdr:row>
      <xdr:rowOff>130628</xdr:rowOff>
    </xdr:to>
    <xdr:pic>
      <xdr:nvPicPr>
        <xdr:cNvPr id="15" name="Picture 14">
          <a:extLst>
            <a:ext uri="{FF2B5EF4-FFF2-40B4-BE49-F238E27FC236}">
              <a16:creationId xmlns:a16="http://schemas.microsoft.com/office/drawing/2014/main" id="{00000000-0008-0000-0400-00000F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val="0"/>
            </a:ext>
          </a:extLst>
        </a:blip>
        <a:stretch>
          <a:fillRect/>
        </a:stretch>
      </xdr:blipFill>
      <xdr:spPr>
        <a:xfrm>
          <a:off x="304801" y="15479484"/>
          <a:ext cx="1831869" cy="2057401"/>
        </a:xfrm>
        <a:prstGeom prst="rect">
          <a:avLst/>
        </a:prstGeom>
      </xdr:spPr>
    </xdr:pic>
    <xdr:clientData/>
  </xdr:twoCellAnchor>
  <xdr:twoCellAnchor editAs="oneCell">
    <xdr:from>
      <xdr:col>0</xdr:col>
      <xdr:colOff>413657</xdr:colOff>
      <xdr:row>98</xdr:row>
      <xdr:rowOff>21772</xdr:rowOff>
    </xdr:from>
    <xdr:to>
      <xdr:col>0</xdr:col>
      <xdr:colOff>2068286</xdr:colOff>
      <xdr:row>109</xdr:row>
      <xdr:rowOff>172312</xdr:rowOff>
    </xdr:to>
    <xdr:pic>
      <xdr:nvPicPr>
        <xdr:cNvPr id="17" name="Picture 16">
          <a:extLst>
            <a:ext uri="{FF2B5EF4-FFF2-40B4-BE49-F238E27FC236}">
              <a16:creationId xmlns:a16="http://schemas.microsoft.com/office/drawing/2014/main" id="{00000000-0008-0000-0400-000011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val="0"/>
            </a:ext>
          </a:extLst>
        </a:blip>
        <a:stretch>
          <a:fillRect/>
        </a:stretch>
      </xdr:blipFill>
      <xdr:spPr>
        <a:xfrm>
          <a:off x="413657" y="18168258"/>
          <a:ext cx="1654629" cy="2186168"/>
        </a:xfrm>
        <a:prstGeom prst="rect">
          <a:avLst/>
        </a:prstGeom>
      </xdr:spPr>
    </xdr:pic>
    <xdr:clientData/>
  </xdr:twoCellAnchor>
  <xdr:twoCellAnchor editAs="oneCell">
    <xdr:from>
      <xdr:col>0</xdr:col>
      <xdr:colOff>293917</xdr:colOff>
      <xdr:row>113</xdr:row>
      <xdr:rowOff>21772</xdr:rowOff>
    </xdr:from>
    <xdr:to>
      <xdr:col>0</xdr:col>
      <xdr:colOff>2166259</xdr:colOff>
      <xdr:row>124</xdr:row>
      <xdr:rowOff>112857</xdr:rowOff>
    </xdr:to>
    <xdr:pic>
      <xdr:nvPicPr>
        <xdr:cNvPr id="19" name="Picture 18">
          <a:extLst>
            <a:ext uri="{FF2B5EF4-FFF2-40B4-BE49-F238E27FC236}">
              <a16:creationId xmlns:a16="http://schemas.microsoft.com/office/drawing/2014/main" id="{00000000-0008-0000-0400-000013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val="0"/>
            </a:ext>
          </a:extLst>
        </a:blip>
        <a:stretch>
          <a:fillRect/>
        </a:stretch>
      </xdr:blipFill>
      <xdr:spPr>
        <a:xfrm>
          <a:off x="293917" y="20944115"/>
          <a:ext cx="1872342" cy="2126713"/>
        </a:xfrm>
        <a:prstGeom prst="rect">
          <a:avLst/>
        </a:prstGeom>
      </xdr:spPr>
    </xdr:pic>
    <xdr:clientData/>
  </xdr:twoCellAnchor>
  <xdr:twoCellAnchor editAs="oneCell">
    <xdr:from>
      <xdr:col>0</xdr:col>
      <xdr:colOff>130629</xdr:colOff>
      <xdr:row>143</xdr:row>
      <xdr:rowOff>10886</xdr:rowOff>
    </xdr:from>
    <xdr:to>
      <xdr:col>1</xdr:col>
      <xdr:colOff>717097</xdr:colOff>
      <xdr:row>154</xdr:row>
      <xdr:rowOff>119743</xdr:rowOff>
    </xdr:to>
    <xdr:pic>
      <xdr:nvPicPr>
        <xdr:cNvPr id="22" name="Picture 21">
          <a:extLst>
            <a:ext uri="{FF2B5EF4-FFF2-40B4-BE49-F238E27FC236}">
              <a16:creationId xmlns:a16="http://schemas.microsoft.com/office/drawing/2014/main" id="{00000000-0008-0000-0400-000016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val="0"/>
            </a:ext>
          </a:extLst>
        </a:blip>
        <a:stretch>
          <a:fillRect/>
        </a:stretch>
      </xdr:blipFill>
      <xdr:spPr>
        <a:xfrm>
          <a:off x="130629" y="26484943"/>
          <a:ext cx="2948668" cy="2144486"/>
        </a:xfrm>
        <a:prstGeom prst="rect">
          <a:avLst/>
        </a:prstGeom>
      </xdr:spPr>
    </xdr:pic>
    <xdr:clientData/>
  </xdr:twoCellAnchor>
  <xdr:twoCellAnchor editAs="oneCell">
    <xdr:from>
      <xdr:col>0</xdr:col>
      <xdr:colOff>97971</xdr:colOff>
      <xdr:row>128</xdr:row>
      <xdr:rowOff>32657</xdr:rowOff>
    </xdr:from>
    <xdr:to>
      <xdr:col>1</xdr:col>
      <xdr:colOff>608760</xdr:colOff>
      <xdr:row>139</xdr:row>
      <xdr:rowOff>168916</xdr:rowOff>
    </xdr:to>
    <xdr:pic>
      <xdr:nvPicPr>
        <xdr:cNvPr id="23" name="Picture 22">
          <a:extLst>
            <a:ext uri="{FF2B5EF4-FFF2-40B4-BE49-F238E27FC236}">
              <a16:creationId xmlns:a16="http://schemas.microsoft.com/office/drawing/2014/main" id="{00000000-0008-0000-0400-000017000000}"/>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val="0"/>
            </a:ext>
          </a:extLst>
        </a:blip>
        <a:stretch>
          <a:fillRect/>
        </a:stretch>
      </xdr:blipFill>
      <xdr:spPr>
        <a:xfrm>
          <a:off x="97971" y="23730857"/>
          <a:ext cx="2872989" cy="2171888"/>
        </a:xfrm>
        <a:prstGeom prst="rect">
          <a:avLst/>
        </a:prstGeom>
      </xdr:spPr>
    </xdr:pic>
    <xdr:clientData/>
  </xdr:twoCellAnchor>
  <xdr:twoCellAnchor editAs="oneCell">
    <xdr:from>
      <xdr:col>0</xdr:col>
      <xdr:colOff>0</xdr:colOff>
      <xdr:row>157</xdr:row>
      <xdr:rowOff>21896</xdr:rowOff>
    </xdr:from>
    <xdr:to>
      <xdr:col>1</xdr:col>
      <xdr:colOff>687589</xdr:colOff>
      <xdr:row>168</xdr:row>
      <xdr:rowOff>164224</xdr:rowOff>
    </xdr:to>
    <xdr:pic>
      <xdr:nvPicPr>
        <xdr:cNvPr id="2" name="Picture 1">
          <a:extLst>
            <a:ext uri="{FF2B5EF4-FFF2-40B4-BE49-F238E27FC236}">
              <a16:creationId xmlns:a16="http://schemas.microsoft.com/office/drawing/2014/main" id="{06DED679-1803-4FA6-8DDD-C4118E0EA315}"/>
            </a:ext>
          </a:extLst>
        </xdr:cNvPr>
        <xdr:cNvPicPr>
          <a:picLocks noChangeAspect="1"/>
        </xdr:cNvPicPr>
      </xdr:nvPicPr>
      <xdr:blipFill>
        <a:blip xmlns:r="http://schemas.openxmlformats.org/officeDocument/2006/relationships" r:embed="rId11"/>
        <a:stretch>
          <a:fillRect/>
        </a:stretch>
      </xdr:blipFill>
      <xdr:spPr>
        <a:xfrm>
          <a:off x="0" y="29253793"/>
          <a:ext cx="2986727" cy="2189655"/>
        </a:xfrm>
        <a:prstGeom prst="rect">
          <a:avLst/>
        </a:prstGeom>
      </xdr:spPr>
    </xdr:pic>
    <xdr:clientData/>
  </xdr:twoCellAnchor>
  <xdr:twoCellAnchor editAs="oneCell">
    <xdr:from>
      <xdr:col>0</xdr:col>
      <xdr:colOff>0</xdr:colOff>
      <xdr:row>171</xdr:row>
      <xdr:rowOff>21896</xdr:rowOff>
    </xdr:from>
    <xdr:to>
      <xdr:col>1</xdr:col>
      <xdr:colOff>32844</xdr:colOff>
      <xdr:row>183</xdr:row>
      <xdr:rowOff>4659</xdr:rowOff>
    </xdr:to>
    <xdr:pic>
      <xdr:nvPicPr>
        <xdr:cNvPr id="3" name="Picture 2">
          <a:extLst>
            <a:ext uri="{FF2B5EF4-FFF2-40B4-BE49-F238E27FC236}">
              <a16:creationId xmlns:a16="http://schemas.microsoft.com/office/drawing/2014/main" id="{63667FFA-0D1F-4664-9333-3B84942708CF}"/>
            </a:ext>
          </a:extLst>
        </xdr:cNvPr>
        <xdr:cNvPicPr>
          <a:picLocks noChangeAspect="1"/>
        </xdr:cNvPicPr>
      </xdr:nvPicPr>
      <xdr:blipFill>
        <a:blip xmlns:r="http://schemas.openxmlformats.org/officeDocument/2006/relationships" r:embed="rId12"/>
        <a:stretch>
          <a:fillRect/>
        </a:stretch>
      </xdr:blipFill>
      <xdr:spPr>
        <a:xfrm>
          <a:off x="0" y="31859482"/>
          <a:ext cx="2331982" cy="2216211"/>
        </a:xfrm>
        <a:prstGeom prst="rect">
          <a:avLst/>
        </a:prstGeom>
      </xdr:spPr>
    </xdr:pic>
    <xdr:clientData/>
  </xdr:twoCellAnchor>
  <xdr:twoCellAnchor editAs="oneCell">
    <xdr:from>
      <xdr:col>0</xdr:col>
      <xdr:colOff>0</xdr:colOff>
      <xdr:row>185</xdr:row>
      <xdr:rowOff>21896</xdr:rowOff>
    </xdr:from>
    <xdr:to>
      <xdr:col>0</xdr:col>
      <xdr:colOff>1583023</xdr:colOff>
      <xdr:row>196</xdr:row>
      <xdr:rowOff>164225</xdr:rowOff>
    </xdr:to>
    <xdr:pic>
      <xdr:nvPicPr>
        <xdr:cNvPr id="5" name="Picture 4">
          <a:extLst>
            <a:ext uri="{FF2B5EF4-FFF2-40B4-BE49-F238E27FC236}">
              <a16:creationId xmlns:a16="http://schemas.microsoft.com/office/drawing/2014/main" id="{BA9CF771-A87C-48ED-B4D8-52EA50673B66}"/>
            </a:ext>
          </a:extLst>
        </xdr:cNvPr>
        <xdr:cNvPicPr>
          <a:picLocks noChangeAspect="1"/>
        </xdr:cNvPicPr>
      </xdr:nvPicPr>
      <xdr:blipFill>
        <a:blip xmlns:r="http://schemas.openxmlformats.org/officeDocument/2006/relationships" r:embed="rId13"/>
        <a:stretch>
          <a:fillRect/>
        </a:stretch>
      </xdr:blipFill>
      <xdr:spPr>
        <a:xfrm>
          <a:off x="0" y="34465172"/>
          <a:ext cx="1583023" cy="2189656"/>
        </a:xfrm>
        <a:prstGeom prst="rect">
          <a:avLst/>
        </a:prstGeom>
      </xdr:spPr>
    </xdr:pic>
    <xdr:clientData/>
  </xdr:twoCellAnchor>
  <xdr:twoCellAnchor editAs="oneCell">
    <xdr:from>
      <xdr:col>0</xdr:col>
      <xdr:colOff>0</xdr:colOff>
      <xdr:row>199</xdr:row>
      <xdr:rowOff>21896</xdr:rowOff>
    </xdr:from>
    <xdr:to>
      <xdr:col>1</xdr:col>
      <xdr:colOff>492672</xdr:colOff>
      <xdr:row>209</xdr:row>
      <xdr:rowOff>180647</xdr:rowOff>
    </xdr:to>
    <xdr:pic>
      <xdr:nvPicPr>
        <xdr:cNvPr id="7" name="Picture 6">
          <a:extLst>
            <a:ext uri="{FF2B5EF4-FFF2-40B4-BE49-F238E27FC236}">
              <a16:creationId xmlns:a16="http://schemas.microsoft.com/office/drawing/2014/main" id="{FF36C6D2-675B-4F7A-A252-2604082749DC}"/>
            </a:ext>
          </a:extLst>
        </xdr:cNvPr>
        <xdr:cNvPicPr>
          <a:picLocks noChangeAspect="1"/>
        </xdr:cNvPicPr>
      </xdr:nvPicPr>
      <xdr:blipFill>
        <a:blip xmlns:r="http://schemas.openxmlformats.org/officeDocument/2006/relationships" r:embed="rId14"/>
        <a:stretch>
          <a:fillRect/>
        </a:stretch>
      </xdr:blipFill>
      <xdr:spPr>
        <a:xfrm>
          <a:off x="0" y="37070862"/>
          <a:ext cx="2791810" cy="2019957"/>
        </a:xfrm>
        <a:prstGeom prst="rect">
          <a:avLst/>
        </a:prstGeom>
      </xdr:spPr>
    </xdr:pic>
    <xdr:clientData/>
  </xdr:twoCellAnchor>
  <xdr:twoCellAnchor editAs="oneCell">
    <xdr:from>
      <xdr:col>0</xdr:col>
      <xdr:colOff>0</xdr:colOff>
      <xdr:row>212</xdr:row>
      <xdr:rowOff>21896</xdr:rowOff>
    </xdr:from>
    <xdr:to>
      <xdr:col>0</xdr:col>
      <xdr:colOff>1400857</xdr:colOff>
      <xdr:row>222</xdr:row>
      <xdr:rowOff>109483</xdr:rowOff>
    </xdr:to>
    <xdr:pic>
      <xdr:nvPicPr>
        <xdr:cNvPr id="9" name="Picture 8">
          <a:extLst>
            <a:ext uri="{FF2B5EF4-FFF2-40B4-BE49-F238E27FC236}">
              <a16:creationId xmlns:a16="http://schemas.microsoft.com/office/drawing/2014/main" id="{0A0DB333-873A-42BE-B083-211AC4CDB1F7}"/>
            </a:ext>
          </a:extLst>
        </xdr:cNvPr>
        <xdr:cNvPicPr>
          <a:picLocks noChangeAspect="1"/>
        </xdr:cNvPicPr>
      </xdr:nvPicPr>
      <xdr:blipFill>
        <a:blip xmlns:r="http://schemas.openxmlformats.org/officeDocument/2006/relationships" r:embed="rId15"/>
        <a:stretch>
          <a:fillRect/>
        </a:stretch>
      </xdr:blipFill>
      <xdr:spPr>
        <a:xfrm>
          <a:off x="0" y="39490430"/>
          <a:ext cx="1400857" cy="1948794"/>
        </a:xfrm>
        <a:prstGeom prst="rect">
          <a:avLst/>
        </a:prstGeom>
      </xdr:spPr>
    </xdr:pic>
    <xdr:clientData/>
  </xdr:twoCellAnchor>
  <xdr:twoCellAnchor editAs="oneCell">
    <xdr:from>
      <xdr:col>0</xdr:col>
      <xdr:colOff>0</xdr:colOff>
      <xdr:row>225</xdr:row>
      <xdr:rowOff>21896</xdr:rowOff>
    </xdr:from>
    <xdr:to>
      <xdr:col>0</xdr:col>
      <xdr:colOff>1280948</xdr:colOff>
      <xdr:row>235</xdr:row>
      <xdr:rowOff>129205</xdr:rowOff>
    </xdr:to>
    <xdr:pic>
      <xdr:nvPicPr>
        <xdr:cNvPr id="11" name="Picture 10">
          <a:extLst>
            <a:ext uri="{FF2B5EF4-FFF2-40B4-BE49-F238E27FC236}">
              <a16:creationId xmlns:a16="http://schemas.microsoft.com/office/drawing/2014/main" id="{50C06AB7-DD1F-467A-9F8D-89AD17B6872D}"/>
            </a:ext>
          </a:extLst>
        </xdr:cNvPr>
        <xdr:cNvPicPr>
          <a:picLocks noChangeAspect="1"/>
        </xdr:cNvPicPr>
      </xdr:nvPicPr>
      <xdr:blipFill>
        <a:blip xmlns:r="http://schemas.openxmlformats.org/officeDocument/2006/relationships" r:embed="rId16"/>
        <a:stretch>
          <a:fillRect/>
        </a:stretch>
      </xdr:blipFill>
      <xdr:spPr>
        <a:xfrm>
          <a:off x="0" y="41909999"/>
          <a:ext cx="1280948" cy="1968516"/>
        </a:xfrm>
        <a:prstGeom prst="rect">
          <a:avLst/>
        </a:prstGeom>
      </xdr:spPr>
    </xdr:pic>
    <xdr:clientData/>
  </xdr:twoCellAnchor>
  <xdr:twoCellAnchor editAs="oneCell">
    <xdr:from>
      <xdr:col>0</xdr:col>
      <xdr:colOff>0</xdr:colOff>
      <xdr:row>238</xdr:row>
      <xdr:rowOff>21896</xdr:rowOff>
    </xdr:from>
    <xdr:to>
      <xdr:col>1</xdr:col>
      <xdr:colOff>532688</xdr:colOff>
      <xdr:row>248</xdr:row>
      <xdr:rowOff>142328</xdr:rowOff>
    </xdr:to>
    <xdr:pic>
      <xdr:nvPicPr>
        <xdr:cNvPr id="28" name="Picture 27">
          <a:extLst>
            <a:ext uri="{FF2B5EF4-FFF2-40B4-BE49-F238E27FC236}">
              <a16:creationId xmlns:a16="http://schemas.microsoft.com/office/drawing/2014/main" id="{133B7B54-3A71-454F-A76F-A2256608F120}"/>
            </a:ext>
          </a:extLst>
        </xdr:cNvPr>
        <xdr:cNvPicPr>
          <a:picLocks noChangeAspect="1"/>
        </xdr:cNvPicPr>
      </xdr:nvPicPr>
      <xdr:blipFill>
        <a:blip xmlns:r="http://schemas.openxmlformats.org/officeDocument/2006/relationships" r:embed="rId17"/>
        <a:stretch>
          <a:fillRect/>
        </a:stretch>
      </xdr:blipFill>
      <xdr:spPr>
        <a:xfrm>
          <a:off x="0" y="44329568"/>
          <a:ext cx="2831826" cy="1981639"/>
        </a:xfrm>
        <a:prstGeom prst="rect">
          <a:avLst/>
        </a:prstGeom>
      </xdr:spPr>
    </xdr:pic>
    <xdr:clientData/>
  </xdr:twoCellAnchor>
  <xdr:twoCellAnchor editAs="oneCell">
    <xdr:from>
      <xdr:col>0</xdr:col>
      <xdr:colOff>0</xdr:colOff>
      <xdr:row>251</xdr:row>
      <xdr:rowOff>21896</xdr:rowOff>
    </xdr:from>
    <xdr:to>
      <xdr:col>1</xdr:col>
      <xdr:colOff>494026</xdr:colOff>
      <xdr:row>261</xdr:row>
      <xdr:rowOff>164224</xdr:rowOff>
    </xdr:to>
    <xdr:pic>
      <xdr:nvPicPr>
        <xdr:cNvPr id="31" name="Picture 30">
          <a:extLst>
            <a:ext uri="{FF2B5EF4-FFF2-40B4-BE49-F238E27FC236}">
              <a16:creationId xmlns:a16="http://schemas.microsoft.com/office/drawing/2014/main" id="{C56FAD62-20A6-4422-8EB0-CF7A32CD3405}"/>
            </a:ext>
          </a:extLst>
        </xdr:cNvPr>
        <xdr:cNvPicPr>
          <a:picLocks noChangeAspect="1"/>
        </xdr:cNvPicPr>
      </xdr:nvPicPr>
      <xdr:blipFill>
        <a:blip xmlns:r="http://schemas.openxmlformats.org/officeDocument/2006/relationships" r:embed="rId18"/>
        <a:stretch>
          <a:fillRect/>
        </a:stretch>
      </xdr:blipFill>
      <xdr:spPr>
        <a:xfrm>
          <a:off x="0" y="46749137"/>
          <a:ext cx="2793164" cy="2003535"/>
        </a:xfrm>
        <a:prstGeom prst="rect">
          <a:avLst/>
        </a:prstGeom>
      </xdr:spPr>
    </xdr:pic>
    <xdr:clientData/>
  </xdr:twoCellAnchor>
  <xdr:twoCellAnchor editAs="oneCell">
    <xdr:from>
      <xdr:col>0</xdr:col>
      <xdr:colOff>1</xdr:colOff>
      <xdr:row>264</xdr:row>
      <xdr:rowOff>21896</xdr:rowOff>
    </xdr:from>
    <xdr:to>
      <xdr:col>0</xdr:col>
      <xdr:colOff>1379483</xdr:colOff>
      <xdr:row>274</xdr:row>
      <xdr:rowOff>116841</xdr:rowOff>
    </xdr:to>
    <xdr:pic>
      <xdr:nvPicPr>
        <xdr:cNvPr id="32" name="Picture 31">
          <a:extLst>
            <a:ext uri="{FF2B5EF4-FFF2-40B4-BE49-F238E27FC236}">
              <a16:creationId xmlns:a16="http://schemas.microsoft.com/office/drawing/2014/main" id="{A3126BF5-FD04-459D-B668-A18005CED028}"/>
            </a:ext>
          </a:extLst>
        </xdr:cNvPr>
        <xdr:cNvPicPr>
          <a:picLocks noChangeAspect="1"/>
        </xdr:cNvPicPr>
      </xdr:nvPicPr>
      <xdr:blipFill>
        <a:blip xmlns:r="http://schemas.openxmlformats.org/officeDocument/2006/relationships" r:embed="rId19"/>
        <a:stretch>
          <a:fillRect/>
        </a:stretch>
      </xdr:blipFill>
      <xdr:spPr>
        <a:xfrm>
          <a:off x="1" y="49168706"/>
          <a:ext cx="1379482" cy="1956152"/>
        </a:xfrm>
        <a:prstGeom prst="rect">
          <a:avLst/>
        </a:prstGeom>
      </xdr:spPr>
    </xdr:pic>
    <xdr:clientData/>
  </xdr:twoCellAnchor>
  <xdr:twoCellAnchor editAs="oneCell">
    <xdr:from>
      <xdr:col>0</xdr:col>
      <xdr:colOff>0</xdr:colOff>
      <xdr:row>277</xdr:row>
      <xdr:rowOff>31749</xdr:rowOff>
    </xdr:from>
    <xdr:to>
      <xdr:col>0</xdr:col>
      <xdr:colOff>2238375</xdr:colOff>
      <xdr:row>287</xdr:row>
      <xdr:rowOff>158958</xdr:rowOff>
    </xdr:to>
    <xdr:pic>
      <xdr:nvPicPr>
        <xdr:cNvPr id="37" name="Picture 36">
          <a:extLst>
            <a:ext uri="{FF2B5EF4-FFF2-40B4-BE49-F238E27FC236}">
              <a16:creationId xmlns:a16="http://schemas.microsoft.com/office/drawing/2014/main" id="{B7BEB103-1455-4CE1-9718-872F3E677A2A}"/>
            </a:ext>
          </a:extLst>
        </xdr:cNvPr>
        <xdr:cNvPicPr>
          <a:picLocks noChangeAspect="1"/>
        </xdr:cNvPicPr>
      </xdr:nvPicPr>
      <xdr:blipFill>
        <a:blip xmlns:r="http://schemas.openxmlformats.org/officeDocument/2006/relationships" r:embed="rId20"/>
        <a:stretch>
          <a:fillRect/>
        </a:stretch>
      </xdr:blipFill>
      <xdr:spPr>
        <a:xfrm>
          <a:off x="0" y="52816124"/>
          <a:ext cx="2238375" cy="2032209"/>
        </a:xfrm>
        <a:prstGeom prst="rect">
          <a:avLst/>
        </a:prstGeom>
      </xdr:spPr>
    </xdr:pic>
    <xdr:clientData/>
  </xdr:twoCellAnchor>
  <xdr:twoCellAnchor editAs="oneCell">
    <xdr:from>
      <xdr:col>0</xdr:col>
      <xdr:colOff>0</xdr:colOff>
      <xdr:row>290</xdr:row>
      <xdr:rowOff>31751</xdr:rowOff>
    </xdr:from>
    <xdr:to>
      <xdr:col>1</xdr:col>
      <xdr:colOff>292518</xdr:colOff>
      <xdr:row>300</xdr:row>
      <xdr:rowOff>142875</xdr:rowOff>
    </xdr:to>
    <xdr:pic>
      <xdr:nvPicPr>
        <xdr:cNvPr id="38" name="Picture 37">
          <a:extLst>
            <a:ext uri="{FF2B5EF4-FFF2-40B4-BE49-F238E27FC236}">
              <a16:creationId xmlns:a16="http://schemas.microsoft.com/office/drawing/2014/main" id="{A93E3634-359D-4C80-B8D7-0E7B1AC97F27}"/>
            </a:ext>
          </a:extLst>
        </xdr:cNvPr>
        <xdr:cNvPicPr>
          <a:picLocks noChangeAspect="1"/>
        </xdr:cNvPicPr>
      </xdr:nvPicPr>
      <xdr:blipFill>
        <a:blip xmlns:r="http://schemas.openxmlformats.org/officeDocument/2006/relationships" r:embed="rId21"/>
        <a:stretch>
          <a:fillRect/>
        </a:stretch>
      </xdr:blipFill>
      <xdr:spPr>
        <a:xfrm>
          <a:off x="0" y="55292626"/>
          <a:ext cx="2594393" cy="2016124"/>
        </a:xfrm>
        <a:prstGeom prst="rect">
          <a:avLst/>
        </a:prstGeom>
      </xdr:spPr>
    </xdr:pic>
    <xdr:clientData/>
  </xdr:twoCellAnchor>
  <xdr:twoCellAnchor editAs="oneCell">
    <xdr:from>
      <xdr:col>0</xdr:col>
      <xdr:colOff>0</xdr:colOff>
      <xdr:row>303</xdr:row>
      <xdr:rowOff>31750</xdr:rowOff>
    </xdr:from>
    <xdr:to>
      <xdr:col>1</xdr:col>
      <xdr:colOff>73714</xdr:colOff>
      <xdr:row>313</xdr:row>
      <xdr:rowOff>142875</xdr:rowOff>
    </xdr:to>
    <xdr:pic>
      <xdr:nvPicPr>
        <xdr:cNvPr id="39" name="Picture 38">
          <a:extLst>
            <a:ext uri="{FF2B5EF4-FFF2-40B4-BE49-F238E27FC236}">
              <a16:creationId xmlns:a16="http://schemas.microsoft.com/office/drawing/2014/main" id="{A4725ABC-3709-4D08-91E7-7849DA63FDCE}"/>
            </a:ext>
          </a:extLst>
        </xdr:cNvPr>
        <xdr:cNvPicPr>
          <a:picLocks noChangeAspect="1"/>
        </xdr:cNvPicPr>
      </xdr:nvPicPr>
      <xdr:blipFill>
        <a:blip xmlns:r="http://schemas.openxmlformats.org/officeDocument/2006/relationships" r:embed="rId22"/>
        <a:stretch>
          <a:fillRect/>
        </a:stretch>
      </xdr:blipFill>
      <xdr:spPr>
        <a:xfrm>
          <a:off x="0" y="57769125"/>
          <a:ext cx="2375589" cy="2016125"/>
        </a:xfrm>
        <a:prstGeom prst="rect">
          <a:avLst/>
        </a:prstGeom>
      </xdr:spPr>
    </xdr:pic>
    <xdr:clientData/>
  </xdr:twoCellAnchor>
  <xdr:twoCellAnchor editAs="oneCell">
    <xdr:from>
      <xdr:col>0</xdr:col>
      <xdr:colOff>0</xdr:colOff>
      <xdr:row>316</xdr:row>
      <xdr:rowOff>31750</xdr:rowOff>
    </xdr:from>
    <xdr:to>
      <xdr:col>1</xdr:col>
      <xdr:colOff>47625</xdr:colOff>
      <xdr:row>326</xdr:row>
      <xdr:rowOff>120489</xdr:rowOff>
    </xdr:to>
    <xdr:pic>
      <xdr:nvPicPr>
        <xdr:cNvPr id="40" name="Picture 39">
          <a:extLst>
            <a:ext uri="{FF2B5EF4-FFF2-40B4-BE49-F238E27FC236}">
              <a16:creationId xmlns:a16="http://schemas.microsoft.com/office/drawing/2014/main" id="{078916CE-6E65-4EA7-8307-10FC90829161}"/>
            </a:ext>
          </a:extLst>
        </xdr:cNvPr>
        <xdr:cNvPicPr>
          <a:picLocks noChangeAspect="1"/>
        </xdr:cNvPicPr>
      </xdr:nvPicPr>
      <xdr:blipFill>
        <a:blip xmlns:r="http://schemas.openxmlformats.org/officeDocument/2006/relationships" r:embed="rId23"/>
        <a:stretch>
          <a:fillRect/>
        </a:stretch>
      </xdr:blipFill>
      <xdr:spPr>
        <a:xfrm>
          <a:off x="0" y="60245625"/>
          <a:ext cx="2349500" cy="1993739"/>
        </a:xfrm>
        <a:prstGeom prst="rect">
          <a:avLst/>
        </a:prstGeom>
      </xdr:spPr>
    </xdr:pic>
    <xdr:clientData/>
  </xdr:twoCellAnchor>
  <xdr:twoCellAnchor editAs="oneCell">
    <xdr:from>
      <xdr:col>0</xdr:col>
      <xdr:colOff>1</xdr:colOff>
      <xdr:row>329</xdr:row>
      <xdr:rowOff>31750</xdr:rowOff>
    </xdr:from>
    <xdr:to>
      <xdr:col>1</xdr:col>
      <xdr:colOff>849934</xdr:colOff>
      <xdr:row>339</xdr:row>
      <xdr:rowOff>174625</xdr:rowOff>
    </xdr:to>
    <xdr:pic>
      <xdr:nvPicPr>
        <xdr:cNvPr id="43" name="Picture 42">
          <a:extLst>
            <a:ext uri="{FF2B5EF4-FFF2-40B4-BE49-F238E27FC236}">
              <a16:creationId xmlns:a16="http://schemas.microsoft.com/office/drawing/2014/main" id="{B9553699-1A53-473F-B46E-7AB0C6CD207D}"/>
            </a:ext>
          </a:extLst>
        </xdr:cNvPr>
        <xdr:cNvPicPr>
          <a:picLocks noChangeAspect="1"/>
        </xdr:cNvPicPr>
      </xdr:nvPicPr>
      <xdr:blipFill>
        <a:blip xmlns:r="http://schemas.openxmlformats.org/officeDocument/2006/relationships" r:embed="rId24"/>
        <a:stretch>
          <a:fillRect/>
        </a:stretch>
      </xdr:blipFill>
      <xdr:spPr>
        <a:xfrm>
          <a:off x="1" y="62722125"/>
          <a:ext cx="3151808" cy="2047875"/>
        </a:xfrm>
        <a:prstGeom prst="rect">
          <a:avLst/>
        </a:prstGeom>
      </xdr:spPr>
    </xdr:pic>
    <xdr:clientData/>
  </xdr:twoCellAnchor>
  <xdr:twoCellAnchor editAs="oneCell">
    <xdr:from>
      <xdr:col>0</xdr:col>
      <xdr:colOff>0</xdr:colOff>
      <xdr:row>342</xdr:row>
      <xdr:rowOff>31750</xdr:rowOff>
    </xdr:from>
    <xdr:to>
      <xdr:col>1</xdr:col>
      <xdr:colOff>876276</xdr:colOff>
      <xdr:row>352</xdr:row>
      <xdr:rowOff>95250</xdr:rowOff>
    </xdr:to>
    <xdr:pic>
      <xdr:nvPicPr>
        <xdr:cNvPr id="44" name="Picture 43">
          <a:extLst>
            <a:ext uri="{FF2B5EF4-FFF2-40B4-BE49-F238E27FC236}">
              <a16:creationId xmlns:a16="http://schemas.microsoft.com/office/drawing/2014/main" id="{842BD3D7-173D-4D03-8E22-13F5F8BC1B78}"/>
            </a:ext>
          </a:extLst>
        </xdr:cNvPr>
        <xdr:cNvPicPr>
          <a:picLocks noChangeAspect="1"/>
        </xdr:cNvPicPr>
      </xdr:nvPicPr>
      <xdr:blipFill>
        <a:blip xmlns:r="http://schemas.openxmlformats.org/officeDocument/2006/relationships" r:embed="rId25"/>
        <a:stretch>
          <a:fillRect/>
        </a:stretch>
      </xdr:blipFill>
      <xdr:spPr>
        <a:xfrm>
          <a:off x="0" y="65198625"/>
          <a:ext cx="3178151" cy="1968500"/>
        </a:xfrm>
        <a:prstGeom prst="rect">
          <a:avLst/>
        </a:prstGeom>
      </xdr:spPr>
    </xdr:pic>
    <xdr:clientData/>
  </xdr:twoCellAnchor>
  <xdr:twoCellAnchor editAs="oneCell">
    <xdr:from>
      <xdr:col>0</xdr:col>
      <xdr:colOff>0</xdr:colOff>
      <xdr:row>356</xdr:row>
      <xdr:rowOff>31750</xdr:rowOff>
    </xdr:from>
    <xdr:to>
      <xdr:col>1</xdr:col>
      <xdr:colOff>677310</xdr:colOff>
      <xdr:row>366</xdr:row>
      <xdr:rowOff>142875</xdr:rowOff>
    </xdr:to>
    <xdr:pic>
      <xdr:nvPicPr>
        <xdr:cNvPr id="49" name="Picture 48">
          <a:extLst>
            <a:ext uri="{FF2B5EF4-FFF2-40B4-BE49-F238E27FC236}">
              <a16:creationId xmlns:a16="http://schemas.microsoft.com/office/drawing/2014/main" id="{C4C66DEB-43E0-4E16-B0E4-03EA25AE21C4}"/>
            </a:ext>
          </a:extLst>
        </xdr:cNvPr>
        <xdr:cNvPicPr>
          <a:picLocks noChangeAspect="1"/>
        </xdr:cNvPicPr>
      </xdr:nvPicPr>
      <xdr:blipFill>
        <a:blip xmlns:r="http://schemas.openxmlformats.org/officeDocument/2006/relationships" r:embed="rId26"/>
        <a:stretch>
          <a:fillRect/>
        </a:stretch>
      </xdr:blipFill>
      <xdr:spPr>
        <a:xfrm>
          <a:off x="0" y="67865625"/>
          <a:ext cx="2979185" cy="2016125"/>
        </a:xfrm>
        <a:prstGeom prst="rect">
          <a:avLst/>
        </a:prstGeom>
      </xdr:spPr>
    </xdr:pic>
    <xdr:clientData/>
  </xdr:twoCellAnchor>
  <xdr:twoCellAnchor editAs="oneCell">
    <xdr:from>
      <xdr:col>0</xdr:col>
      <xdr:colOff>0</xdr:colOff>
      <xdr:row>369</xdr:row>
      <xdr:rowOff>31750</xdr:rowOff>
    </xdr:from>
    <xdr:to>
      <xdr:col>1</xdr:col>
      <xdr:colOff>669554</xdr:colOff>
      <xdr:row>379</xdr:row>
      <xdr:rowOff>88655</xdr:rowOff>
    </xdr:to>
    <xdr:pic>
      <xdr:nvPicPr>
        <xdr:cNvPr id="50" name="Picture 49">
          <a:extLst>
            <a:ext uri="{FF2B5EF4-FFF2-40B4-BE49-F238E27FC236}">
              <a16:creationId xmlns:a16="http://schemas.microsoft.com/office/drawing/2014/main" id="{9A893425-F971-4839-9427-70A8F23ED346}"/>
            </a:ext>
          </a:extLst>
        </xdr:cNvPr>
        <xdr:cNvPicPr>
          <a:picLocks noChangeAspect="1"/>
        </xdr:cNvPicPr>
      </xdr:nvPicPr>
      <xdr:blipFill>
        <a:blip xmlns:r="http://schemas.openxmlformats.org/officeDocument/2006/relationships" r:embed="rId27"/>
        <a:stretch>
          <a:fillRect/>
        </a:stretch>
      </xdr:blipFill>
      <xdr:spPr>
        <a:xfrm>
          <a:off x="0" y="70342125"/>
          <a:ext cx="2971429" cy="1961905"/>
        </a:xfrm>
        <a:prstGeom prst="rect">
          <a:avLst/>
        </a:prstGeom>
      </xdr:spPr>
    </xdr:pic>
    <xdr:clientData/>
  </xdr:twoCellAnchor>
  <xdr:twoCellAnchor editAs="oneCell">
    <xdr:from>
      <xdr:col>0</xdr:col>
      <xdr:colOff>1</xdr:colOff>
      <xdr:row>382</xdr:row>
      <xdr:rowOff>31750</xdr:rowOff>
    </xdr:from>
    <xdr:to>
      <xdr:col>1</xdr:col>
      <xdr:colOff>572970</xdr:colOff>
      <xdr:row>392</xdr:row>
      <xdr:rowOff>142875</xdr:rowOff>
    </xdr:to>
    <xdr:pic>
      <xdr:nvPicPr>
        <xdr:cNvPr id="51" name="Picture 50">
          <a:extLst>
            <a:ext uri="{FF2B5EF4-FFF2-40B4-BE49-F238E27FC236}">
              <a16:creationId xmlns:a16="http://schemas.microsoft.com/office/drawing/2014/main" id="{99D2B9D5-9D52-4B87-8AB7-904892C26F3B}"/>
            </a:ext>
          </a:extLst>
        </xdr:cNvPr>
        <xdr:cNvPicPr>
          <a:picLocks noChangeAspect="1"/>
        </xdr:cNvPicPr>
      </xdr:nvPicPr>
      <xdr:blipFill>
        <a:blip xmlns:r="http://schemas.openxmlformats.org/officeDocument/2006/relationships" r:embed="rId28"/>
        <a:stretch>
          <a:fillRect/>
        </a:stretch>
      </xdr:blipFill>
      <xdr:spPr>
        <a:xfrm>
          <a:off x="1" y="72818625"/>
          <a:ext cx="2874844" cy="2016125"/>
        </a:xfrm>
        <a:prstGeom prst="rect">
          <a:avLst/>
        </a:prstGeom>
      </xdr:spPr>
    </xdr:pic>
    <xdr:clientData/>
  </xdr:twoCellAnchor>
  <xdr:twoCellAnchor editAs="oneCell">
    <xdr:from>
      <xdr:col>0</xdr:col>
      <xdr:colOff>0</xdr:colOff>
      <xdr:row>395</xdr:row>
      <xdr:rowOff>31750</xdr:rowOff>
    </xdr:from>
    <xdr:to>
      <xdr:col>1</xdr:col>
      <xdr:colOff>669554</xdr:colOff>
      <xdr:row>405</xdr:row>
      <xdr:rowOff>126750</xdr:rowOff>
    </xdr:to>
    <xdr:pic>
      <xdr:nvPicPr>
        <xdr:cNvPr id="52" name="Picture 51">
          <a:extLst>
            <a:ext uri="{FF2B5EF4-FFF2-40B4-BE49-F238E27FC236}">
              <a16:creationId xmlns:a16="http://schemas.microsoft.com/office/drawing/2014/main" id="{8400D22C-98C9-4E76-A466-4D3591018D0A}"/>
            </a:ext>
          </a:extLst>
        </xdr:cNvPr>
        <xdr:cNvPicPr>
          <a:picLocks noChangeAspect="1"/>
        </xdr:cNvPicPr>
      </xdr:nvPicPr>
      <xdr:blipFill>
        <a:blip xmlns:r="http://schemas.openxmlformats.org/officeDocument/2006/relationships" r:embed="rId29"/>
        <a:stretch>
          <a:fillRect/>
        </a:stretch>
      </xdr:blipFill>
      <xdr:spPr>
        <a:xfrm>
          <a:off x="0" y="75295125"/>
          <a:ext cx="2971429" cy="2000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163285</xdr:colOff>
      <xdr:row>8</xdr:row>
      <xdr:rowOff>87086</xdr:rowOff>
    </xdr:from>
    <xdr:to>
      <xdr:col>1</xdr:col>
      <xdr:colOff>816429</xdr:colOff>
      <xdr:row>19</xdr:row>
      <xdr:rowOff>132992</xdr:rowOff>
    </xdr:to>
    <xdr:pic>
      <xdr:nvPicPr>
        <xdr:cNvPr id="11" name="Picture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val="0"/>
            </a:ext>
          </a:extLst>
        </a:blip>
        <a:stretch>
          <a:fillRect/>
        </a:stretch>
      </xdr:blipFill>
      <xdr:spPr>
        <a:xfrm>
          <a:off x="163285" y="1578429"/>
          <a:ext cx="3015344" cy="2081534"/>
        </a:xfrm>
        <a:prstGeom prst="rect">
          <a:avLst/>
        </a:prstGeom>
      </xdr:spPr>
    </xdr:pic>
    <xdr:clientData/>
  </xdr:twoCellAnchor>
  <xdr:twoCellAnchor editAs="oneCell">
    <xdr:from>
      <xdr:col>0</xdr:col>
      <xdr:colOff>283030</xdr:colOff>
      <xdr:row>23</xdr:row>
      <xdr:rowOff>65315</xdr:rowOff>
    </xdr:from>
    <xdr:to>
      <xdr:col>1</xdr:col>
      <xdr:colOff>631834</xdr:colOff>
      <xdr:row>34</xdr:row>
      <xdr:rowOff>130628</xdr:rowOff>
    </xdr:to>
    <xdr:pic>
      <xdr:nvPicPr>
        <xdr:cNvPr id="12" name="Picture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val="0"/>
            </a:ext>
          </a:extLst>
        </a:blip>
        <a:stretch>
          <a:fillRect/>
        </a:stretch>
      </xdr:blipFill>
      <xdr:spPr>
        <a:xfrm>
          <a:off x="283030" y="4332515"/>
          <a:ext cx="2711004" cy="2100942"/>
        </a:xfrm>
        <a:prstGeom prst="rect">
          <a:avLst/>
        </a:prstGeom>
      </xdr:spPr>
    </xdr:pic>
    <xdr:clientData/>
  </xdr:twoCellAnchor>
  <xdr:twoCellAnchor editAs="oneCell">
    <xdr:from>
      <xdr:col>0</xdr:col>
      <xdr:colOff>359228</xdr:colOff>
      <xdr:row>38</xdr:row>
      <xdr:rowOff>76199</xdr:rowOff>
    </xdr:from>
    <xdr:to>
      <xdr:col>1</xdr:col>
      <xdr:colOff>544286</xdr:colOff>
      <xdr:row>49</xdr:row>
      <xdr:rowOff>153813</xdr:rowOff>
    </xdr:to>
    <xdr:pic>
      <xdr:nvPicPr>
        <xdr:cNvPr id="13" name="Picture 12">
          <a:extLst>
            <a:ext uri="{FF2B5EF4-FFF2-40B4-BE49-F238E27FC236}">
              <a16:creationId xmlns:a16="http://schemas.microsoft.com/office/drawing/2014/main" id="{00000000-0008-0000-0500-00000D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val="0"/>
            </a:ext>
          </a:extLst>
        </a:blip>
        <a:stretch>
          <a:fillRect/>
        </a:stretch>
      </xdr:blipFill>
      <xdr:spPr>
        <a:xfrm>
          <a:off x="359228" y="7119256"/>
          <a:ext cx="2547258" cy="2113243"/>
        </a:xfrm>
        <a:prstGeom prst="rect">
          <a:avLst/>
        </a:prstGeom>
      </xdr:spPr>
    </xdr:pic>
    <xdr:clientData/>
  </xdr:twoCellAnchor>
  <xdr:twoCellAnchor editAs="oneCell">
    <xdr:from>
      <xdr:col>0</xdr:col>
      <xdr:colOff>250372</xdr:colOff>
      <xdr:row>53</xdr:row>
      <xdr:rowOff>10887</xdr:rowOff>
    </xdr:from>
    <xdr:to>
      <xdr:col>1</xdr:col>
      <xdr:colOff>674915</xdr:colOff>
      <xdr:row>64</xdr:row>
      <xdr:rowOff>126624</xdr:rowOff>
    </xdr:to>
    <xdr:pic>
      <xdr:nvPicPr>
        <xdr:cNvPr id="14" name="Picture 13">
          <a:extLst>
            <a:ext uri="{FF2B5EF4-FFF2-40B4-BE49-F238E27FC236}">
              <a16:creationId xmlns:a16="http://schemas.microsoft.com/office/drawing/2014/main" id="{00000000-0008-0000-0500-00000E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val="0"/>
            </a:ext>
          </a:extLst>
        </a:blip>
        <a:stretch>
          <a:fillRect/>
        </a:stretch>
      </xdr:blipFill>
      <xdr:spPr>
        <a:xfrm>
          <a:off x="250372" y="9829801"/>
          <a:ext cx="2786743" cy="2151366"/>
        </a:xfrm>
        <a:prstGeom prst="rect">
          <a:avLst/>
        </a:prstGeom>
      </xdr:spPr>
    </xdr:pic>
    <xdr:clientData/>
  </xdr:twoCellAnchor>
  <xdr:twoCellAnchor editAs="oneCell">
    <xdr:from>
      <xdr:col>0</xdr:col>
      <xdr:colOff>685800</xdr:colOff>
      <xdr:row>68</xdr:row>
      <xdr:rowOff>43543</xdr:rowOff>
    </xdr:from>
    <xdr:to>
      <xdr:col>1</xdr:col>
      <xdr:colOff>32657</xdr:colOff>
      <xdr:row>79</xdr:row>
      <xdr:rowOff>101893</xdr:rowOff>
    </xdr:to>
    <xdr:pic>
      <xdr:nvPicPr>
        <xdr:cNvPr id="15" name="Picture 14">
          <a:extLst>
            <a:ext uri="{FF2B5EF4-FFF2-40B4-BE49-F238E27FC236}">
              <a16:creationId xmlns:a16="http://schemas.microsoft.com/office/drawing/2014/main" id="{00000000-0008-0000-0500-00000F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val="0"/>
            </a:ext>
          </a:extLst>
        </a:blip>
        <a:stretch>
          <a:fillRect/>
        </a:stretch>
      </xdr:blipFill>
      <xdr:spPr>
        <a:xfrm>
          <a:off x="685800" y="12638314"/>
          <a:ext cx="1709057" cy="2093979"/>
        </a:xfrm>
        <a:prstGeom prst="rect">
          <a:avLst/>
        </a:prstGeom>
      </xdr:spPr>
    </xdr:pic>
    <xdr:clientData/>
  </xdr:twoCellAnchor>
  <xdr:twoCellAnchor editAs="oneCell">
    <xdr:from>
      <xdr:col>0</xdr:col>
      <xdr:colOff>174172</xdr:colOff>
      <xdr:row>83</xdr:row>
      <xdr:rowOff>87086</xdr:rowOff>
    </xdr:from>
    <xdr:to>
      <xdr:col>1</xdr:col>
      <xdr:colOff>968829</xdr:colOff>
      <xdr:row>94</xdr:row>
      <xdr:rowOff>60367</xdr:rowOff>
    </xdr:to>
    <xdr:pic>
      <xdr:nvPicPr>
        <xdr:cNvPr id="16" name="Picture 15">
          <a:extLst>
            <a:ext uri="{FF2B5EF4-FFF2-40B4-BE49-F238E27FC236}">
              <a16:creationId xmlns:a16="http://schemas.microsoft.com/office/drawing/2014/main" id="{00000000-0008-0000-0500-000010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val="0"/>
            </a:ext>
          </a:extLst>
        </a:blip>
        <a:stretch>
          <a:fillRect/>
        </a:stretch>
      </xdr:blipFill>
      <xdr:spPr>
        <a:xfrm>
          <a:off x="174172" y="15457715"/>
          <a:ext cx="3156857" cy="2008909"/>
        </a:xfrm>
        <a:prstGeom prst="rect">
          <a:avLst/>
        </a:prstGeom>
      </xdr:spPr>
    </xdr:pic>
    <xdr:clientData/>
  </xdr:twoCellAnchor>
  <xdr:twoCellAnchor editAs="oneCell">
    <xdr:from>
      <xdr:col>0</xdr:col>
      <xdr:colOff>250372</xdr:colOff>
      <xdr:row>98</xdr:row>
      <xdr:rowOff>43543</xdr:rowOff>
    </xdr:from>
    <xdr:to>
      <xdr:col>1</xdr:col>
      <xdr:colOff>821374</xdr:colOff>
      <xdr:row>109</xdr:row>
      <xdr:rowOff>152400</xdr:rowOff>
    </xdr:to>
    <xdr:pic>
      <xdr:nvPicPr>
        <xdr:cNvPr id="18" name="Picture 17">
          <a:extLst>
            <a:ext uri="{FF2B5EF4-FFF2-40B4-BE49-F238E27FC236}">
              <a16:creationId xmlns:a16="http://schemas.microsoft.com/office/drawing/2014/main" id="{00000000-0008-0000-0500-000012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val="0"/>
            </a:ext>
          </a:extLst>
        </a:blip>
        <a:stretch>
          <a:fillRect/>
        </a:stretch>
      </xdr:blipFill>
      <xdr:spPr>
        <a:xfrm>
          <a:off x="250372" y="18190029"/>
          <a:ext cx="2933202" cy="2144485"/>
        </a:xfrm>
        <a:prstGeom prst="rect">
          <a:avLst/>
        </a:prstGeom>
      </xdr:spPr>
    </xdr:pic>
    <xdr:clientData/>
  </xdr:twoCellAnchor>
  <xdr:twoCellAnchor editAs="oneCell">
    <xdr:from>
      <xdr:col>0</xdr:col>
      <xdr:colOff>217715</xdr:colOff>
      <xdr:row>113</xdr:row>
      <xdr:rowOff>43543</xdr:rowOff>
    </xdr:from>
    <xdr:to>
      <xdr:col>1</xdr:col>
      <xdr:colOff>1023258</xdr:colOff>
      <xdr:row>124</xdr:row>
      <xdr:rowOff>70504</xdr:rowOff>
    </xdr:to>
    <xdr:pic>
      <xdr:nvPicPr>
        <xdr:cNvPr id="19" name="Picture 18">
          <a:extLst>
            <a:ext uri="{FF2B5EF4-FFF2-40B4-BE49-F238E27FC236}">
              <a16:creationId xmlns:a16="http://schemas.microsoft.com/office/drawing/2014/main" id="{00000000-0008-0000-0500-000013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val="0"/>
            </a:ext>
          </a:extLst>
        </a:blip>
        <a:stretch>
          <a:fillRect/>
        </a:stretch>
      </xdr:blipFill>
      <xdr:spPr>
        <a:xfrm>
          <a:off x="217715" y="20965886"/>
          <a:ext cx="3167743" cy="2062589"/>
        </a:xfrm>
        <a:prstGeom prst="rect">
          <a:avLst/>
        </a:prstGeom>
      </xdr:spPr>
    </xdr:pic>
    <xdr:clientData/>
  </xdr:twoCellAnchor>
  <xdr:twoCellAnchor editAs="oneCell">
    <xdr:from>
      <xdr:col>0</xdr:col>
      <xdr:colOff>206830</xdr:colOff>
      <xdr:row>128</xdr:row>
      <xdr:rowOff>10886</xdr:rowOff>
    </xdr:from>
    <xdr:to>
      <xdr:col>1</xdr:col>
      <xdr:colOff>1175658</xdr:colOff>
      <xdr:row>139</xdr:row>
      <xdr:rowOff>139148</xdr:rowOff>
    </xdr:to>
    <xdr:pic>
      <xdr:nvPicPr>
        <xdr:cNvPr id="25" name="Picture 24">
          <a:extLst>
            <a:ext uri="{FF2B5EF4-FFF2-40B4-BE49-F238E27FC236}">
              <a16:creationId xmlns:a16="http://schemas.microsoft.com/office/drawing/2014/main" id="{00000000-0008-0000-0500-000019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val="0"/>
            </a:ext>
          </a:extLst>
        </a:blip>
        <a:stretch>
          <a:fillRect/>
        </a:stretch>
      </xdr:blipFill>
      <xdr:spPr>
        <a:xfrm>
          <a:off x="206830" y="23709086"/>
          <a:ext cx="3331028" cy="2163891"/>
        </a:xfrm>
        <a:prstGeom prst="rect">
          <a:avLst/>
        </a:prstGeom>
      </xdr:spPr>
    </xdr:pic>
    <xdr:clientData/>
  </xdr:twoCellAnchor>
  <xdr:twoCellAnchor editAs="oneCell">
    <xdr:from>
      <xdr:col>0</xdr:col>
      <xdr:colOff>326573</xdr:colOff>
      <xdr:row>143</xdr:row>
      <xdr:rowOff>21772</xdr:rowOff>
    </xdr:from>
    <xdr:to>
      <xdr:col>1</xdr:col>
      <xdr:colOff>740229</xdr:colOff>
      <xdr:row>154</xdr:row>
      <xdr:rowOff>99328</xdr:rowOff>
    </xdr:to>
    <xdr:pic>
      <xdr:nvPicPr>
        <xdr:cNvPr id="26" name="Picture 25">
          <a:extLst>
            <a:ext uri="{FF2B5EF4-FFF2-40B4-BE49-F238E27FC236}">
              <a16:creationId xmlns:a16="http://schemas.microsoft.com/office/drawing/2014/main" id="{00000000-0008-0000-0500-00001A000000}"/>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val="0"/>
            </a:ext>
          </a:extLst>
        </a:blip>
        <a:stretch>
          <a:fillRect/>
        </a:stretch>
      </xdr:blipFill>
      <xdr:spPr>
        <a:xfrm>
          <a:off x="326573" y="26495829"/>
          <a:ext cx="2775856" cy="2113185"/>
        </a:xfrm>
        <a:prstGeom prst="rect">
          <a:avLst/>
        </a:prstGeom>
      </xdr:spPr>
    </xdr:pic>
    <xdr:clientData/>
  </xdr:twoCellAnchor>
  <xdr:twoCellAnchor editAs="oneCell">
    <xdr:from>
      <xdr:col>0</xdr:col>
      <xdr:colOff>0</xdr:colOff>
      <xdr:row>157</xdr:row>
      <xdr:rowOff>19050</xdr:rowOff>
    </xdr:from>
    <xdr:to>
      <xdr:col>1</xdr:col>
      <xdr:colOff>228600</xdr:colOff>
      <xdr:row>168</xdr:row>
      <xdr:rowOff>156135</xdr:rowOff>
    </xdr:to>
    <xdr:pic>
      <xdr:nvPicPr>
        <xdr:cNvPr id="2" name="Picture 1">
          <a:extLst>
            <a:ext uri="{FF2B5EF4-FFF2-40B4-BE49-F238E27FC236}">
              <a16:creationId xmlns:a16="http://schemas.microsoft.com/office/drawing/2014/main" id="{6D80A197-3BB4-4664-A892-CFBA3CA1F370}"/>
            </a:ext>
          </a:extLst>
        </xdr:cNvPr>
        <xdr:cNvPicPr>
          <a:picLocks noChangeAspect="1"/>
        </xdr:cNvPicPr>
      </xdr:nvPicPr>
      <xdr:blipFill>
        <a:blip xmlns:r="http://schemas.openxmlformats.org/officeDocument/2006/relationships" r:embed="rId11"/>
        <a:stretch>
          <a:fillRect/>
        </a:stretch>
      </xdr:blipFill>
      <xdr:spPr>
        <a:xfrm>
          <a:off x="0" y="29937075"/>
          <a:ext cx="2524125" cy="2232585"/>
        </a:xfrm>
        <a:prstGeom prst="rect">
          <a:avLst/>
        </a:prstGeom>
      </xdr:spPr>
    </xdr:pic>
    <xdr:clientData/>
  </xdr:twoCellAnchor>
  <xdr:twoCellAnchor editAs="oneCell">
    <xdr:from>
      <xdr:col>0</xdr:col>
      <xdr:colOff>1</xdr:colOff>
      <xdr:row>171</xdr:row>
      <xdr:rowOff>19050</xdr:rowOff>
    </xdr:from>
    <xdr:to>
      <xdr:col>1</xdr:col>
      <xdr:colOff>268584</xdr:colOff>
      <xdr:row>182</xdr:row>
      <xdr:rowOff>161925</xdr:rowOff>
    </xdr:to>
    <xdr:pic>
      <xdr:nvPicPr>
        <xdr:cNvPr id="3" name="Picture 2">
          <a:extLst>
            <a:ext uri="{FF2B5EF4-FFF2-40B4-BE49-F238E27FC236}">
              <a16:creationId xmlns:a16="http://schemas.microsoft.com/office/drawing/2014/main" id="{7706AD5B-B71B-4EED-A012-458BD2FBCD1E}"/>
            </a:ext>
          </a:extLst>
        </xdr:cNvPr>
        <xdr:cNvPicPr>
          <a:picLocks noChangeAspect="1"/>
        </xdr:cNvPicPr>
      </xdr:nvPicPr>
      <xdr:blipFill>
        <a:blip xmlns:r="http://schemas.openxmlformats.org/officeDocument/2006/relationships" r:embed="rId12"/>
        <a:stretch>
          <a:fillRect/>
        </a:stretch>
      </xdr:blipFill>
      <xdr:spPr>
        <a:xfrm>
          <a:off x="1" y="32604075"/>
          <a:ext cx="2564108" cy="2238375"/>
        </a:xfrm>
        <a:prstGeom prst="rect">
          <a:avLst/>
        </a:prstGeom>
      </xdr:spPr>
    </xdr:pic>
    <xdr:clientData/>
  </xdr:twoCellAnchor>
  <xdr:twoCellAnchor editAs="oneCell">
    <xdr:from>
      <xdr:col>0</xdr:col>
      <xdr:colOff>0</xdr:colOff>
      <xdr:row>185</xdr:row>
      <xdr:rowOff>19050</xdr:rowOff>
    </xdr:from>
    <xdr:to>
      <xdr:col>1</xdr:col>
      <xdr:colOff>209550</xdr:colOff>
      <xdr:row>196</xdr:row>
      <xdr:rowOff>153244</xdr:rowOff>
    </xdr:to>
    <xdr:pic>
      <xdr:nvPicPr>
        <xdr:cNvPr id="4" name="Picture 3">
          <a:extLst>
            <a:ext uri="{FF2B5EF4-FFF2-40B4-BE49-F238E27FC236}">
              <a16:creationId xmlns:a16="http://schemas.microsoft.com/office/drawing/2014/main" id="{1D0EB24E-79B1-4B1B-9A8B-9CF6CAE8F19E}"/>
            </a:ext>
          </a:extLst>
        </xdr:cNvPr>
        <xdr:cNvPicPr>
          <a:picLocks noChangeAspect="1"/>
        </xdr:cNvPicPr>
      </xdr:nvPicPr>
      <xdr:blipFill>
        <a:blip xmlns:r="http://schemas.openxmlformats.org/officeDocument/2006/relationships" r:embed="rId13"/>
        <a:stretch>
          <a:fillRect/>
        </a:stretch>
      </xdr:blipFill>
      <xdr:spPr>
        <a:xfrm>
          <a:off x="0" y="35271075"/>
          <a:ext cx="2505075" cy="2229694"/>
        </a:xfrm>
        <a:prstGeom prst="rect">
          <a:avLst/>
        </a:prstGeom>
      </xdr:spPr>
    </xdr:pic>
    <xdr:clientData/>
  </xdr:twoCellAnchor>
  <xdr:twoCellAnchor editAs="oneCell">
    <xdr:from>
      <xdr:col>0</xdr:col>
      <xdr:colOff>0</xdr:colOff>
      <xdr:row>199</xdr:row>
      <xdr:rowOff>19050</xdr:rowOff>
    </xdr:from>
    <xdr:to>
      <xdr:col>1</xdr:col>
      <xdr:colOff>147112</xdr:colOff>
      <xdr:row>210</xdr:row>
      <xdr:rowOff>161925</xdr:rowOff>
    </xdr:to>
    <xdr:pic>
      <xdr:nvPicPr>
        <xdr:cNvPr id="5" name="Picture 4">
          <a:extLst>
            <a:ext uri="{FF2B5EF4-FFF2-40B4-BE49-F238E27FC236}">
              <a16:creationId xmlns:a16="http://schemas.microsoft.com/office/drawing/2014/main" id="{995A5C91-3DD6-473C-AE20-4AB19E613B43}"/>
            </a:ext>
          </a:extLst>
        </xdr:cNvPr>
        <xdr:cNvPicPr>
          <a:picLocks noChangeAspect="1"/>
        </xdr:cNvPicPr>
      </xdr:nvPicPr>
      <xdr:blipFill>
        <a:blip xmlns:r="http://schemas.openxmlformats.org/officeDocument/2006/relationships" r:embed="rId14"/>
        <a:stretch>
          <a:fillRect/>
        </a:stretch>
      </xdr:blipFill>
      <xdr:spPr>
        <a:xfrm>
          <a:off x="0" y="37938075"/>
          <a:ext cx="2442637" cy="2238375"/>
        </a:xfrm>
        <a:prstGeom prst="rect">
          <a:avLst/>
        </a:prstGeom>
      </xdr:spPr>
    </xdr:pic>
    <xdr:clientData/>
  </xdr:twoCellAnchor>
  <xdr:twoCellAnchor editAs="oneCell">
    <xdr:from>
      <xdr:col>0</xdr:col>
      <xdr:colOff>0</xdr:colOff>
      <xdr:row>213</xdr:row>
      <xdr:rowOff>19050</xdr:rowOff>
    </xdr:from>
    <xdr:to>
      <xdr:col>1</xdr:col>
      <xdr:colOff>9525</xdr:colOff>
      <xdr:row>224</xdr:row>
      <xdr:rowOff>169061</xdr:rowOff>
    </xdr:to>
    <xdr:pic>
      <xdr:nvPicPr>
        <xdr:cNvPr id="6" name="Picture 5">
          <a:extLst>
            <a:ext uri="{FF2B5EF4-FFF2-40B4-BE49-F238E27FC236}">
              <a16:creationId xmlns:a16="http://schemas.microsoft.com/office/drawing/2014/main" id="{F11D15C7-29BE-4D2F-8B15-0467340B012F}"/>
            </a:ext>
          </a:extLst>
        </xdr:cNvPr>
        <xdr:cNvPicPr>
          <a:picLocks noChangeAspect="1"/>
        </xdr:cNvPicPr>
      </xdr:nvPicPr>
      <xdr:blipFill>
        <a:blip xmlns:r="http://schemas.openxmlformats.org/officeDocument/2006/relationships" r:embed="rId15"/>
        <a:stretch>
          <a:fillRect/>
        </a:stretch>
      </xdr:blipFill>
      <xdr:spPr>
        <a:xfrm>
          <a:off x="0" y="40605075"/>
          <a:ext cx="2305050" cy="2245511"/>
        </a:xfrm>
        <a:prstGeom prst="rect">
          <a:avLst/>
        </a:prstGeom>
      </xdr:spPr>
    </xdr:pic>
    <xdr:clientData/>
  </xdr:twoCellAnchor>
  <xdr:twoCellAnchor editAs="oneCell">
    <xdr:from>
      <xdr:col>0</xdr:col>
      <xdr:colOff>0</xdr:colOff>
      <xdr:row>227</xdr:row>
      <xdr:rowOff>19051</xdr:rowOff>
    </xdr:from>
    <xdr:to>
      <xdr:col>1</xdr:col>
      <xdr:colOff>140957</xdr:colOff>
      <xdr:row>238</xdr:row>
      <xdr:rowOff>171451</xdr:rowOff>
    </xdr:to>
    <xdr:pic>
      <xdr:nvPicPr>
        <xdr:cNvPr id="7" name="Picture 6">
          <a:extLst>
            <a:ext uri="{FF2B5EF4-FFF2-40B4-BE49-F238E27FC236}">
              <a16:creationId xmlns:a16="http://schemas.microsoft.com/office/drawing/2014/main" id="{F72F0D7A-B2F1-4149-9C23-8566F0C78CA0}"/>
            </a:ext>
          </a:extLst>
        </xdr:cNvPr>
        <xdr:cNvPicPr>
          <a:picLocks noChangeAspect="1"/>
        </xdr:cNvPicPr>
      </xdr:nvPicPr>
      <xdr:blipFill>
        <a:blip xmlns:r="http://schemas.openxmlformats.org/officeDocument/2006/relationships" r:embed="rId16"/>
        <a:stretch>
          <a:fillRect/>
        </a:stretch>
      </xdr:blipFill>
      <xdr:spPr>
        <a:xfrm>
          <a:off x="0" y="43272076"/>
          <a:ext cx="2436482" cy="2247900"/>
        </a:xfrm>
        <a:prstGeom prst="rect">
          <a:avLst/>
        </a:prstGeom>
      </xdr:spPr>
    </xdr:pic>
    <xdr:clientData/>
  </xdr:twoCellAnchor>
  <xdr:twoCellAnchor editAs="oneCell">
    <xdr:from>
      <xdr:col>0</xdr:col>
      <xdr:colOff>0</xdr:colOff>
      <xdr:row>241</xdr:row>
      <xdr:rowOff>19050</xdr:rowOff>
    </xdr:from>
    <xdr:to>
      <xdr:col>0</xdr:col>
      <xdr:colOff>1613861</xdr:colOff>
      <xdr:row>252</xdr:row>
      <xdr:rowOff>180975</xdr:rowOff>
    </xdr:to>
    <xdr:pic>
      <xdr:nvPicPr>
        <xdr:cNvPr id="9" name="Picture 8">
          <a:extLst>
            <a:ext uri="{FF2B5EF4-FFF2-40B4-BE49-F238E27FC236}">
              <a16:creationId xmlns:a16="http://schemas.microsoft.com/office/drawing/2014/main" id="{13761EA3-B348-4BE2-A7DD-79A81ACAFBB0}"/>
            </a:ext>
          </a:extLst>
        </xdr:cNvPr>
        <xdr:cNvPicPr>
          <a:picLocks noChangeAspect="1"/>
        </xdr:cNvPicPr>
      </xdr:nvPicPr>
      <xdr:blipFill>
        <a:blip xmlns:r="http://schemas.openxmlformats.org/officeDocument/2006/relationships" r:embed="rId17"/>
        <a:stretch>
          <a:fillRect/>
        </a:stretch>
      </xdr:blipFill>
      <xdr:spPr>
        <a:xfrm>
          <a:off x="0" y="45939075"/>
          <a:ext cx="1613861" cy="2257425"/>
        </a:xfrm>
        <a:prstGeom prst="rect">
          <a:avLst/>
        </a:prstGeom>
      </xdr:spPr>
    </xdr:pic>
    <xdr:clientData/>
  </xdr:twoCellAnchor>
  <xdr:twoCellAnchor editAs="oneCell">
    <xdr:from>
      <xdr:col>0</xdr:col>
      <xdr:colOff>1</xdr:colOff>
      <xdr:row>255</xdr:row>
      <xdr:rowOff>19050</xdr:rowOff>
    </xdr:from>
    <xdr:to>
      <xdr:col>0</xdr:col>
      <xdr:colOff>1836841</xdr:colOff>
      <xdr:row>266</xdr:row>
      <xdr:rowOff>180975</xdr:rowOff>
    </xdr:to>
    <xdr:pic>
      <xdr:nvPicPr>
        <xdr:cNvPr id="29" name="Picture 28">
          <a:extLst>
            <a:ext uri="{FF2B5EF4-FFF2-40B4-BE49-F238E27FC236}">
              <a16:creationId xmlns:a16="http://schemas.microsoft.com/office/drawing/2014/main" id="{EEAA24D6-46F4-45FA-8847-C4148DDE2A1D}"/>
            </a:ext>
          </a:extLst>
        </xdr:cNvPr>
        <xdr:cNvPicPr>
          <a:picLocks noChangeAspect="1"/>
        </xdr:cNvPicPr>
      </xdr:nvPicPr>
      <xdr:blipFill>
        <a:blip xmlns:r="http://schemas.openxmlformats.org/officeDocument/2006/relationships" r:embed="rId18"/>
        <a:stretch>
          <a:fillRect/>
        </a:stretch>
      </xdr:blipFill>
      <xdr:spPr>
        <a:xfrm>
          <a:off x="1" y="48606075"/>
          <a:ext cx="1836840" cy="2257425"/>
        </a:xfrm>
        <a:prstGeom prst="rect">
          <a:avLst/>
        </a:prstGeom>
      </xdr:spPr>
    </xdr:pic>
    <xdr:clientData/>
  </xdr:twoCellAnchor>
  <xdr:twoCellAnchor editAs="oneCell">
    <xdr:from>
      <xdr:col>0</xdr:col>
      <xdr:colOff>0</xdr:colOff>
      <xdr:row>269</xdr:row>
      <xdr:rowOff>19050</xdr:rowOff>
    </xdr:from>
    <xdr:to>
      <xdr:col>1</xdr:col>
      <xdr:colOff>1028284</xdr:colOff>
      <xdr:row>280</xdr:row>
      <xdr:rowOff>133074</xdr:rowOff>
    </xdr:to>
    <xdr:pic>
      <xdr:nvPicPr>
        <xdr:cNvPr id="32" name="Picture 31">
          <a:extLst>
            <a:ext uri="{FF2B5EF4-FFF2-40B4-BE49-F238E27FC236}">
              <a16:creationId xmlns:a16="http://schemas.microsoft.com/office/drawing/2014/main" id="{60A46C84-1B25-4698-9A91-0FC1D3046A82}"/>
            </a:ext>
          </a:extLst>
        </xdr:cNvPr>
        <xdr:cNvPicPr>
          <a:picLocks noChangeAspect="1"/>
        </xdr:cNvPicPr>
      </xdr:nvPicPr>
      <xdr:blipFill>
        <a:blip xmlns:r="http://schemas.openxmlformats.org/officeDocument/2006/relationships" r:embed="rId19"/>
        <a:stretch>
          <a:fillRect/>
        </a:stretch>
      </xdr:blipFill>
      <xdr:spPr>
        <a:xfrm>
          <a:off x="0" y="51273075"/>
          <a:ext cx="3323809" cy="2209524"/>
        </a:xfrm>
        <a:prstGeom prst="rect">
          <a:avLst/>
        </a:prstGeom>
      </xdr:spPr>
    </xdr:pic>
    <xdr:clientData/>
  </xdr:twoCellAnchor>
  <xdr:twoCellAnchor editAs="oneCell">
    <xdr:from>
      <xdr:col>0</xdr:col>
      <xdr:colOff>0</xdr:colOff>
      <xdr:row>283</xdr:row>
      <xdr:rowOff>19050</xdr:rowOff>
    </xdr:from>
    <xdr:to>
      <xdr:col>1</xdr:col>
      <xdr:colOff>999713</xdr:colOff>
      <xdr:row>294</xdr:row>
      <xdr:rowOff>123550</xdr:rowOff>
    </xdr:to>
    <xdr:pic>
      <xdr:nvPicPr>
        <xdr:cNvPr id="33" name="Picture 32">
          <a:extLst>
            <a:ext uri="{FF2B5EF4-FFF2-40B4-BE49-F238E27FC236}">
              <a16:creationId xmlns:a16="http://schemas.microsoft.com/office/drawing/2014/main" id="{0F0F3B3D-381D-42B3-B330-B014D827B941}"/>
            </a:ext>
          </a:extLst>
        </xdr:cNvPr>
        <xdr:cNvPicPr>
          <a:picLocks noChangeAspect="1"/>
        </xdr:cNvPicPr>
      </xdr:nvPicPr>
      <xdr:blipFill>
        <a:blip xmlns:r="http://schemas.openxmlformats.org/officeDocument/2006/relationships" r:embed="rId20"/>
        <a:stretch>
          <a:fillRect/>
        </a:stretch>
      </xdr:blipFill>
      <xdr:spPr>
        <a:xfrm>
          <a:off x="0" y="53940075"/>
          <a:ext cx="3295238" cy="2200000"/>
        </a:xfrm>
        <a:prstGeom prst="rect">
          <a:avLst/>
        </a:prstGeom>
      </xdr:spPr>
    </xdr:pic>
    <xdr:clientData/>
  </xdr:twoCellAnchor>
  <xdr:twoCellAnchor editAs="oneCell">
    <xdr:from>
      <xdr:col>0</xdr:col>
      <xdr:colOff>0</xdr:colOff>
      <xdr:row>297</xdr:row>
      <xdr:rowOff>19050</xdr:rowOff>
    </xdr:from>
    <xdr:to>
      <xdr:col>1</xdr:col>
      <xdr:colOff>736366</xdr:colOff>
      <xdr:row>308</xdr:row>
      <xdr:rowOff>152400</xdr:rowOff>
    </xdr:to>
    <xdr:pic>
      <xdr:nvPicPr>
        <xdr:cNvPr id="36" name="Picture 35">
          <a:extLst>
            <a:ext uri="{FF2B5EF4-FFF2-40B4-BE49-F238E27FC236}">
              <a16:creationId xmlns:a16="http://schemas.microsoft.com/office/drawing/2014/main" id="{CB230113-A25B-410F-A1A1-482691180D13}"/>
            </a:ext>
          </a:extLst>
        </xdr:cNvPr>
        <xdr:cNvPicPr>
          <a:picLocks noChangeAspect="1"/>
        </xdr:cNvPicPr>
      </xdr:nvPicPr>
      <xdr:blipFill>
        <a:blip xmlns:r="http://schemas.openxmlformats.org/officeDocument/2006/relationships" r:embed="rId21"/>
        <a:stretch>
          <a:fillRect/>
        </a:stretch>
      </xdr:blipFill>
      <xdr:spPr>
        <a:xfrm>
          <a:off x="0" y="56607075"/>
          <a:ext cx="3031891" cy="2228850"/>
        </a:xfrm>
        <a:prstGeom prst="rect">
          <a:avLst/>
        </a:prstGeom>
      </xdr:spPr>
    </xdr:pic>
    <xdr:clientData/>
  </xdr:twoCellAnchor>
  <xdr:twoCellAnchor editAs="oneCell">
    <xdr:from>
      <xdr:col>0</xdr:col>
      <xdr:colOff>0</xdr:colOff>
      <xdr:row>311</xdr:row>
      <xdr:rowOff>19049</xdr:rowOff>
    </xdr:from>
    <xdr:to>
      <xdr:col>0</xdr:col>
      <xdr:colOff>1472509</xdr:colOff>
      <xdr:row>321</xdr:row>
      <xdr:rowOff>123824</xdr:rowOff>
    </xdr:to>
    <xdr:pic>
      <xdr:nvPicPr>
        <xdr:cNvPr id="38" name="Picture 37">
          <a:extLst>
            <a:ext uri="{FF2B5EF4-FFF2-40B4-BE49-F238E27FC236}">
              <a16:creationId xmlns:a16="http://schemas.microsoft.com/office/drawing/2014/main" id="{C55DF26D-198F-43BC-AC86-6B966F48B9F4}"/>
            </a:ext>
          </a:extLst>
        </xdr:cNvPr>
        <xdr:cNvPicPr>
          <a:picLocks noChangeAspect="1"/>
        </xdr:cNvPicPr>
      </xdr:nvPicPr>
      <xdr:blipFill>
        <a:blip xmlns:r="http://schemas.openxmlformats.org/officeDocument/2006/relationships" r:embed="rId22"/>
        <a:stretch>
          <a:fillRect/>
        </a:stretch>
      </xdr:blipFill>
      <xdr:spPr>
        <a:xfrm>
          <a:off x="0" y="59274074"/>
          <a:ext cx="1472509" cy="2009775"/>
        </a:xfrm>
        <a:prstGeom prst="rect">
          <a:avLst/>
        </a:prstGeom>
      </xdr:spPr>
    </xdr:pic>
    <xdr:clientData/>
  </xdr:twoCellAnchor>
  <xdr:twoCellAnchor editAs="oneCell">
    <xdr:from>
      <xdr:col>0</xdr:col>
      <xdr:colOff>0</xdr:colOff>
      <xdr:row>324</xdr:row>
      <xdr:rowOff>19050</xdr:rowOff>
    </xdr:from>
    <xdr:to>
      <xdr:col>1</xdr:col>
      <xdr:colOff>415895</xdr:colOff>
      <xdr:row>334</xdr:row>
      <xdr:rowOff>142875</xdr:rowOff>
    </xdr:to>
    <xdr:pic>
      <xdr:nvPicPr>
        <xdr:cNvPr id="40" name="Picture 39">
          <a:extLst>
            <a:ext uri="{FF2B5EF4-FFF2-40B4-BE49-F238E27FC236}">
              <a16:creationId xmlns:a16="http://schemas.microsoft.com/office/drawing/2014/main" id="{C075305D-469D-45B7-9CD6-69AAF42A8153}"/>
            </a:ext>
          </a:extLst>
        </xdr:cNvPr>
        <xdr:cNvPicPr>
          <a:picLocks noChangeAspect="1"/>
        </xdr:cNvPicPr>
      </xdr:nvPicPr>
      <xdr:blipFill>
        <a:blip xmlns:r="http://schemas.openxmlformats.org/officeDocument/2006/relationships" r:embed="rId23"/>
        <a:stretch>
          <a:fillRect/>
        </a:stretch>
      </xdr:blipFill>
      <xdr:spPr>
        <a:xfrm>
          <a:off x="0" y="61750575"/>
          <a:ext cx="2711420" cy="2028825"/>
        </a:xfrm>
        <a:prstGeom prst="rect">
          <a:avLst/>
        </a:prstGeom>
      </xdr:spPr>
    </xdr:pic>
    <xdr:clientData/>
  </xdr:twoCellAnchor>
  <xdr:twoCellAnchor editAs="oneCell">
    <xdr:from>
      <xdr:col>0</xdr:col>
      <xdr:colOff>1</xdr:colOff>
      <xdr:row>337</xdr:row>
      <xdr:rowOff>19050</xdr:rowOff>
    </xdr:from>
    <xdr:to>
      <xdr:col>1</xdr:col>
      <xdr:colOff>692226</xdr:colOff>
      <xdr:row>347</xdr:row>
      <xdr:rowOff>163286</xdr:rowOff>
    </xdr:to>
    <xdr:pic>
      <xdr:nvPicPr>
        <xdr:cNvPr id="42" name="Picture 41">
          <a:extLst>
            <a:ext uri="{FF2B5EF4-FFF2-40B4-BE49-F238E27FC236}">
              <a16:creationId xmlns:a16="http://schemas.microsoft.com/office/drawing/2014/main" id="{35BC927A-7255-499E-800D-25707B3A3208}"/>
            </a:ext>
          </a:extLst>
        </xdr:cNvPr>
        <xdr:cNvPicPr>
          <a:picLocks noChangeAspect="1"/>
        </xdr:cNvPicPr>
      </xdr:nvPicPr>
      <xdr:blipFill>
        <a:blip xmlns:r="http://schemas.openxmlformats.org/officeDocument/2006/relationships" r:embed="rId24"/>
        <a:stretch>
          <a:fillRect/>
        </a:stretch>
      </xdr:blipFill>
      <xdr:spPr>
        <a:xfrm>
          <a:off x="1" y="64231157"/>
          <a:ext cx="2991832" cy="2049236"/>
        </a:xfrm>
        <a:prstGeom prst="rect">
          <a:avLst/>
        </a:prstGeom>
      </xdr:spPr>
    </xdr:pic>
    <xdr:clientData/>
  </xdr:twoCellAnchor>
  <xdr:twoCellAnchor editAs="oneCell">
    <xdr:from>
      <xdr:col>0</xdr:col>
      <xdr:colOff>0</xdr:colOff>
      <xdr:row>350</xdr:row>
      <xdr:rowOff>27215</xdr:rowOff>
    </xdr:from>
    <xdr:to>
      <xdr:col>1</xdr:col>
      <xdr:colOff>195954</xdr:colOff>
      <xdr:row>360</xdr:row>
      <xdr:rowOff>163287</xdr:rowOff>
    </xdr:to>
    <xdr:pic>
      <xdr:nvPicPr>
        <xdr:cNvPr id="47" name="Picture 46">
          <a:extLst>
            <a:ext uri="{FF2B5EF4-FFF2-40B4-BE49-F238E27FC236}">
              <a16:creationId xmlns:a16="http://schemas.microsoft.com/office/drawing/2014/main" id="{2054925F-35E0-43B9-AC6A-305CF15F430A}"/>
            </a:ext>
          </a:extLst>
        </xdr:cNvPr>
        <xdr:cNvPicPr>
          <a:picLocks noChangeAspect="1"/>
        </xdr:cNvPicPr>
      </xdr:nvPicPr>
      <xdr:blipFill>
        <a:blip xmlns:r="http://schemas.openxmlformats.org/officeDocument/2006/relationships" r:embed="rId25"/>
        <a:stretch>
          <a:fillRect/>
        </a:stretch>
      </xdr:blipFill>
      <xdr:spPr>
        <a:xfrm>
          <a:off x="0" y="66715822"/>
          <a:ext cx="2495561" cy="2041072"/>
        </a:xfrm>
        <a:prstGeom prst="rect">
          <a:avLst/>
        </a:prstGeom>
      </xdr:spPr>
    </xdr:pic>
    <xdr:clientData/>
  </xdr:twoCellAnchor>
  <xdr:twoCellAnchor editAs="oneCell">
    <xdr:from>
      <xdr:col>0</xdr:col>
      <xdr:colOff>0</xdr:colOff>
      <xdr:row>363</xdr:row>
      <xdr:rowOff>27214</xdr:rowOff>
    </xdr:from>
    <xdr:to>
      <xdr:col>1</xdr:col>
      <xdr:colOff>285750</xdr:colOff>
      <xdr:row>373</xdr:row>
      <xdr:rowOff>121043</xdr:rowOff>
    </xdr:to>
    <xdr:pic>
      <xdr:nvPicPr>
        <xdr:cNvPr id="48" name="Picture 47">
          <a:extLst>
            <a:ext uri="{FF2B5EF4-FFF2-40B4-BE49-F238E27FC236}">
              <a16:creationId xmlns:a16="http://schemas.microsoft.com/office/drawing/2014/main" id="{F6A4A684-0D35-4F70-8DB5-CC8AB6EECD6A}"/>
            </a:ext>
          </a:extLst>
        </xdr:cNvPr>
        <xdr:cNvPicPr>
          <a:picLocks noChangeAspect="1"/>
        </xdr:cNvPicPr>
      </xdr:nvPicPr>
      <xdr:blipFill>
        <a:blip xmlns:r="http://schemas.openxmlformats.org/officeDocument/2006/relationships" r:embed="rId26"/>
        <a:stretch>
          <a:fillRect/>
        </a:stretch>
      </xdr:blipFill>
      <xdr:spPr>
        <a:xfrm>
          <a:off x="0" y="69192321"/>
          <a:ext cx="2585357" cy="1998829"/>
        </a:xfrm>
        <a:prstGeom prst="rect">
          <a:avLst/>
        </a:prstGeom>
      </xdr:spPr>
    </xdr:pic>
    <xdr:clientData/>
  </xdr:twoCellAnchor>
  <xdr:twoCellAnchor editAs="oneCell">
    <xdr:from>
      <xdr:col>0</xdr:col>
      <xdr:colOff>0</xdr:colOff>
      <xdr:row>376</xdr:row>
      <xdr:rowOff>27215</xdr:rowOff>
    </xdr:from>
    <xdr:to>
      <xdr:col>1</xdr:col>
      <xdr:colOff>29856</xdr:colOff>
      <xdr:row>386</xdr:row>
      <xdr:rowOff>136073</xdr:rowOff>
    </xdr:to>
    <xdr:pic>
      <xdr:nvPicPr>
        <xdr:cNvPr id="49" name="Picture 48">
          <a:extLst>
            <a:ext uri="{FF2B5EF4-FFF2-40B4-BE49-F238E27FC236}">
              <a16:creationId xmlns:a16="http://schemas.microsoft.com/office/drawing/2014/main" id="{4C0A19D4-3965-443B-B6AF-3E6D86EED915}"/>
            </a:ext>
          </a:extLst>
        </xdr:cNvPr>
        <xdr:cNvPicPr>
          <a:picLocks noChangeAspect="1"/>
        </xdr:cNvPicPr>
      </xdr:nvPicPr>
      <xdr:blipFill>
        <a:blip xmlns:r="http://schemas.openxmlformats.org/officeDocument/2006/relationships" r:embed="rId27"/>
        <a:stretch>
          <a:fillRect/>
        </a:stretch>
      </xdr:blipFill>
      <xdr:spPr>
        <a:xfrm>
          <a:off x="0" y="71668822"/>
          <a:ext cx="2329463" cy="2013858"/>
        </a:xfrm>
        <a:prstGeom prst="rect">
          <a:avLst/>
        </a:prstGeom>
      </xdr:spPr>
    </xdr:pic>
    <xdr:clientData/>
  </xdr:twoCellAnchor>
  <xdr:twoCellAnchor editAs="oneCell">
    <xdr:from>
      <xdr:col>0</xdr:col>
      <xdr:colOff>0</xdr:colOff>
      <xdr:row>389</xdr:row>
      <xdr:rowOff>27214</xdr:rowOff>
    </xdr:from>
    <xdr:to>
      <xdr:col>1</xdr:col>
      <xdr:colOff>149678</xdr:colOff>
      <xdr:row>399</xdr:row>
      <xdr:rowOff>154097</xdr:rowOff>
    </xdr:to>
    <xdr:pic>
      <xdr:nvPicPr>
        <xdr:cNvPr id="54" name="Picture 53">
          <a:extLst>
            <a:ext uri="{FF2B5EF4-FFF2-40B4-BE49-F238E27FC236}">
              <a16:creationId xmlns:a16="http://schemas.microsoft.com/office/drawing/2014/main" id="{C71AF200-0671-45E9-9A96-1C66BDFF71BD}"/>
            </a:ext>
          </a:extLst>
        </xdr:cNvPr>
        <xdr:cNvPicPr>
          <a:picLocks noChangeAspect="1"/>
        </xdr:cNvPicPr>
      </xdr:nvPicPr>
      <xdr:blipFill>
        <a:blip xmlns:r="http://schemas.openxmlformats.org/officeDocument/2006/relationships" r:embed="rId28"/>
        <a:stretch>
          <a:fillRect/>
        </a:stretch>
      </xdr:blipFill>
      <xdr:spPr>
        <a:xfrm>
          <a:off x="0" y="74145321"/>
          <a:ext cx="2449285" cy="2031883"/>
        </a:xfrm>
        <a:prstGeom prst="rect">
          <a:avLst/>
        </a:prstGeom>
      </xdr:spPr>
    </xdr:pic>
    <xdr:clientData/>
  </xdr:twoCellAnchor>
  <xdr:twoCellAnchor editAs="oneCell">
    <xdr:from>
      <xdr:col>0</xdr:col>
      <xdr:colOff>0</xdr:colOff>
      <xdr:row>402</xdr:row>
      <xdr:rowOff>27214</xdr:rowOff>
    </xdr:from>
    <xdr:to>
      <xdr:col>1</xdr:col>
      <xdr:colOff>594618</xdr:colOff>
      <xdr:row>412</xdr:row>
      <xdr:rowOff>149679</xdr:rowOff>
    </xdr:to>
    <xdr:pic>
      <xdr:nvPicPr>
        <xdr:cNvPr id="56" name="Picture 55">
          <a:extLst>
            <a:ext uri="{FF2B5EF4-FFF2-40B4-BE49-F238E27FC236}">
              <a16:creationId xmlns:a16="http://schemas.microsoft.com/office/drawing/2014/main" id="{E01C8997-C800-4701-A6E2-35DD51A92D40}"/>
            </a:ext>
          </a:extLst>
        </xdr:cNvPr>
        <xdr:cNvPicPr>
          <a:picLocks noChangeAspect="1"/>
        </xdr:cNvPicPr>
      </xdr:nvPicPr>
      <xdr:blipFill>
        <a:blip xmlns:r="http://schemas.openxmlformats.org/officeDocument/2006/relationships" r:embed="rId29"/>
        <a:stretch>
          <a:fillRect/>
        </a:stretch>
      </xdr:blipFill>
      <xdr:spPr>
        <a:xfrm>
          <a:off x="0" y="76621821"/>
          <a:ext cx="2894225" cy="2027465"/>
        </a:xfrm>
        <a:prstGeom prst="rect">
          <a:avLst/>
        </a:prstGeom>
      </xdr:spPr>
    </xdr:pic>
    <xdr:clientData/>
  </xdr:twoCellAnchor>
  <xdr:twoCellAnchor editAs="oneCell">
    <xdr:from>
      <xdr:col>0</xdr:col>
      <xdr:colOff>0</xdr:colOff>
      <xdr:row>415</xdr:row>
      <xdr:rowOff>27215</xdr:rowOff>
    </xdr:from>
    <xdr:to>
      <xdr:col>1</xdr:col>
      <xdr:colOff>435830</xdr:colOff>
      <xdr:row>425</xdr:row>
      <xdr:rowOff>136073</xdr:rowOff>
    </xdr:to>
    <xdr:pic>
      <xdr:nvPicPr>
        <xdr:cNvPr id="57" name="Picture 56">
          <a:extLst>
            <a:ext uri="{FF2B5EF4-FFF2-40B4-BE49-F238E27FC236}">
              <a16:creationId xmlns:a16="http://schemas.microsoft.com/office/drawing/2014/main" id="{7F60FE01-1E4C-4F57-9EC7-E519B676C747}"/>
            </a:ext>
          </a:extLst>
        </xdr:cNvPr>
        <xdr:cNvPicPr>
          <a:picLocks noChangeAspect="1"/>
        </xdr:cNvPicPr>
      </xdr:nvPicPr>
      <xdr:blipFill>
        <a:blip xmlns:r="http://schemas.openxmlformats.org/officeDocument/2006/relationships" r:embed="rId30"/>
        <a:stretch>
          <a:fillRect/>
        </a:stretch>
      </xdr:blipFill>
      <xdr:spPr>
        <a:xfrm>
          <a:off x="0" y="79098322"/>
          <a:ext cx="2735437" cy="2013858"/>
        </a:xfrm>
        <a:prstGeom prst="rect">
          <a:avLst/>
        </a:prstGeom>
      </xdr:spPr>
    </xdr:pic>
    <xdr:clientData/>
  </xdr:twoCellAnchor>
  <xdr:twoCellAnchor editAs="oneCell">
    <xdr:from>
      <xdr:col>0</xdr:col>
      <xdr:colOff>0</xdr:colOff>
      <xdr:row>428</xdr:row>
      <xdr:rowOff>27214</xdr:rowOff>
    </xdr:from>
    <xdr:to>
      <xdr:col>1</xdr:col>
      <xdr:colOff>624202</xdr:colOff>
      <xdr:row>438</xdr:row>
      <xdr:rowOff>141262</xdr:rowOff>
    </xdr:to>
    <xdr:pic>
      <xdr:nvPicPr>
        <xdr:cNvPr id="61" name="Picture 60">
          <a:extLst>
            <a:ext uri="{FF2B5EF4-FFF2-40B4-BE49-F238E27FC236}">
              <a16:creationId xmlns:a16="http://schemas.microsoft.com/office/drawing/2014/main" id="{3A0156CC-8996-46EE-B169-85E8D16AAEF3}"/>
            </a:ext>
          </a:extLst>
        </xdr:cNvPr>
        <xdr:cNvPicPr>
          <a:picLocks noChangeAspect="1"/>
        </xdr:cNvPicPr>
      </xdr:nvPicPr>
      <xdr:blipFill>
        <a:blip xmlns:r="http://schemas.openxmlformats.org/officeDocument/2006/relationships" r:embed="rId31"/>
        <a:stretch>
          <a:fillRect/>
        </a:stretch>
      </xdr:blipFill>
      <xdr:spPr>
        <a:xfrm>
          <a:off x="0" y="81574821"/>
          <a:ext cx="2923809" cy="2019048"/>
        </a:xfrm>
        <a:prstGeom prst="rect">
          <a:avLst/>
        </a:prstGeom>
      </xdr:spPr>
    </xdr:pic>
    <xdr:clientData/>
  </xdr:twoCellAnchor>
  <xdr:twoCellAnchor editAs="oneCell">
    <xdr:from>
      <xdr:col>0</xdr:col>
      <xdr:colOff>0</xdr:colOff>
      <xdr:row>441</xdr:row>
      <xdr:rowOff>27214</xdr:rowOff>
    </xdr:from>
    <xdr:to>
      <xdr:col>1</xdr:col>
      <xdr:colOff>681345</xdr:colOff>
      <xdr:row>451</xdr:row>
      <xdr:rowOff>46024</xdr:rowOff>
    </xdr:to>
    <xdr:pic>
      <xdr:nvPicPr>
        <xdr:cNvPr id="62" name="Picture 61">
          <a:extLst>
            <a:ext uri="{FF2B5EF4-FFF2-40B4-BE49-F238E27FC236}">
              <a16:creationId xmlns:a16="http://schemas.microsoft.com/office/drawing/2014/main" id="{9C89549A-7BEA-40A2-9650-A3370D78F97F}"/>
            </a:ext>
          </a:extLst>
        </xdr:cNvPr>
        <xdr:cNvPicPr>
          <a:picLocks noChangeAspect="1"/>
        </xdr:cNvPicPr>
      </xdr:nvPicPr>
      <xdr:blipFill>
        <a:blip xmlns:r="http://schemas.openxmlformats.org/officeDocument/2006/relationships" r:embed="rId32"/>
        <a:stretch>
          <a:fillRect/>
        </a:stretch>
      </xdr:blipFill>
      <xdr:spPr>
        <a:xfrm>
          <a:off x="0" y="84051321"/>
          <a:ext cx="2980952" cy="1923810"/>
        </a:xfrm>
        <a:prstGeom prst="rect">
          <a:avLst/>
        </a:prstGeom>
      </xdr:spPr>
    </xdr:pic>
    <xdr:clientData/>
  </xdr:twoCellAnchor>
  <xdr:twoCellAnchor editAs="oneCell">
    <xdr:from>
      <xdr:col>0</xdr:col>
      <xdr:colOff>0</xdr:colOff>
      <xdr:row>454</xdr:row>
      <xdr:rowOff>40821</xdr:rowOff>
    </xdr:from>
    <xdr:to>
      <xdr:col>1</xdr:col>
      <xdr:colOff>709917</xdr:colOff>
      <xdr:row>464</xdr:row>
      <xdr:rowOff>12011</xdr:rowOff>
    </xdr:to>
    <xdr:pic>
      <xdr:nvPicPr>
        <xdr:cNvPr id="63" name="Picture 62">
          <a:extLst>
            <a:ext uri="{FF2B5EF4-FFF2-40B4-BE49-F238E27FC236}">
              <a16:creationId xmlns:a16="http://schemas.microsoft.com/office/drawing/2014/main" id="{575E76EB-8877-4C22-8986-9709E1CB18A1}"/>
            </a:ext>
          </a:extLst>
        </xdr:cNvPr>
        <xdr:cNvPicPr>
          <a:picLocks noChangeAspect="1"/>
        </xdr:cNvPicPr>
      </xdr:nvPicPr>
      <xdr:blipFill>
        <a:blip xmlns:r="http://schemas.openxmlformats.org/officeDocument/2006/relationships" r:embed="rId33"/>
        <a:stretch>
          <a:fillRect/>
        </a:stretch>
      </xdr:blipFill>
      <xdr:spPr>
        <a:xfrm>
          <a:off x="0" y="86541428"/>
          <a:ext cx="3009524" cy="1876190"/>
        </a:xfrm>
        <a:prstGeom prst="rect">
          <a:avLst/>
        </a:prstGeom>
      </xdr:spPr>
    </xdr:pic>
    <xdr:clientData/>
  </xdr:twoCellAnchor>
  <xdr:twoCellAnchor editAs="oneCell">
    <xdr:from>
      <xdr:col>0</xdr:col>
      <xdr:colOff>0</xdr:colOff>
      <xdr:row>467</xdr:row>
      <xdr:rowOff>27214</xdr:rowOff>
    </xdr:from>
    <xdr:to>
      <xdr:col>1</xdr:col>
      <xdr:colOff>633726</xdr:colOff>
      <xdr:row>477</xdr:row>
      <xdr:rowOff>84119</xdr:rowOff>
    </xdr:to>
    <xdr:pic>
      <xdr:nvPicPr>
        <xdr:cNvPr id="64" name="Picture 63">
          <a:extLst>
            <a:ext uri="{FF2B5EF4-FFF2-40B4-BE49-F238E27FC236}">
              <a16:creationId xmlns:a16="http://schemas.microsoft.com/office/drawing/2014/main" id="{F7FFDAD4-6F8F-4D23-A7EF-AD9909E7DD49}"/>
            </a:ext>
          </a:extLst>
        </xdr:cNvPr>
        <xdr:cNvPicPr>
          <a:picLocks noChangeAspect="1"/>
        </xdr:cNvPicPr>
      </xdr:nvPicPr>
      <xdr:blipFill>
        <a:blip xmlns:r="http://schemas.openxmlformats.org/officeDocument/2006/relationships" r:embed="rId34"/>
        <a:stretch>
          <a:fillRect/>
        </a:stretch>
      </xdr:blipFill>
      <xdr:spPr>
        <a:xfrm>
          <a:off x="0" y="89004321"/>
          <a:ext cx="2933333" cy="196190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224118</xdr:colOff>
      <xdr:row>29</xdr:row>
      <xdr:rowOff>15507</xdr:rowOff>
    </xdr:from>
    <xdr:to>
      <xdr:col>9</xdr:col>
      <xdr:colOff>80682</xdr:colOff>
      <xdr:row>45</xdr:row>
      <xdr:rowOff>179091</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5658971" y="5610444"/>
          <a:ext cx="2898161" cy="3237197"/>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Yamasaki, Brandon" id="{1ACE5552-4B45-45A6-8878-D079C2236F62}" userId="S::BYamasaki@trcsolutions.com::81ffd892-3643-46e8-8984-f1407e02d222"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10" dT="2020-05-05T18:58:10.61" personId="{1ACE5552-4B45-45A6-8878-D079C2236F62}" id="{BFBC6A03-D746-4232-8DDA-A96158A72256}">
    <text>I think this is discontinued. Very few retailers and not on Ecobee website.</text>
  </threadedComment>
</ThreadedComments>
</file>

<file path=xl/threadedComments/threadedComment2.xml><?xml version="1.0" encoding="utf-8"?>
<ThreadedComments xmlns="http://schemas.microsoft.com/office/spreadsheetml/2018/threadedcomments" xmlns:x="http://schemas.openxmlformats.org/spreadsheetml/2006/main">
  <threadedComment ref="A257" dT="2020-05-01T18:30:43.29" personId="{1ACE5552-4B45-45A6-8878-D079C2236F62}" id="{213E403D-2688-47CA-AA8D-84CA64ECEC26}">
    <text>This product is no longer available online; should I retain this old costing?</text>
  </threadedComment>
  <threadedComment ref="A267" dT="2020-05-01T18:32:03.47" personId="{1ACE5552-4B45-45A6-8878-D079C2236F62}" id="{B59A8410-BA00-40EA-9C08-76842E9F7091}">
    <text>Same comment as above.</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www.homedepot.com/p/ecobee-ecobee4-7-Day-Smart-Wi-Fi-Programmable-Thermostat-with-Room-Sensor-and-Built-In-Alexa-Voice-Service-EB-STATE4-01/301500827" TargetMode="External"/><Relationship Id="rId13" Type="http://schemas.openxmlformats.org/officeDocument/2006/relationships/hyperlink" Target="https://www.walmart.com/ip/Google-Nest-Thermostat-E/298323673" TargetMode="External"/><Relationship Id="rId18" Type="http://schemas.openxmlformats.org/officeDocument/2006/relationships/hyperlink" Target="https://www.amazon.com/ecobee-Room-Sensor-Pack-Stands/dp/B00NXRYOIQ" TargetMode="External"/><Relationship Id="rId26" Type="http://schemas.openxmlformats.org/officeDocument/2006/relationships/hyperlink" Target="https://techinstrument.com/products/ecobee4-smart-thermostat-with-built-in-alexa-room-sensor-included" TargetMode="External"/><Relationship Id="rId39" Type="http://schemas.openxmlformats.org/officeDocument/2006/relationships/vmlDrawing" Target="../drawings/vmlDrawing1.vml"/><Relationship Id="rId3" Type="http://schemas.openxmlformats.org/officeDocument/2006/relationships/hyperlink" Target="https://www.bestbuy.com/site/nest-thermostat-e-white/6051016.p?skuId=6051016" TargetMode="External"/><Relationship Id="rId21" Type="http://schemas.openxmlformats.org/officeDocument/2006/relationships/hyperlink" Target="https://www.amazon.com/ecobee3-lite-Smart-Thermostat-Black/dp/B06W56TBLN" TargetMode="External"/><Relationship Id="rId34" Type="http://schemas.openxmlformats.org/officeDocument/2006/relationships/hyperlink" Target="https://www.kohls.com/product/prd-3227379/nest-thermostat-e.jsp" TargetMode="External"/><Relationship Id="rId7" Type="http://schemas.openxmlformats.org/officeDocument/2006/relationships/hyperlink" Target="https://www.bestbuy.com/site/ecobee-ecobee3-lite-smart-thermostat-black/5823200.p?skuId=5823200" TargetMode="External"/><Relationship Id="rId12" Type="http://schemas.openxmlformats.org/officeDocument/2006/relationships/hyperlink" Target="https://www.lowes.com/pd/Google-Nest-E-Smart-Thermostat-with-Wi-Fi-Compatibility/1001080114" TargetMode="External"/><Relationship Id="rId17" Type="http://schemas.openxmlformats.org/officeDocument/2006/relationships/hyperlink" Target="https://www.ecobee.com/room-sensors/" TargetMode="External"/><Relationship Id="rId25" Type="http://schemas.openxmlformats.org/officeDocument/2006/relationships/hyperlink" Target="https://www.kohls.com/product/prd-3424044/ecobee-4-smart-thermostat.jsp" TargetMode="External"/><Relationship Id="rId33" Type="http://schemas.openxmlformats.org/officeDocument/2006/relationships/hyperlink" Target="https://www.newegg.com/white-nest-t4000es-wifi-thermostats-hvac/p/N82E16881860020" TargetMode="External"/><Relationship Id="rId38" Type="http://schemas.openxmlformats.org/officeDocument/2006/relationships/drawing" Target="../drawings/drawing3.xml"/><Relationship Id="rId2" Type="http://schemas.openxmlformats.org/officeDocument/2006/relationships/hyperlink" Target="https://www.bestbuy.com/site/nest-learning-thermostat-3rd-generation-stainless-steel/4346501.p?skuId=4346501" TargetMode="External"/><Relationship Id="rId16" Type="http://schemas.openxmlformats.org/officeDocument/2006/relationships/hyperlink" Target="https://www.lowes.com/pd/ecobee-Black-Smart-Thermostat-Wi-Fi-Compatible/1000203621" TargetMode="External"/><Relationship Id="rId20" Type="http://schemas.openxmlformats.org/officeDocument/2006/relationships/hyperlink" Target="https://www.target.com/p/google-nest-learning-thermostat/-/A-52586860" TargetMode="External"/><Relationship Id="rId29" Type="http://schemas.openxmlformats.org/officeDocument/2006/relationships/hyperlink" Target="https://www.monoprice.com/product?p_id=39628" TargetMode="External"/><Relationship Id="rId41" Type="http://schemas.microsoft.com/office/2017/10/relationships/threadedComment" Target="../threadedComments/threadedComment1.xml"/><Relationship Id="rId1" Type="http://schemas.openxmlformats.org/officeDocument/2006/relationships/hyperlink" Target="https://www.amazon.com/Nest-T3007ES-Thermostat-Temperature-Generation/dp/B0131RG6VK" TargetMode="External"/><Relationship Id="rId6" Type="http://schemas.openxmlformats.org/officeDocument/2006/relationships/hyperlink" Target="https://www.supplyhouse.com/Ecobee-EB-STATE3LTP-02-Ecobee3-Lite-Thermostat-Pro?gclid=Cj0KCQjw5NnbBRDaARIsAJP-YR9GOkwicTYlpsnRhl6msS3xUZnKEp2NtMwkS-y0K3wLCjLhom816M0aAguxEALw_wcB" TargetMode="External"/><Relationship Id="rId11" Type="http://schemas.openxmlformats.org/officeDocument/2006/relationships/hyperlink" Target="https://www.newegg.com/stainless-steel-nest-t3007es-wifi-thermostats-hvac/p/N82E16881860004" TargetMode="External"/><Relationship Id="rId24" Type="http://schemas.openxmlformats.org/officeDocument/2006/relationships/hyperlink" Target="https://www.walmart.com/ip/ecobee4-Smart-Thermostat-Room-Sensors-No-Hub-Required/324800047" TargetMode="External"/><Relationship Id="rId32" Type="http://schemas.openxmlformats.org/officeDocument/2006/relationships/hyperlink" Target="https://www.abt.com/product/114499/Nest-Thermostat-E-White-T4000ES.html" TargetMode="External"/><Relationship Id="rId37" Type="http://schemas.openxmlformats.org/officeDocument/2006/relationships/printerSettings" Target="../printerSettings/printerSettings4.bin"/><Relationship Id="rId40" Type="http://schemas.openxmlformats.org/officeDocument/2006/relationships/comments" Target="../comments1.xml"/><Relationship Id="rId5" Type="http://schemas.openxmlformats.org/officeDocument/2006/relationships/hyperlink" Target="https://www.walmart.com/ip/Ecobee3-EB-STATE3C-02-HomeKit-Enabled-Wi-Fi-Smart-Thermostat/424537823" TargetMode="External"/><Relationship Id="rId15" Type="http://schemas.openxmlformats.org/officeDocument/2006/relationships/hyperlink" Target="https://www.homedepot.com/p/ecobee-3-Lite-Smart-Thermostat-EB-STATE3LT-02/301500584" TargetMode="External"/><Relationship Id="rId23" Type="http://schemas.openxmlformats.org/officeDocument/2006/relationships/hyperlink" Target="https://www.apple.com/shop/product/HL1V2LL/A/ecobee3-lite-smart-thermostat" TargetMode="External"/><Relationship Id="rId28" Type="http://schemas.openxmlformats.org/officeDocument/2006/relationships/hyperlink" Target="https://buyseasily.com/product/google-nest-learning-thermostat-3rd-generation-white/?utm_source=Google%20Shopping&amp;utm_campaign=Copy%20Copy%20Copy%20Copy%20Eazy%20To%20Deals&amp;utm_medium=cpc&amp;utm_term=11717" TargetMode="External"/><Relationship Id="rId36" Type="http://schemas.openxmlformats.org/officeDocument/2006/relationships/hyperlink" Target="https://www.smartneighbor.com/products/ecobee-room-sensors-2-pack" TargetMode="External"/><Relationship Id="rId10" Type="http://schemas.openxmlformats.org/officeDocument/2006/relationships/hyperlink" Target="https://www.lowes.com/pd/Google-Nest-Learning-3rd-Gen-Stainless-Steel-Smart-Thermostat-with-Wi-Fi-Compatibility/1001080012" TargetMode="External"/><Relationship Id="rId19" Type="http://schemas.openxmlformats.org/officeDocument/2006/relationships/hyperlink" Target="https://www.homedepot.com/p/ecobee-Room-Sensors-2-Pack-for-ecobee-Thermostats-EB-RSe3PK2-01/205738053" TargetMode="External"/><Relationship Id="rId31" Type="http://schemas.openxmlformats.org/officeDocument/2006/relationships/hyperlink" Target="https://www.bedbathandbeyond.com/store/product/google-nest-thermostat-e-in-white/1062782821" TargetMode="External"/><Relationship Id="rId4" Type="http://schemas.openxmlformats.org/officeDocument/2006/relationships/hyperlink" Target="https://hypermicro.com/ecobee3-smart-wi-fi-thermostat-w-sensor.html" TargetMode="External"/><Relationship Id="rId9" Type="http://schemas.openxmlformats.org/officeDocument/2006/relationships/hyperlink" Target="https://store.nest.com/product/thermostat-e/T4000ES" TargetMode="External"/><Relationship Id="rId14" Type="http://schemas.openxmlformats.org/officeDocument/2006/relationships/hyperlink" Target="https://www.amazon.com/Nest-T4000ES-Thermostat-Works-Alexa/dp/B074NBTCY7" TargetMode="External"/><Relationship Id="rId22" Type="http://schemas.openxmlformats.org/officeDocument/2006/relationships/hyperlink" Target="https://www.amazon.com/ecobee3-lite-Smart-Thermostat-Black/dp/B06W56TBLN" TargetMode="External"/><Relationship Id="rId27" Type="http://schemas.openxmlformats.org/officeDocument/2006/relationships/hyperlink" Target="https://www.yourenergysavingsstore.com/products/google-nest-learning-thermostat?variant=29484673597507" TargetMode="External"/><Relationship Id="rId30" Type="http://schemas.openxmlformats.org/officeDocument/2006/relationships/hyperlink" Target="https://www.verizon.com/products/nest-thermostat-e/" TargetMode="External"/><Relationship Id="rId35" Type="http://schemas.openxmlformats.org/officeDocument/2006/relationships/hyperlink" Target="https://www.silverbytes.com/product/ecobee-room-sensors/"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https://www.homedepot.com/p/Emerson-Emerson-Sensi-Wi-Fi-Smart-Thermostat-for-Smart-Home-ST55/301231478" TargetMode="External"/><Relationship Id="rId18" Type="http://schemas.openxmlformats.org/officeDocument/2006/relationships/hyperlink" Target="https://www.bestbuy.com/site/emerson-smart-programmable-touch-screen-wi-fi-thermostat-white/6286380.p?skuId=6286380" TargetMode="External"/><Relationship Id="rId26" Type="http://schemas.openxmlformats.org/officeDocument/2006/relationships/hyperlink" Target="https://www.alarmclub.com/qc-th6320wf2-honeywell-lyric-t6-pro-trade-thermostat.html" TargetMode="External"/><Relationship Id="rId39" Type="http://schemas.openxmlformats.org/officeDocument/2006/relationships/hyperlink" Target="https://www.supplyhouse.com/Honeywell-TH8321WF1001-Wi-Fi-VisionPRO-8000-Programmable-3H-2C-Touchscreen-Thermostat" TargetMode="External"/><Relationship Id="rId21" Type="http://schemas.openxmlformats.org/officeDocument/2006/relationships/hyperlink" Target="https://www.supplyhouse.com/Braeburn-7300-BlueLink-Smart-Wi-Fi-Universal-Programmable-Non-Programmable-Thermostat-1-Heat-1-Cool?gclid=Cj0KCQiA8_PfBRC3ARIsAOzJ2uqZwyR1QQbZzInb2ojGVteKDuiAQi8hztSGFYY3eImJi3nZHjYccRYaAk_sEALw_wcB" TargetMode="External"/><Relationship Id="rId34" Type="http://schemas.openxmlformats.org/officeDocument/2006/relationships/hyperlink" Target="https://www.amazon.com/Honeywell-TH8320R1003-VisionPro-RedLINK-Thermostat/dp/B00HLNNR6I/ref=asc_df_B00HLNNR6I/?tag=hyprod-20&amp;linkCode=df0&amp;hvadid=198093463189&amp;hvpos=1o1&amp;hvnetw=g&amp;hvrand=4983637568497135590&amp;hvpone=&amp;hvptwo=&amp;hvqmt=&amp;hvdev=c&amp;hvdvcmdl=&amp;hvlocint=&amp;hvlocphy=9031529&amp;hvtargid=pla-321270390635&amp;psc=1" TargetMode="External"/><Relationship Id="rId42" Type="http://schemas.openxmlformats.org/officeDocument/2006/relationships/hyperlink" Target="https://www.amazon.com/Honeywell-TH9320WF5003-Color-Touchscreen-Thermostat/dp/B00G4CIG7M" TargetMode="External"/><Relationship Id="rId47" Type="http://schemas.openxmlformats.org/officeDocument/2006/relationships/hyperlink" Target="https://www.supplyhouse.com/Honeywell-TH8321R1001-VisionPRO-8000-w-RedLINK-IAQ-Contacts-Programmable-3H-2C-Touchscreen-Thermostat" TargetMode="External"/><Relationship Id="rId50" Type="http://schemas.openxmlformats.org/officeDocument/2006/relationships/hyperlink" Target="https://www.homedepot.com/p/Honeywell-Home-Wi-Fi-7-Day-Programmable-Thermostat-Free-App-RTH6580WF/203556922" TargetMode="External"/><Relationship Id="rId55" Type="http://schemas.openxmlformats.org/officeDocument/2006/relationships/hyperlink" Target="https://store.zenthermostat.com/products/zen-thermostat" TargetMode="External"/><Relationship Id="rId63" Type="http://schemas.openxmlformats.org/officeDocument/2006/relationships/hyperlink" Target="https://www.supplyhouse.com/Venstar-T7850-Venstar-T7850-ColorTouch-Thermostat-7-Day-Programmable-w-WiFi-4-Heat-2-Cool" TargetMode="External"/><Relationship Id="rId68" Type="http://schemas.openxmlformats.org/officeDocument/2006/relationships/hyperlink" Target="https://www.amazon.com/Venstar-Residential-Voyager-Thermostat-Amazon/dp/B01FIMUBPS" TargetMode="External"/><Relationship Id="rId76" Type="http://schemas.openxmlformats.org/officeDocument/2006/relationships/comments" Target="../comments2.xml"/><Relationship Id="rId7" Type="http://schemas.openxmlformats.org/officeDocument/2006/relationships/hyperlink" Target="https://www.amazon.com/Braeburn-7305-Universal-Programmable-Thermostat/dp/B01N4V7OEN/ref=asc_df_B01N4V7OEN/?tag=hyprod-20&amp;linkCode=df0&amp;hvadid=167138746282&amp;hvpos=1o2&amp;hvnetw=g&amp;hvrand=1483849024521821501&amp;hvpone=&amp;hvptwo=&amp;hvqmt=&amp;hvdev=c&amp;hvdvcmdl=&amp;hvlocint=&amp;hvlocphy=9031529&amp;hvtargid=pla-309875128225&amp;psc=1" TargetMode="External"/><Relationship Id="rId71" Type="http://schemas.openxmlformats.org/officeDocument/2006/relationships/hyperlink" Target="https://www.supplyhouse.com/Venstar-T4800-Voyager-T4800-Commercial-Digital-Thermostat-Programmable-4-Heat-2-Cool" TargetMode="External"/><Relationship Id="rId2" Type="http://schemas.openxmlformats.org/officeDocument/2006/relationships/hyperlink" Target="https://www.grainger.com/product/BRAEBURN-Low-Voltage-WiFi-Thermostat-54DC18" TargetMode="External"/><Relationship Id="rId16" Type="http://schemas.openxmlformats.org/officeDocument/2006/relationships/hyperlink" Target="https://www.bestbuy.com/site/emerson-sensi-smart-programmable-touch-screen-wi-fi-thermostat-black/6286376.p?skuId=6286376" TargetMode="External"/><Relationship Id="rId29" Type="http://schemas.openxmlformats.org/officeDocument/2006/relationships/hyperlink" Target="https://www.honeywellstore.com/store/products/wi-fi-7-day-programmable-touchscreen-smart-thermostat-rth9580wf.htm" TargetMode="External"/><Relationship Id="rId11" Type="http://schemas.openxmlformats.org/officeDocument/2006/relationships/hyperlink" Target="https://www.amazon.com/Emerson-Thermostat-Version-Energy-Certified/dp/B01NB1O9YE" TargetMode="External"/><Relationship Id="rId24" Type="http://schemas.openxmlformats.org/officeDocument/2006/relationships/hyperlink" Target="https://www.supplyhouse.com/Lux-GEOX-GEOx-Smart-WiFi-Thermostat-w-Humidification-Dehumidification-Control-White-3-Heat-2-Cool" TargetMode="External"/><Relationship Id="rId32" Type="http://schemas.openxmlformats.org/officeDocument/2006/relationships/hyperlink" Target="https://www.amazon.com/Honeywell-TH8110R1008-Vision-Thermostat-Technology/dp/B00DGSISU2" TargetMode="External"/><Relationship Id="rId37" Type="http://schemas.openxmlformats.org/officeDocument/2006/relationships/hyperlink" Target="https://www.supplyhouse.com/Honeywell-TH8321R1001-VisionPRO-8000-w-RedLINK-IAQ-Contacts-Programmable-3H-2C-Touchscreen-Thermostat" TargetMode="External"/><Relationship Id="rId40" Type="http://schemas.openxmlformats.org/officeDocument/2006/relationships/hyperlink" Target="https://www.amazon.com/Honeywell-THX9421R5021WW-Prestige-Touchscreen-Thermostat/dp/B013JBA5M4" TargetMode="External"/><Relationship Id="rId45" Type="http://schemas.openxmlformats.org/officeDocument/2006/relationships/hyperlink" Target="https://www.amazon.com/Lux-Products-Programmable-Thermostat-Geofencing/dp/B010PTKWW6" TargetMode="External"/><Relationship Id="rId53" Type="http://schemas.openxmlformats.org/officeDocument/2006/relationships/hyperlink" Target="https://www.supplyhouse.com/Venstar-T7850-Venstar-T7850-ColorTouch-Thermostat-7-Day-Programmable-w-WiFi-4-Heat-2-Cool" TargetMode="External"/><Relationship Id="rId58" Type="http://schemas.openxmlformats.org/officeDocument/2006/relationships/hyperlink" Target="https://www.amazon.com/American-Standard-GOLD-Nexia-Control/dp/B014G906LS" TargetMode="External"/><Relationship Id="rId66" Type="http://schemas.openxmlformats.org/officeDocument/2006/relationships/hyperlink" Target="https://www.amazon.com/Venstar-T3800-Residential-Voyager-Thermostat/dp/B01FIMUA22" TargetMode="External"/><Relationship Id="rId74" Type="http://schemas.openxmlformats.org/officeDocument/2006/relationships/drawing" Target="../drawings/drawing4.xml"/><Relationship Id="rId5" Type="http://schemas.openxmlformats.org/officeDocument/2006/relationships/hyperlink" Target="https://www.amazon.com/Lyric-Round-Programmable-Thermostat-Geofencing/dp/B01FTNDGRG" TargetMode="External"/><Relationship Id="rId15" Type="http://schemas.openxmlformats.org/officeDocument/2006/relationships/hyperlink" Target="https://www.homedepot.com/p/Emerson-Emerson-Sensi-Touch-Wi-Fi-Smart-Thermostat-with-Touchscreen-Color-Display-C-Wire-Required-ST75/301231587" TargetMode="External"/><Relationship Id="rId23" Type="http://schemas.openxmlformats.org/officeDocument/2006/relationships/hyperlink" Target="https://www.ferguson.com/product/braeburn-systems-bluelink-3h2c-smart-wi-fi-universal-thermostat-for-virtually-all-smartphones-tablets-or-pcs-bra7205/_/R-7514789" TargetMode="External"/><Relationship Id="rId28" Type="http://schemas.openxmlformats.org/officeDocument/2006/relationships/hyperlink" Target="https://www.hvacwholesaledirect.com/buy/product/Honeywell-TH6220WF2006/41243?gclid=Cj0KCQiA8_PfBRC3ARIsAOzJ2uoj4KxytqvN11apuQkrdOoUZilQQHQXBI5XOHtJI19Xb-lqCY5qAHcaAjJZEALw_wcB" TargetMode="External"/><Relationship Id="rId36" Type="http://schemas.openxmlformats.org/officeDocument/2006/relationships/hyperlink" Target="https://www.amazon.com/Honeywell-TH8321R1001-Vision-8000-Thermostat/dp/B018GUGBKI/ref=asc_df_B018GUGBKI/?tag=hyprod-20&amp;linkCode=df0&amp;hvadid=312131438568&amp;hvpos=1o1&amp;hvnetw=g&amp;hvrand=1352149510211593954&amp;hvpone=&amp;hvptwo=&amp;hvqmt=&amp;hvdev=c&amp;hvdvcmdl=&amp;hvlocint=&amp;hvlocphy=9031529&amp;hvtargid=pla-571199099988&amp;psc=1" TargetMode="External"/><Relationship Id="rId49" Type="http://schemas.openxmlformats.org/officeDocument/2006/relationships/hyperlink" Target="https://www.amazon.com/Honeywell-Programmable-Thermostat-RTH6580WF-Requires/dp/B00Y6M2OUC" TargetMode="External"/><Relationship Id="rId57" Type="http://schemas.openxmlformats.org/officeDocument/2006/relationships/hyperlink" Target="https://www.amazon.com/Trane-TCONT824-XL824-Nexia-Control/dp/B01BU23VH0" TargetMode="External"/><Relationship Id="rId61" Type="http://schemas.openxmlformats.org/officeDocument/2006/relationships/hyperlink" Target="https://www.supplyhouse.com/Venstar-T7900-Venstar-T7900-ColorTouch-Thermostat-7-Day-Programmable-w-WiFi-Humidity-4-Heat-2-Cool" TargetMode="External"/><Relationship Id="rId10" Type="http://schemas.openxmlformats.org/officeDocument/2006/relationships/hyperlink" Target="https://www.thesimple.com/buy" TargetMode="External"/><Relationship Id="rId19" Type="http://schemas.openxmlformats.org/officeDocument/2006/relationships/hyperlink" Target="https://www.homedepot.com/p/Honeywell-7-Day-T5-Smart-Programmable-Thermostat-RCHT8610WF/300011309" TargetMode="External"/><Relationship Id="rId31" Type="http://schemas.openxmlformats.org/officeDocument/2006/relationships/hyperlink" Target="https://www.pcrichard.com/catalog/catalog-product.jsp?prodId=RTH9585WF&amp;gclid=Cj0KCQiA8_PfBRC3ARIsAOzJ2uofzogICnlR2P00EYa9RN3JeMipQYYxcZd0zAQP_BxIGqwQbhe7NTkaAvLxEALw_wcB&amp;gclsrc=aw.ds" TargetMode="External"/><Relationship Id="rId44" Type="http://schemas.openxmlformats.org/officeDocument/2006/relationships/hyperlink" Target="https://shop.luxproducts.com/collections/geo/products/geo-wh?variant=44637952405" TargetMode="External"/><Relationship Id="rId52" Type="http://schemas.openxmlformats.org/officeDocument/2006/relationships/hyperlink" Target="https://www.amazon.com/Venstar-CECOMINOD050385-ColorTouch-Thermostat/dp/B008D7TKPS" TargetMode="External"/><Relationship Id="rId60" Type="http://schemas.openxmlformats.org/officeDocument/2006/relationships/hyperlink" Target="https://www.amazon.com/Venstar-Explorer-Wireless-Commercial-Thermostat/dp/B07PT8PXF9" TargetMode="External"/><Relationship Id="rId65" Type="http://schemas.openxmlformats.org/officeDocument/2006/relationships/hyperlink" Target="https://www.amazon.com/Venstar-T3700-Residential-Voyager-Thermostat/dp/B01FIMU82Y" TargetMode="External"/><Relationship Id="rId73" Type="http://schemas.openxmlformats.org/officeDocument/2006/relationships/printerSettings" Target="../printerSettings/printerSettings5.bin"/><Relationship Id="rId4" Type="http://schemas.openxmlformats.org/officeDocument/2006/relationships/hyperlink" Target="https://www.honeywellstore.com/store/products/lyric-thermostat-wifi-smart-control-RCH9310WF.htm" TargetMode="External"/><Relationship Id="rId9" Type="http://schemas.openxmlformats.org/officeDocument/2006/relationships/hyperlink" Target="https://www.theacoutlet.com/t6-wem01-bryant-housewise-wi-fi-programmable-thermostat.html" TargetMode="External"/><Relationship Id="rId14" Type="http://schemas.openxmlformats.org/officeDocument/2006/relationships/hyperlink" Target="https://www.amazon.com/Emerson-Thermostat-Touchscreen-Display-Certified/dp/B01N3CEUDH" TargetMode="External"/><Relationship Id="rId22" Type="http://schemas.openxmlformats.org/officeDocument/2006/relationships/hyperlink" Target="https://www.supplyhouse.com/Braeburn-7205-BlueLink-Smart-Wi-Fi-Universal-Programmable-Thermostat-3-Display-3-Heat-2-Cool" TargetMode="External"/><Relationship Id="rId27" Type="http://schemas.openxmlformats.org/officeDocument/2006/relationships/hyperlink" Target="https://www.alarmclub.com/qc-th6220wf2-honeywell-lyric-pro-trade-thermostat.html" TargetMode="External"/><Relationship Id="rId30" Type="http://schemas.openxmlformats.org/officeDocument/2006/relationships/hyperlink" Target="https://www.amazon.com/Honeywell-RTH9585WF1004-Programmable-Thermostat-Required/dp/B075BF6V58/ref=asc_df_B075BF6V58/?tag=hyprod-20&amp;linkCode=df0&amp;hvadid=198099432697&amp;hvpos=1o2&amp;hvnetw=g&amp;hvrand=11418997437265157455&amp;hvpone=&amp;hvptwo=&amp;hvqmt=&amp;hvdev=c&amp;hvdvcmdl=&amp;hvlocint=&amp;hvlocphy=9031529&amp;hvtargid=pla-360161377603&amp;psc=1" TargetMode="External"/><Relationship Id="rId35" Type="http://schemas.openxmlformats.org/officeDocument/2006/relationships/hyperlink" Target="https://www.energyconscious.com/honeywell-visionpro-8000-3h-2c-heat-pump-2h-2c-conventional-w-redlink-19263.html" TargetMode="External"/><Relationship Id="rId43" Type="http://schemas.openxmlformats.org/officeDocument/2006/relationships/hyperlink" Target="https://www.newegg.com/p/0J0-0002-000X0" TargetMode="External"/><Relationship Id="rId48" Type="http://schemas.openxmlformats.org/officeDocument/2006/relationships/hyperlink" Target="https://www.amazon.com/Honeywell-Thermostat-Sensor-Touchscreen-Display/dp/B07N83WK9T" TargetMode="External"/><Relationship Id="rId56" Type="http://schemas.openxmlformats.org/officeDocument/2006/relationships/hyperlink" Target="https://www.amazon.com/Zen-Within-Zen-01-W-Thermostat-Edition/dp/B00XCVV8CS" TargetMode="External"/><Relationship Id="rId64" Type="http://schemas.openxmlformats.org/officeDocument/2006/relationships/hyperlink" Target="https://www.supplyhouse.com/Venstar-T3700-Voyager-T3700-Residential-Digital-Thermostat-2-Heat-1-Cool" TargetMode="External"/><Relationship Id="rId69" Type="http://schemas.openxmlformats.org/officeDocument/2006/relationships/hyperlink" Target="https://www.supplyhouse.com/Venstar-T3900-Voyager-T3900-Residential-Digital-Thermostat-Dual-Fuel-Capable-4-Heat-2-Cool" TargetMode="External"/><Relationship Id="rId77" Type="http://schemas.microsoft.com/office/2017/10/relationships/threadedComment" Target="../threadedComments/threadedComment2.xml"/><Relationship Id="rId8" Type="http://schemas.openxmlformats.org/officeDocument/2006/relationships/hyperlink" Target="https://www.energyconscious.com/honeywell-lyric-t6-pro-wi-fi-programmable-thermostat-3h-2c-hp-or-2h-2c.html?fee=5&amp;fep=14748&amp;gclid=EAIaIQobChMI1LnV39bq3AIVlo-zCh3dLQAAEAkYBCABEgK8kPD_BwE" TargetMode="External"/><Relationship Id="rId51" Type="http://schemas.openxmlformats.org/officeDocument/2006/relationships/hyperlink" Target="https://www.theacoutlet.com/prs7325wf-prostat-premier-universal-programmable-smart-wifi-thermostat-3h-2c.html" TargetMode="External"/><Relationship Id="rId72" Type="http://schemas.openxmlformats.org/officeDocument/2006/relationships/hyperlink" Target="https://www.supplyhouse.com/Venstar-T4900-Voyager-T4900-Commercial-Digital-Thermostat-Light-Activated-4-Heat-2-Cool" TargetMode="External"/><Relationship Id="rId3" Type="http://schemas.openxmlformats.org/officeDocument/2006/relationships/hyperlink" Target="https://www.amazon.com/Braeburn-7320-Programmable-Touchscreen-Thermostat/dp/B011AASXO8/ref=asc_df_B011AASXO8/?tag=hyprod-20&amp;linkCode=df0&amp;hvadid=167138746282&amp;hvpos=1o3&amp;hvnetw=g&amp;hvrand=12592923399387108991&amp;hvpone=&amp;hvptwo=&amp;hvqmt=&amp;hvdev=c&amp;hvdvcmdl=&amp;hvlocint=&amp;hvlocphy=9031529&amp;hvtargid=pla-313801389339&amp;psc=1" TargetMode="External"/><Relationship Id="rId12" Type="http://schemas.openxmlformats.org/officeDocument/2006/relationships/hyperlink" Target="https://www.supplyhouse.com/Emerson-1F87U-42WF-Sensi-Pro-Wi-Fi-Programmable-Thermostat-for-Smart-Home-4H-2C" TargetMode="External"/><Relationship Id="rId17" Type="http://schemas.openxmlformats.org/officeDocument/2006/relationships/hyperlink" Target="https://www.amazon.com/Emerson-Thermostat-Touchscreen-Display-Certified/dp/B07CKJQYDW" TargetMode="External"/><Relationship Id="rId25" Type="http://schemas.openxmlformats.org/officeDocument/2006/relationships/hyperlink" Target="https://www.amazon.com/Honeywell-TH6320WF2003-Lyric-Thermostat-Conventional/dp/B01MUKUMEX" TargetMode="External"/><Relationship Id="rId33" Type="http://schemas.openxmlformats.org/officeDocument/2006/relationships/hyperlink" Target="https://www.alpinehomeair.com/viewproduct.cfm?productid=453066603&amp;displaytab=instructions_brochures" TargetMode="External"/><Relationship Id="rId38" Type="http://schemas.openxmlformats.org/officeDocument/2006/relationships/hyperlink" Target="https://www.amazon.com/Honeywell-TH8321WF1001-Wifi-Vision-Stages/dp/B01K7Y1EC6" TargetMode="External"/><Relationship Id="rId46" Type="http://schemas.openxmlformats.org/officeDocument/2006/relationships/hyperlink" Target="https://www.amazon.com/Honeywell-TH8321R1001-Vision-8000-Thermostat/dp/B00C9E9SDA" TargetMode="External"/><Relationship Id="rId59" Type="http://schemas.openxmlformats.org/officeDocument/2006/relationships/hyperlink" Target="https://www.supplyhouse.com/Venstar-T2000-Explorer-Mini-Wireless-Residential-Digital-Programmable-Thermostat" TargetMode="External"/><Relationship Id="rId67" Type="http://schemas.openxmlformats.org/officeDocument/2006/relationships/hyperlink" Target="https://www.supplyhouse.com/Venstar-T3800-Voyager-T3800-Residential-Digital-Thermostat-4-Heat-2-Cool" TargetMode="External"/><Relationship Id="rId20" Type="http://schemas.openxmlformats.org/officeDocument/2006/relationships/hyperlink" Target="https://www.amazon.com/Braeburn-7300-Universal-Programmable-Thermostat/dp/B01MTG8IFD/ref=asc_df_B01MTG8IFD/?tag=hyprod-20&amp;linkCode=df0&amp;hvadid=167116234959&amp;hvpos=1o2&amp;hvnetw=g&amp;hvrand=16596080443587035810&amp;hvpone=&amp;hvptwo=&amp;hvqmt=&amp;hvdev=c&amp;hvdvcmdl=&amp;hvlocint=&amp;hvlocphy=9031529&amp;hvtargid=pla-307258322815&amp;psc=1" TargetMode="External"/><Relationship Id="rId41" Type="http://schemas.openxmlformats.org/officeDocument/2006/relationships/hyperlink" Target="https://www.supplyhouse.com/Honeywell-THX9421R5021WW-Prestige-IAQ-HD-Thermostat-White-Front-White-Side" TargetMode="External"/><Relationship Id="rId54" Type="http://schemas.openxmlformats.org/officeDocument/2006/relationships/hyperlink" Target="https://www.discounthomeautomation.com/Zen-Wi-Fi-Thermostat-ZEN02W" TargetMode="External"/><Relationship Id="rId62" Type="http://schemas.openxmlformats.org/officeDocument/2006/relationships/hyperlink" Target="https://www.amazon.com/Venstar-T7850-Colortouch-Programmable-Thermostat/dp/B011OJMEA4" TargetMode="External"/><Relationship Id="rId70" Type="http://schemas.openxmlformats.org/officeDocument/2006/relationships/hyperlink" Target="https://www.amazon.com/Venstar-T4800-Commercial-Voyager-Thermostat/dp/B01FIMUA04" TargetMode="External"/><Relationship Id="rId75" Type="http://schemas.openxmlformats.org/officeDocument/2006/relationships/vmlDrawing" Target="../drawings/vmlDrawing2.vml"/><Relationship Id="rId1" Type="http://schemas.openxmlformats.org/officeDocument/2006/relationships/hyperlink" Target="https://www.homedepot.com/p/Honeywell-7-Day-T5-Smart-Programmable-Thermostat-RCHT8610WF/300011309" TargetMode="External"/><Relationship Id="rId6" Type="http://schemas.openxmlformats.org/officeDocument/2006/relationships/hyperlink" Target="https://www.supplyhouse.com/Braeburn-7305-BlueLink-Smart-Wi-Fi-Universal-Programmable-Thermostat-5-Display-3-Heat-2-Cool?gclid=EAIaIQobChMIgPDY5_Lq3AIVFbbICh01AA_dEAkYASABEgLChvD_BwE"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hyperlink" Target="https://www.zoro.com/dayton-line-volt-mechanical-tstat-120-to-277vac-4pu48c/i/G3095951/" TargetMode="External"/><Relationship Id="rId13" Type="http://schemas.openxmlformats.org/officeDocument/2006/relationships/hyperlink" Target="https://www.amazon.com/Emerson-NP110-Non-Programmable-Single-Thermostat/dp/B016KKDSSE" TargetMode="External"/><Relationship Id="rId18" Type="http://schemas.openxmlformats.org/officeDocument/2006/relationships/hyperlink" Target="https://www.homedepot.com/p/Emerson-Non-programmable-Digital-Thermostat-Vertical-Profile-1E78-140/300771432" TargetMode="External"/><Relationship Id="rId26" Type="http://schemas.openxmlformats.org/officeDocument/2006/relationships/hyperlink" Target="https://www.supplyhouse.com/White-Rodgers-1F85U-22NP-5-Display-Universal-Non-Programmable-Thermostat-2-Heat-2-Cool" TargetMode="External"/><Relationship Id="rId3" Type="http://schemas.openxmlformats.org/officeDocument/2006/relationships/hyperlink" Target="https://www.amazon.com/Lux-Products-Non-Programmable-Digital-Thermostat/dp/B000FOOFES/ref=zg_bs_2054379011_8" TargetMode="External"/><Relationship Id="rId21" Type="http://schemas.openxmlformats.org/officeDocument/2006/relationships/hyperlink" Target="https://www.amazon.com/Emerson-1F89EZ-0251-Heat-Pump-Thermostat/dp/B004PJLCUO" TargetMode="External"/><Relationship Id="rId7" Type="http://schemas.openxmlformats.org/officeDocument/2006/relationships/hyperlink" Target="https://www.homedepot.com/p/Cadet-Single-Pole-22-Amp-120-240-Volt-Wall-Mount-Mechanical-Non-programmable-Thermostat-in-White-T410A-W/202247917" TargetMode="External"/><Relationship Id="rId12" Type="http://schemas.openxmlformats.org/officeDocument/2006/relationships/hyperlink" Target="https://www.honeywellstore.com/store/products/honeywell-baseboard-thermostat-ct410b1017e1.htm" TargetMode="External"/><Relationship Id="rId17" Type="http://schemas.openxmlformats.org/officeDocument/2006/relationships/hyperlink" Target="https://www.bakerdist.com/white-rodgers-1f78-144-non-programmable-thermostat-ge-hp-1h-1c---6a27dd4" TargetMode="External"/><Relationship Id="rId25" Type="http://schemas.openxmlformats.org/officeDocument/2006/relationships/hyperlink" Target="https://www.amazon.com/Emerson-Thermostats-1F85U-42NP-Non-Programmable-Thermostat/dp/B017ES1PBI" TargetMode="External"/><Relationship Id="rId2" Type="http://schemas.openxmlformats.org/officeDocument/2006/relationships/hyperlink" Target="https://www.grainger.com/product/ICM-Low-Voltage-Thermostat-53YK33" TargetMode="External"/><Relationship Id="rId16" Type="http://schemas.openxmlformats.org/officeDocument/2006/relationships/hyperlink" Target="https://www.bakerdist.com/white-rodgers-1f79-111-non-programmable-thermostat-hp-2h-1c---e9e82ef" TargetMode="External"/><Relationship Id="rId20" Type="http://schemas.openxmlformats.org/officeDocument/2006/relationships/hyperlink" Target="https://www.amazon.com/Emerson-1F89-0211-Non-Programmable-Digital-Thermostat/dp/B003F13RAG" TargetMode="External"/><Relationship Id="rId29" Type="http://schemas.openxmlformats.org/officeDocument/2006/relationships/printerSettings" Target="../printerSettings/printerSettings8.bin"/><Relationship Id="rId1" Type="http://schemas.openxmlformats.org/officeDocument/2006/relationships/hyperlink" Target="https://www.grainger.com/product/BRAEBURN-Low-Voltage-Thermostat-54DC03" TargetMode="External"/><Relationship Id="rId6" Type="http://schemas.openxmlformats.org/officeDocument/2006/relationships/hyperlink" Target="https://www.homedepot.com/p/Honeywell-Digital-Non-Programmable-Thermostat-RTH111B/203539510" TargetMode="External"/><Relationship Id="rId11" Type="http://schemas.openxmlformats.org/officeDocument/2006/relationships/hyperlink" Target="https://www.homedepot.com/p/Honeywell-Home-Round-Heat-Cool-Thermostat-CT87N/202219050" TargetMode="External"/><Relationship Id="rId24" Type="http://schemas.openxmlformats.org/officeDocument/2006/relationships/hyperlink" Target="https://www.bakerdist.com/white-rodgers-1f86-344-non-programmable-thermostat-ge-hp-1h-1c---a84f577" TargetMode="External"/><Relationship Id="rId5" Type="http://schemas.openxmlformats.org/officeDocument/2006/relationships/hyperlink" Target="https://www.lowes.com/pd/King-Mechanical-Non-Programmable-Thermostat/3734785" TargetMode="External"/><Relationship Id="rId15" Type="http://schemas.openxmlformats.org/officeDocument/2006/relationships/hyperlink" Target="https://www.homedepot.com/p/Cadet-Single-Pole-22-Amp-120-Volt-240-Volt-Wall-Mount-Mechanical-Non-Programmable-Thermostat-in-White-T521-W/303733857" TargetMode="External"/><Relationship Id="rId23" Type="http://schemas.openxmlformats.org/officeDocument/2006/relationships/hyperlink" Target="https://www.bakerdist.com/white-rodgers-1f89-211-non-programmable-thermostat-hp-2h-1c---5b1bd06" TargetMode="External"/><Relationship Id="rId28" Type="http://schemas.openxmlformats.org/officeDocument/2006/relationships/hyperlink" Target="https://www.supplyhouse.com/White-Rodgers-1F83C-11NP-4-5-Display-Conventional-Non-Programmable-Thermostat-1-Heat-1-Cool" TargetMode="External"/><Relationship Id="rId10" Type="http://schemas.openxmlformats.org/officeDocument/2006/relationships/hyperlink" Target="https://www.homedepot.com/p/Honeywell-Home-Backlit-Display-Non-Programmable-Thermostat-RTH5160/303334358" TargetMode="External"/><Relationship Id="rId19" Type="http://schemas.openxmlformats.org/officeDocument/2006/relationships/hyperlink" Target="https://www.homedepot.com/p/Emerson-Non-programmable-Digital-Thermostat-Vertical-Profile-1E78-140/300771432" TargetMode="External"/><Relationship Id="rId4" Type="http://schemas.openxmlformats.org/officeDocument/2006/relationships/hyperlink" Target="https://www.lowes.com/pd/Fahrenheat-Mechanical-Non-Programmable-Thermostat/3133757" TargetMode="External"/><Relationship Id="rId9" Type="http://schemas.openxmlformats.org/officeDocument/2006/relationships/hyperlink" Target="https://www.walmart.com/ip/WHITE-RODGERS-Low-V-T-Stat-Stages-Heat-1-Stages-Cool-1-1E78-144/37007399" TargetMode="External"/><Relationship Id="rId14" Type="http://schemas.openxmlformats.org/officeDocument/2006/relationships/hyperlink" Target="https://www.lowes.com/pd/Cadet-BTF-Mechanical-Non-Programmable-Thermostat/3684998" TargetMode="External"/><Relationship Id="rId22" Type="http://schemas.openxmlformats.org/officeDocument/2006/relationships/hyperlink" Target="https://www.amazon.com/Emerson-1F86-0244-Programmable-Thermostat/dp/B003AWY8MG" TargetMode="External"/><Relationship Id="rId27" Type="http://schemas.openxmlformats.org/officeDocument/2006/relationships/hyperlink" Target="https://www.supplyhouse.com/White-Rodgers-1F83H-21NP-4-5-Display-Heat-Pump-Non-Programmable-Thermostat-2-Heat-1-Cool" TargetMode="External"/><Relationship Id="rId30"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hyperlink" Target="https://www.grainger.com/product/BRAEBURN-Low-Voltage-Thermostat-54DC02" TargetMode="External"/><Relationship Id="rId13" Type="http://schemas.openxmlformats.org/officeDocument/2006/relationships/hyperlink" Target="https://www.amazon.com/Venstar-T1010-Small-Footprint-Thermostat/dp/B008D7NUB8" TargetMode="External"/><Relationship Id="rId18" Type="http://schemas.openxmlformats.org/officeDocument/2006/relationships/hyperlink" Target="https://www.amazon.com/Emerson-1F95-0671-Programmable-Thermostat-Blue/dp/B003EUBOWQ" TargetMode="External"/><Relationship Id="rId26" Type="http://schemas.openxmlformats.org/officeDocument/2006/relationships/hyperlink" Target="https://www.bakerdist.com/white-rodgers-1f82-261-programmable-thermostat-hp-2h-1c---ce88551" TargetMode="External"/><Relationship Id="rId3" Type="http://schemas.openxmlformats.org/officeDocument/2006/relationships/hyperlink" Target="https://www.homedepot.com/p/Cadet-7-Day-Double-Pole-208-240-Volt-Electronic-Programmable-Thermostat-TH115-A-240D-B/206310912" TargetMode="External"/><Relationship Id="rId21" Type="http://schemas.openxmlformats.org/officeDocument/2006/relationships/hyperlink" Target="https://www.bakerdist.com/white-rodgers-1f78-151wl-programmable-low-voltage-room-thermostat--d81838a" TargetMode="External"/><Relationship Id="rId7" Type="http://schemas.openxmlformats.org/officeDocument/2006/relationships/hyperlink" Target="https://www.grainger.com/product/ICM-Low-Voltage-Thermostat-32MY29" TargetMode="External"/><Relationship Id="rId12" Type="http://schemas.openxmlformats.org/officeDocument/2006/relationships/hyperlink" Target="https://www.amazon.com/Venstar-TSTATEZ-EZ-Stat-Thermostat/dp/B008D7J57Q" TargetMode="External"/><Relationship Id="rId17" Type="http://schemas.openxmlformats.org/officeDocument/2006/relationships/hyperlink" Target="https://www.amazon.com/Emerson-1F95EZ-0671-Easy-Reader-Programmable-Thermostat/dp/B0029X9SE0" TargetMode="External"/><Relationship Id="rId25" Type="http://schemas.openxmlformats.org/officeDocument/2006/relationships/hyperlink" Target="https://www.supplyhouse.com/White-Rodgers-1F80-361-5-1-1-Day-Programmable-Thermostat-Hardwired-or-Battery-Powered-4727000-p" TargetMode="External"/><Relationship Id="rId33" Type="http://schemas.openxmlformats.org/officeDocument/2006/relationships/drawing" Target="../drawings/drawing8.xml"/><Relationship Id="rId2" Type="http://schemas.openxmlformats.org/officeDocument/2006/relationships/hyperlink" Target="https://www.thesmartesthouse.com/products/radio-thermostat-z-wave-communicating-touch-screen-thermostat-ct101-iris-version" TargetMode="External"/><Relationship Id="rId16" Type="http://schemas.openxmlformats.org/officeDocument/2006/relationships/hyperlink" Target="https://www.amazon.com/Venstar-T1100FS-FlatStat-Thermostat/dp/B00PJIFT4K" TargetMode="External"/><Relationship Id="rId20" Type="http://schemas.openxmlformats.org/officeDocument/2006/relationships/hyperlink" Target="https://www.bakerdist.com/white-rodgers-1f79-111-non-programmable-thermostat-hp-2h-1c---e9e82ef" TargetMode="External"/><Relationship Id="rId29" Type="http://schemas.openxmlformats.org/officeDocument/2006/relationships/hyperlink" Target="https://www.supplyhouse.com/White-Rodgers-1F83H-21PR-4-5-Display-Heat-Pump-Programmable-Thermostat-2-Heat-1-Cool" TargetMode="External"/><Relationship Id="rId1" Type="http://schemas.openxmlformats.org/officeDocument/2006/relationships/hyperlink" Target="https://www.amazon.com/Programmable-Thermostat-Millivolt-Saswell-SAS900STK-2/dp/B073QM61BG/ref=sr_1_4_acs_ac_1" TargetMode="External"/><Relationship Id="rId6" Type="http://schemas.openxmlformats.org/officeDocument/2006/relationships/hyperlink" Target="https://www.walmart.com/ip/Lux-7-Day-Programmable-Touchscreen-Thermostat/46759457" TargetMode="External"/><Relationship Id="rId11" Type="http://schemas.openxmlformats.org/officeDocument/2006/relationships/hyperlink" Target="https://www.amazon.com/Venstar-T1900-Residential-Slimline-Thermostat/dp/B01FIMUDG0" TargetMode="External"/><Relationship Id="rId24" Type="http://schemas.openxmlformats.org/officeDocument/2006/relationships/hyperlink" Target="https://www.amazon.com/Emerson-1F82-0261-Programmable-Heat-Thermostat/dp/B00VWIH39A" TargetMode="External"/><Relationship Id="rId32" Type="http://schemas.openxmlformats.org/officeDocument/2006/relationships/printerSettings" Target="../printerSettings/printerSettings9.bin"/><Relationship Id="rId5" Type="http://schemas.openxmlformats.org/officeDocument/2006/relationships/hyperlink" Target="https://www.walmart.com/ip/Honeywell-5-2-Day-Programmable-Thermostat/24496715" TargetMode="External"/><Relationship Id="rId15" Type="http://schemas.openxmlformats.org/officeDocument/2006/relationships/hyperlink" Target="https://www.supplyhouse.com/Venstar-T1000FS-Venstar-T1000FS-Single-Day-Programmable-Digital-Thermostat" TargetMode="External"/><Relationship Id="rId23" Type="http://schemas.openxmlformats.org/officeDocument/2006/relationships/hyperlink" Target="https://www.amazon.com/Emerson-1F80-0261-Programmable-Digital-Thermostat/dp/B003ET7FRA" TargetMode="External"/><Relationship Id="rId28" Type="http://schemas.openxmlformats.org/officeDocument/2006/relationships/hyperlink" Target="https://www.supplyhouse.com/White-Rodgers-1F85U-22PR-5-Display-Universal-7-Day-Programmable-Thermostat-2-Heat-2-Cool" TargetMode="External"/><Relationship Id="rId10" Type="http://schemas.openxmlformats.org/officeDocument/2006/relationships/hyperlink" Target="https://www.amazon.com/Venstar-T1800-Programmable-Digital-Thermostat/dp/B000QSORXM" TargetMode="External"/><Relationship Id="rId19" Type="http://schemas.openxmlformats.org/officeDocument/2006/relationships/hyperlink" Target="https://www.amazon.com/White-Rodgers-1E78-151-Programmable-Thermostat/dp/B000CAN5LY" TargetMode="External"/><Relationship Id="rId31" Type="http://schemas.openxmlformats.org/officeDocument/2006/relationships/hyperlink" Target="https://www.supplyhouse.com/White-Rodgers-1F85U-42PR-5-Display-Universal-7-Day-Programmable-Thermostat-4-Heat-2-Cool" TargetMode="External"/><Relationship Id="rId4" Type="http://schemas.openxmlformats.org/officeDocument/2006/relationships/hyperlink" Target="https://www.homedepot.com/p/Emerson-Single-Stage-5-1-1-Day-Programmable-Thermostat-P210/207173102" TargetMode="External"/><Relationship Id="rId9" Type="http://schemas.openxmlformats.org/officeDocument/2006/relationships/hyperlink" Target="https://www.supplyhouse.com/Venstar-T1700-Venstar-T1700-1-Day-Programmable-Digital-Thermostat" TargetMode="External"/><Relationship Id="rId14" Type="http://schemas.openxmlformats.org/officeDocument/2006/relationships/hyperlink" Target="https://www.supplyhouse.com/Venstar-T1050-Venstar-T1050-52-Day-Programmable-Digital-Thermostat" TargetMode="External"/><Relationship Id="rId22" Type="http://schemas.openxmlformats.org/officeDocument/2006/relationships/hyperlink" Target="https://www.supplyhouse.com/White-Rodgers-1F80-0224-24-Hour-Programmable-Blue-Thermostat-1-1-Single-Stage" TargetMode="External"/><Relationship Id="rId27" Type="http://schemas.openxmlformats.org/officeDocument/2006/relationships/hyperlink" Target="https://www.google.com/shopping/product/264339421737642366?q=01F87+361&amp;rlz=1C1GCEB_enUS852US852&amp;sxsrf=ALeKk01I_FXScxV9N36veGdadFFJjD8S6Q:1588368405379&amp;biw=958&amp;bih=999&amp;prds=epd:16848388530167259346,prmr:3&amp;sa=X&amp;ved=0ahUKEwjJnLW8zZPpAhUEuZ4KHT0wAWgQ8wIIYQ" TargetMode="External"/><Relationship Id="rId30" Type="http://schemas.openxmlformats.org/officeDocument/2006/relationships/hyperlink" Target="https://www.supplyhouse.com/White-Rodgers-1F83C-11PR-4-5-Display-Conventional-7-Day-Programmable-Thermostat-1-Heat-1-Cool"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lowes.com/pd/Honeywell-Electronic-Non-Programmable-Thermostat/1000275921"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U31"/>
  <sheetViews>
    <sheetView tabSelected="1" zoomScale="85" zoomScaleNormal="85" workbookViewId="0">
      <selection activeCell="D2" sqref="D2"/>
    </sheetView>
  </sheetViews>
  <sheetFormatPr defaultRowHeight="14.4" x14ac:dyDescent="0.3"/>
  <cols>
    <col min="1" max="1" width="1.3984375" customWidth="1"/>
    <col min="2" max="2" width="36.296875" customWidth="1"/>
    <col min="3" max="5" width="14.8984375" customWidth="1"/>
  </cols>
  <sheetData>
    <row r="2" spans="2:5" ht="26.5" x14ac:dyDescent="0.3">
      <c r="B2" s="35" t="s">
        <v>59</v>
      </c>
      <c r="C2" s="35" t="s">
        <v>63</v>
      </c>
      <c r="D2" s="35" t="s">
        <v>64</v>
      </c>
      <c r="E2" s="35" t="s">
        <v>14</v>
      </c>
    </row>
    <row r="3" spans="2:5" x14ac:dyDescent="0.3">
      <c r="B3" s="36" t="s">
        <v>58</v>
      </c>
      <c r="C3" s="37">
        <f>'Measure Material Cost'!F3</f>
        <v>210.16115597836739</v>
      </c>
      <c r="D3" s="37">
        <f>'Labor Costs'!$D$5</f>
        <v>30.18</v>
      </c>
      <c r="E3" s="88">
        <f>ROUND(C3+D3,2)</f>
        <v>240.34</v>
      </c>
    </row>
    <row r="4" spans="2:5" x14ac:dyDescent="0.3">
      <c r="B4" s="38"/>
      <c r="C4" s="38"/>
      <c r="D4" s="38"/>
      <c r="E4" s="38"/>
    </row>
    <row r="5" spans="2:5" ht="26.5" x14ac:dyDescent="0.3">
      <c r="B5" s="35" t="s">
        <v>60</v>
      </c>
      <c r="C5" s="35" t="s">
        <v>65</v>
      </c>
      <c r="D5" s="35" t="s">
        <v>66</v>
      </c>
      <c r="E5" s="35" t="s">
        <v>67</v>
      </c>
    </row>
    <row r="6" spans="2:5" ht="27.65" customHeight="1" x14ac:dyDescent="0.3">
      <c r="B6" s="36" t="s">
        <v>61</v>
      </c>
      <c r="C6" s="37">
        <f>'Base Case Cost'!G3</f>
        <v>61.106657149561975</v>
      </c>
      <c r="D6" s="37">
        <f>'Labor Costs'!$D$5</f>
        <v>30.18</v>
      </c>
      <c r="E6" s="88">
        <f>C6+D6</f>
        <v>91.286657149561975</v>
      </c>
    </row>
    <row r="7" spans="2:5" x14ac:dyDescent="0.3">
      <c r="B7" s="38"/>
      <c r="C7" s="38"/>
      <c r="D7" s="38"/>
      <c r="E7" s="38"/>
    </row>
    <row r="8" spans="2:5" ht="26.5" x14ac:dyDescent="0.3">
      <c r="B8" s="38"/>
      <c r="C8" s="35" t="s">
        <v>68</v>
      </c>
      <c r="D8" s="35" t="s">
        <v>69</v>
      </c>
      <c r="E8" s="35" t="s">
        <v>62</v>
      </c>
    </row>
    <row r="9" spans="2:5" ht="25.2" customHeight="1" x14ac:dyDescent="0.3">
      <c r="B9" s="38"/>
      <c r="C9" s="37">
        <f>$E$6</f>
        <v>91.286657149561975</v>
      </c>
      <c r="D9" s="37">
        <f>$E$3</f>
        <v>240.34</v>
      </c>
      <c r="E9" s="88">
        <f>D9-C9</f>
        <v>149.05334285043801</v>
      </c>
    </row>
    <row r="31" spans="21:21" x14ac:dyDescent="0.3">
      <c r="U31" s="48"/>
    </row>
  </sheetData>
  <sortState xmlns:xlrd2="http://schemas.microsoft.com/office/spreadsheetml/2017/richdata2" ref="B14:B413">
    <sortCondition ref="B14"/>
  </sortState>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C2:S17"/>
  <sheetViews>
    <sheetView zoomScale="85" zoomScaleNormal="85" workbookViewId="0">
      <selection activeCell="G4" sqref="G4"/>
    </sheetView>
  </sheetViews>
  <sheetFormatPr defaultRowHeight="14.4" x14ac:dyDescent="0.3"/>
  <cols>
    <col min="3" max="3" width="18.3984375" bestFit="1" customWidth="1"/>
    <col min="18" max="18" width="25.09765625" bestFit="1" customWidth="1"/>
  </cols>
  <sheetData>
    <row r="2" spans="3:19" x14ac:dyDescent="0.3">
      <c r="C2" s="33" t="s">
        <v>238</v>
      </c>
      <c r="D2" s="49">
        <v>0.4</v>
      </c>
      <c r="R2" s="106" t="s">
        <v>711</v>
      </c>
    </row>
    <row r="3" spans="3:19" x14ac:dyDescent="0.3">
      <c r="C3" s="33" t="s">
        <v>239</v>
      </c>
      <c r="D3" s="34">
        <v>67.95</v>
      </c>
      <c r="R3" s="107" t="s">
        <v>698</v>
      </c>
      <c r="S3" s="107">
        <v>260.39999999999998</v>
      </c>
    </row>
    <row r="4" spans="3:19" x14ac:dyDescent="0.3">
      <c r="C4" s="33" t="s">
        <v>12</v>
      </c>
      <c r="D4" s="34">
        <f>D2*D3</f>
        <v>27.180000000000003</v>
      </c>
      <c r="R4" s="108" t="s">
        <v>699</v>
      </c>
      <c r="S4" s="108">
        <v>257.89999999999998</v>
      </c>
    </row>
    <row r="5" spans="3:19" x14ac:dyDescent="0.3">
      <c r="C5" s="33" t="s">
        <v>713</v>
      </c>
      <c r="D5" s="110">
        <f>ROUND($D$4*$S$17,2)</f>
        <v>30.18</v>
      </c>
      <c r="R5" s="108" t="s">
        <v>700</v>
      </c>
      <c r="S5" s="108">
        <v>261.8</v>
      </c>
    </row>
    <row r="6" spans="3:19" x14ac:dyDescent="0.3">
      <c r="R6" s="108" t="s">
        <v>701</v>
      </c>
      <c r="S6" s="108">
        <v>263.39999999999998</v>
      </c>
    </row>
    <row r="7" spans="3:19" x14ac:dyDescent="0.3">
      <c r="R7" s="108" t="s">
        <v>702</v>
      </c>
      <c r="S7" s="108">
        <v>258.3</v>
      </c>
    </row>
    <row r="8" spans="3:19" x14ac:dyDescent="0.3">
      <c r="R8" s="108" t="s">
        <v>703</v>
      </c>
      <c r="S8" s="108">
        <v>254.9</v>
      </c>
    </row>
    <row r="9" spans="3:19" x14ac:dyDescent="0.3">
      <c r="R9" s="108" t="s">
        <v>704</v>
      </c>
      <c r="S9" s="108">
        <v>269.3</v>
      </c>
    </row>
    <row r="10" spans="3:19" x14ac:dyDescent="0.3">
      <c r="R10" s="108" t="s">
        <v>705</v>
      </c>
      <c r="S10" s="108">
        <v>255.9</v>
      </c>
    </row>
    <row r="11" spans="3:19" x14ac:dyDescent="0.3">
      <c r="R11" s="108" t="s">
        <v>706</v>
      </c>
      <c r="S11" s="108">
        <v>303.5</v>
      </c>
    </row>
    <row r="12" spans="3:19" x14ac:dyDescent="0.3">
      <c r="R12" s="108" t="s">
        <v>707</v>
      </c>
      <c r="S12" s="108">
        <v>256.5</v>
      </c>
    </row>
    <row r="13" spans="3:19" x14ac:dyDescent="0.3">
      <c r="R13" s="108" t="s">
        <v>708</v>
      </c>
      <c r="S13" s="108">
        <v>266.7</v>
      </c>
    </row>
    <row r="14" spans="3:19" x14ac:dyDescent="0.3">
      <c r="R14" s="109" t="s">
        <v>709</v>
      </c>
      <c r="S14" s="109">
        <v>277.10000000000002</v>
      </c>
    </row>
    <row r="15" spans="3:19" x14ac:dyDescent="0.3">
      <c r="R15" s="105" t="s">
        <v>697</v>
      </c>
      <c r="S15" s="1">
        <f>AVERAGE($S$3:$S$14)</f>
        <v>265.47499999999997</v>
      </c>
    </row>
    <row r="16" spans="3:19" x14ac:dyDescent="0.3">
      <c r="R16" s="105" t="s">
        <v>710</v>
      </c>
      <c r="S16" s="1">
        <v>239.1</v>
      </c>
    </row>
    <row r="17" spans="18:19" x14ac:dyDescent="0.3">
      <c r="R17" s="106" t="s">
        <v>712</v>
      </c>
      <c r="S17" s="1">
        <f>$S$15/$S$16</f>
        <v>1.1103094939355918</v>
      </c>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79998168889431442"/>
  </sheetPr>
  <dimension ref="B1:I26"/>
  <sheetViews>
    <sheetView zoomScale="109" zoomScaleNormal="85" workbookViewId="0">
      <selection activeCell="D3" sqref="D3:D8"/>
    </sheetView>
  </sheetViews>
  <sheetFormatPr defaultRowHeight="14.4" x14ac:dyDescent="0.3"/>
  <cols>
    <col min="2" max="2" width="49.296875" customWidth="1"/>
    <col min="3" max="6" width="14.296875" customWidth="1"/>
  </cols>
  <sheetData>
    <row r="1" spans="2:9" ht="31.55" customHeight="1" x14ac:dyDescent="0.3">
      <c r="B1" s="54"/>
      <c r="C1" s="54"/>
      <c r="D1" s="54"/>
      <c r="E1" s="54"/>
      <c r="F1" s="54"/>
    </row>
    <row r="2" spans="2:9" ht="26.5" x14ac:dyDescent="0.3">
      <c r="B2" s="53" t="s">
        <v>300</v>
      </c>
      <c r="C2" s="52" t="s">
        <v>302</v>
      </c>
      <c r="D2" s="52" t="s">
        <v>243</v>
      </c>
      <c r="E2" s="52" t="s">
        <v>679</v>
      </c>
      <c r="F2" s="52" t="s">
        <v>715</v>
      </c>
      <c r="I2" s="112" t="s">
        <v>716</v>
      </c>
    </row>
    <row r="3" spans="2:9" x14ac:dyDescent="0.3">
      <c r="B3" s="51" t="s">
        <v>195</v>
      </c>
      <c r="C3" s="8">
        <f>'SCT SummaryImplemBreakdown'!D50</f>
        <v>0.54592013174145737</v>
      </c>
      <c r="D3" s="2">
        <f>'Measure Material - Most Popular'!D2</f>
        <v>240.33508333333333</v>
      </c>
      <c r="E3" s="2">
        <f>D3</f>
        <v>240.33508333333333</v>
      </c>
      <c r="F3" s="113">
        <f>SUMPRODUCT(C3:C8,E3:E8)</f>
        <v>210.16115597836739</v>
      </c>
      <c r="I3" t="s">
        <v>717</v>
      </c>
    </row>
    <row r="4" spans="2:9" x14ac:dyDescent="0.3">
      <c r="B4" s="51" t="s">
        <v>288</v>
      </c>
      <c r="C4" s="8">
        <f>'SCT SummaryImplemBreakdown'!D51</f>
        <v>0.25078633182379578</v>
      </c>
      <c r="D4" s="2">
        <f>'Measure Material - Most Popular'!D3</f>
        <v>175.18142045454545</v>
      </c>
      <c r="E4" s="2">
        <f>D4</f>
        <v>175.18142045454545</v>
      </c>
      <c r="F4" s="113"/>
      <c r="I4" t="s">
        <v>718</v>
      </c>
    </row>
    <row r="5" spans="2:9" x14ac:dyDescent="0.3">
      <c r="B5" s="51" t="s">
        <v>315</v>
      </c>
      <c r="C5" s="8">
        <f>'SCT SummaryImplemBreakdown'!D52</f>
        <v>7.212844792095513E-2</v>
      </c>
      <c r="D5" s="2">
        <f>'Measure Material - Most Popular'!D4</f>
        <v>234.99570000000003</v>
      </c>
      <c r="E5" s="2">
        <f>D5-('Measure Material - Most Popular'!$D$7)</f>
        <v>190.12218750000002</v>
      </c>
      <c r="F5" s="113"/>
      <c r="I5" t="s">
        <v>719</v>
      </c>
    </row>
    <row r="6" spans="2:9" x14ac:dyDescent="0.3">
      <c r="B6" s="51" t="s">
        <v>290</v>
      </c>
      <c r="C6" s="8">
        <f>'SCT SummaryImplemBreakdown'!D53</f>
        <v>6.4322766570605192E-2</v>
      </c>
      <c r="D6" s="2">
        <f>'Measure Material - Most Popular'!D5</f>
        <v>182.95556250000001</v>
      </c>
      <c r="E6" s="2">
        <f>D6</f>
        <v>182.95556250000001</v>
      </c>
      <c r="F6" s="113"/>
      <c r="I6" t="s">
        <v>720</v>
      </c>
    </row>
    <row r="7" spans="2:9" x14ac:dyDescent="0.3">
      <c r="B7" s="51" t="s">
        <v>291</v>
      </c>
      <c r="C7" s="69">
        <f>'SCT SummaryImplemBreakdown'!D54</f>
        <v>3.9143680526965832E-2</v>
      </c>
      <c r="D7" s="2">
        <f>'Measure Material - Most Popular'!D6</f>
        <v>176.16412500000001</v>
      </c>
      <c r="E7" s="2">
        <f>D7-('Measure Material - Most Popular'!$D$7)</f>
        <v>131.29061250000001</v>
      </c>
      <c r="F7" s="113"/>
      <c r="I7" t="s">
        <v>721</v>
      </c>
    </row>
    <row r="8" spans="2:9" x14ac:dyDescent="0.3">
      <c r="B8" s="51" t="s">
        <v>301</v>
      </c>
      <c r="C8" s="69">
        <f>'SCT SummaryImplemBreakdown'!D55+'SCT SummaryImplemBreakdown'!D56</f>
        <v>2.7698641416220665E-2</v>
      </c>
      <c r="D8" s="70">
        <f>'Measure Material - Other'!B4</f>
        <v>158.9849006024096</v>
      </c>
      <c r="E8" s="2">
        <f>D8</f>
        <v>158.9849006024096</v>
      </c>
      <c r="F8" s="113"/>
      <c r="I8" t="s">
        <v>301</v>
      </c>
    </row>
    <row r="9" spans="2:9" s="26" customFormat="1" ht="29.95" customHeight="1" x14ac:dyDescent="0.3">
      <c r="B9" s="114" t="s">
        <v>316</v>
      </c>
      <c r="C9" s="114"/>
      <c r="D9" s="114"/>
      <c r="E9" s="114"/>
      <c r="F9" s="114"/>
    </row>
    <row r="11" spans="2:9" ht="63.65" customHeight="1" x14ac:dyDescent="0.3">
      <c r="B11" s="53" t="s">
        <v>314</v>
      </c>
      <c r="C11" s="52" t="s">
        <v>287</v>
      </c>
      <c r="D11" s="52" t="s">
        <v>317</v>
      </c>
    </row>
    <row r="12" spans="2:9" x14ac:dyDescent="0.3">
      <c r="B12" s="1" t="s">
        <v>195</v>
      </c>
      <c r="C12" s="71">
        <v>33151</v>
      </c>
      <c r="D12" s="8">
        <f t="shared" ref="D12:D17" si="0">C12/$C$19</f>
        <v>0.54592013174145737</v>
      </c>
    </row>
    <row r="13" spans="2:9" x14ac:dyDescent="0.3">
      <c r="B13" s="1" t="s">
        <v>288</v>
      </c>
      <c r="C13" s="71">
        <v>15229</v>
      </c>
      <c r="D13" s="8">
        <f t="shared" si="0"/>
        <v>0.25078633182379578</v>
      </c>
    </row>
    <row r="14" spans="2:9" x14ac:dyDescent="0.3">
      <c r="B14" s="1" t="s">
        <v>289</v>
      </c>
      <c r="C14" s="71">
        <v>4380</v>
      </c>
      <c r="D14" s="8">
        <f t="shared" si="0"/>
        <v>7.212844792095513E-2</v>
      </c>
    </row>
    <row r="15" spans="2:9" x14ac:dyDescent="0.3">
      <c r="B15" s="1" t="s">
        <v>290</v>
      </c>
      <c r="C15" s="71">
        <v>3906</v>
      </c>
      <c r="D15" s="8">
        <f t="shared" si="0"/>
        <v>6.4322766570605192E-2</v>
      </c>
    </row>
    <row r="16" spans="2:9" x14ac:dyDescent="0.3">
      <c r="B16" s="1" t="s">
        <v>291</v>
      </c>
      <c r="C16" s="71">
        <v>2377</v>
      </c>
      <c r="D16" s="8">
        <f t="shared" si="0"/>
        <v>3.9143680526965832E-2</v>
      </c>
    </row>
    <row r="17" spans="2:6" x14ac:dyDescent="0.3">
      <c r="B17" s="1" t="s">
        <v>299</v>
      </c>
      <c r="C17" s="71">
        <f>1004+678</f>
        <v>1682</v>
      </c>
      <c r="D17" s="8">
        <f t="shared" si="0"/>
        <v>2.7698641416220669E-2</v>
      </c>
    </row>
    <row r="18" spans="2:6" x14ac:dyDescent="0.3">
      <c r="B18" t="s">
        <v>303</v>
      </c>
    </row>
    <row r="19" spans="2:6" x14ac:dyDescent="0.3">
      <c r="C19" s="89">
        <f>SUM(C12:C17)</f>
        <v>60725</v>
      </c>
    </row>
    <row r="26" spans="2:6" x14ac:dyDescent="0.3">
      <c r="F26" s="32"/>
    </row>
  </sheetData>
  <mergeCells count="2">
    <mergeCell ref="F3:F8"/>
    <mergeCell ref="B9:F9"/>
  </mergeCells>
  <phoneticPr fontId="17" type="noConversion"/>
  <conditionalFormatting sqref="C12:D17">
    <cfRule type="colorScale" priority="1">
      <colorScale>
        <cfvo type="min"/>
        <cfvo type="percentile" val="50"/>
        <cfvo type="max"/>
        <color rgb="FFF8696B"/>
        <color rgb="FFFCFCFF"/>
        <color rgb="FF63BE7B"/>
      </colorScale>
    </cfRule>
  </conditionalFormatting>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79998168889431442"/>
  </sheetPr>
  <dimension ref="A1:E417"/>
  <sheetViews>
    <sheetView zoomScale="95" zoomScaleNormal="120" workbookViewId="0">
      <selection activeCell="D5" sqref="D5"/>
    </sheetView>
  </sheetViews>
  <sheetFormatPr defaultColWidth="1.8984375" defaultRowHeight="14.4" x14ac:dyDescent="0.3"/>
  <cols>
    <col min="1" max="1" width="46.3984375" bestFit="1" customWidth="1"/>
    <col min="2" max="2" width="27" bestFit="1" customWidth="1"/>
    <col min="3" max="3" width="13.09765625" customWidth="1"/>
    <col min="4" max="4" width="92.69921875" customWidth="1"/>
    <col min="5" max="6" width="9.09765625" customWidth="1"/>
    <col min="7" max="7" width="20.69921875" customWidth="1"/>
    <col min="8" max="8" width="1.8984375" customWidth="1"/>
    <col min="9" max="9" width="9.09765625" customWidth="1"/>
    <col min="10" max="10" width="1.8984375" customWidth="1"/>
  </cols>
  <sheetData>
    <row r="1" spans="1:5" x14ac:dyDescent="0.3">
      <c r="A1" s="1"/>
      <c r="B1" s="1" t="s">
        <v>5</v>
      </c>
      <c r="C1" s="3" t="s">
        <v>10</v>
      </c>
      <c r="D1" s="3" t="s">
        <v>9</v>
      </c>
      <c r="E1" s="3" t="s">
        <v>714</v>
      </c>
    </row>
    <row r="2" spans="1:5" x14ac:dyDescent="0.3">
      <c r="A2" s="83" t="s">
        <v>195</v>
      </c>
      <c r="B2" s="84">
        <f>AVERAGEIF($B$9:$B$675,A2,$C$9:$C$675)</f>
        <v>220.99777777777777</v>
      </c>
      <c r="C2" s="85">
        <f>B2*0.0875</f>
        <v>19.337305555555552</v>
      </c>
      <c r="D2" s="86">
        <f>B2+C2</f>
        <v>240.33508333333333</v>
      </c>
      <c r="E2" s="111">
        <f>COUNTIFS($B$9:$B$675,A2)</f>
        <v>9</v>
      </c>
    </row>
    <row r="3" spans="1:5" x14ac:dyDescent="0.3">
      <c r="A3" s="83" t="s">
        <v>288</v>
      </c>
      <c r="B3" s="84">
        <f>AVERAGEIF($B$9:$B$675,A3,$C$9:$C$675)</f>
        <v>161.08636363636364</v>
      </c>
      <c r="C3" s="85">
        <f t="shared" ref="C3:C7" si="0">B3*0.0875</f>
        <v>14.095056818181817</v>
      </c>
      <c r="D3" s="86">
        <f t="shared" ref="D3:D7" si="1">B3+C3</f>
        <v>175.18142045454545</v>
      </c>
      <c r="E3" s="111">
        <f t="shared" ref="E3:E7" si="2">COUNTIFS($B$9:$B$675,A3)</f>
        <v>11</v>
      </c>
    </row>
    <row r="4" spans="1:5" x14ac:dyDescent="0.3">
      <c r="A4" s="83" t="s">
        <v>289</v>
      </c>
      <c r="B4" s="84">
        <f>AVERAGEIF($B$9:$B$675,A4,$C$9:$C$675)</f>
        <v>216.08800000000002</v>
      </c>
      <c r="C4" s="85">
        <f t="shared" si="0"/>
        <v>18.907700000000002</v>
      </c>
      <c r="D4" s="86">
        <f t="shared" si="1"/>
        <v>234.99570000000003</v>
      </c>
      <c r="E4" s="111">
        <f t="shared" si="2"/>
        <v>5</v>
      </c>
    </row>
    <row r="5" spans="1:5" x14ac:dyDescent="0.3">
      <c r="A5" s="83" t="s">
        <v>290</v>
      </c>
      <c r="B5" s="84">
        <f>AVERAGEIF($B$9:$B$675,A5,$C$9:$C$675)</f>
        <v>168.23500000000001</v>
      </c>
      <c r="C5" s="85">
        <f t="shared" si="0"/>
        <v>14.7205625</v>
      </c>
      <c r="D5" s="86">
        <f t="shared" si="1"/>
        <v>182.95556250000001</v>
      </c>
      <c r="E5" s="111">
        <f t="shared" si="2"/>
        <v>8</v>
      </c>
    </row>
    <row r="6" spans="1:5" s="72" customFormat="1" x14ac:dyDescent="0.3">
      <c r="A6" s="87" t="s">
        <v>291</v>
      </c>
      <c r="B6" s="84">
        <f>AVERAGEIF($B$9:$B$675,A6,$C$9:$C$675)</f>
        <v>161.99</v>
      </c>
      <c r="C6" s="85">
        <f t="shared" si="0"/>
        <v>14.174125</v>
      </c>
      <c r="D6" s="86">
        <f t="shared" si="1"/>
        <v>176.16412500000001</v>
      </c>
      <c r="E6" s="111">
        <f t="shared" si="2"/>
        <v>2</v>
      </c>
    </row>
    <row r="7" spans="1:5" s="72" customFormat="1" x14ac:dyDescent="0.3">
      <c r="A7" s="87" t="s">
        <v>694</v>
      </c>
      <c r="B7" s="84">
        <f>AVERAGEIF($B$9:$B$675,A7,$C$9:$C$675)/2</f>
        <v>41.262999999999998</v>
      </c>
      <c r="C7" s="85">
        <f t="shared" si="0"/>
        <v>3.6105124999999996</v>
      </c>
      <c r="D7" s="86">
        <f t="shared" si="1"/>
        <v>44.873512499999997</v>
      </c>
      <c r="E7" s="111">
        <f t="shared" si="2"/>
        <v>5</v>
      </c>
    </row>
    <row r="9" spans="1:5" x14ac:dyDescent="0.3">
      <c r="A9" s="3" t="s">
        <v>0</v>
      </c>
      <c r="B9" s="3" t="s">
        <v>1</v>
      </c>
      <c r="C9" s="3" t="s">
        <v>2</v>
      </c>
      <c r="D9" s="3" t="s">
        <v>6</v>
      </c>
    </row>
    <row r="10" spans="1:5" x14ac:dyDescent="0.3">
      <c r="A10" s="1" t="s">
        <v>22</v>
      </c>
      <c r="B10" s="3" t="s">
        <v>195</v>
      </c>
      <c r="C10" s="2">
        <v>249.99</v>
      </c>
      <c r="D10" s="6" t="s">
        <v>42</v>
      </c>
    </row>
    <row r="11" spans="1:5" x14ac:dyDescent="0.3">
      <c r="A11" s="4" t="s">
        <v>4</v>
      </c>
      <c r="B11" s="5"/>
      <c r="C11" s="5"/>
      <c r="D11" s="5"/>
    </row>
    <row r="12" spans="1:5" x14ac:dyDescent="0.3">
      <c r="A12" s="5"/>
      <c r="B12" s="5"/>
      <c r="C12" s="5"/>
      <c r="D12" s="5"/>
    </row>
    <row r="13" spans="1:5" x14ac:dyDescent="0.3">
      <c r="A13" s="5"/>
      <c r="B13" s="5"/>
      <c r="C13" s="5"/>
      <c r="D13" s="5"/>
    </row>
    <row r="14" spans="1:5" x14ac:dyDescent="0.3">
      <c r="A14" s="5"/>
      <c r="B14" s="5"/>
      <c r="C14" s="5"/>
      <c r="D14" s="5"/>
    </row>
    <row r="15" spans="1:5" x14ac:dyDescent="0.3">
      <c r="A15" s="5"/>
      <c r="B15" s="5"/>
      <c r="C15" s="5"/>
      <c r="D15" s="5"/>
    </row>
    <row r="16" spans="1:5" x14ac:dyDescent="0.3">
      <c r="A16" s="5"/>
      <c r="B16" s="5"/>
      <c r="C16" s="5"/>
      <c r="D16" s="5"/>
    </row>
    <row r="17" spans="1:4" x14ac:dyDescent="0.3">
      <c r="A17" s="5"/>
      <c r="B17" s="5"/>
      <c r="C17" s="5"/>
      <c r="D17" s="5"/>
    </row>
    <row r="18" spans="1:4" ht="108.75" customHeight="1" x14ac:dyDescent="0.3">
      <c r="A18" s="5"/>
      <c r="B18" s="5"/>
      <c r="C18" s="5"/>
      <c r="D18" s="5"/>
    </row>
    <row r="19" spans="1:4" x14ac:dyDescent="0.3">
      <c r="A19" s="3" t="s">
        <v>0</v>
      </c>
      <c r="B19" s="3" t="s">
        <v>1</v>
      </c>
      <c r="C19" s="3" t="s">
        <v>2</v>
      </c>
      <c r="D19" s="3" t="s">
        <v>6</v>
      </c>
    </row>
    <row r="20" spans="1:4" x14ac:dyDescent="0.3">
      <c r="A20" s="1" t="s">
        <v>22</v>
      </c>
      <c r="B20" s="3" t="s">
        <v>195</v>
      </c>
      <c r="C20" s="2">
        <v>199</v>
      </c>
      <c r="D20" s="6" t="s">
        <v>43</v>
      </c>
    </row>
    <row r="21" spans="1:4" x14ac:dyDescent="0.3">
      <c r="A21" s="4" t="s">
        <v>4</v>
      </c>
      <c r="B21" s="5"/>
      <c r="C21" s="5"/>
      <c r="D21" s="5"/>
    </row>
    <row r="22" spans="1:4" x14ac:dyDescent="0.3">
      <c r="A22" s="5"/>
      <c r="B22" s="5"/>
      <c r="C22" s="5"/>
      <c r="D22" s="5"/>
    </row>
    <row r="23" spans="1:4" x14ac:dyDescent="0.3">
      <c r="A23" s="5"/>
      <c r="B23" s="5"/>
      <c r="C23" s="5"/>
      <c r="D23" s="5"/>
    </row>
    <row r="24" spans="1:4" x14ac:dyDescent="0.3">
      <c r="A24" s="5"/>
      <c r="B24" s="5"/>
      <c r="C24" s="5"/>
      <c r="D24" s="5"/>
    </row>
    <row r="25" spans="1:4" x14ac:dyDescent="0.3">
      <c r="A25" s="5"/>
      <c r="B25" s="5"/>
      <c r="C25" s="5"/>
      <c r="D25" s="5"/>
    </row>
    <row r="26" spans="1:4" x14ac:dyDescent="0.3">
      <c r="A26" s="5"/>
      <c r="B26" s="5"/>
      <c r="C26" s="5"/>
      <c r="D26" s="5"/>
    </row>
    <row r="27" spans="1:4" x14ac:dyDescent="0.3">
      <c r="A27" s="5"/>
      <c r="B27" s="5"/>
      <c r="C27" s="5"/>
      <c r="D27" s="5"/>
    </row>
    <row r="28" spans="1:4" ht="108.75" customHeight="1" x14ac:dyDescent="0.3">
      <c r="A28" s="5"/>
      <c r="B28" s="5"/>
      <c r="C28" s="5"/>
      <c r="D28" s="5"/>
    </row>
    <row r="29" spans="1:4" x14ac:dyDescent="0.3">
      <c r="A29" s="3" t="s">
        <v>0</v>
      </c>
      <c r="B29" s="3" t="s">
        <v>1</v>
      </c>
      <c r="C29" s="3" t="s">
        <v>2</v>
      </c>
      <c r="D29" s="3" t="s">
        <v>6</v>
      </c>
    </row>
    <row r="30" spans="1:4" x14ac:dyDescent="0.3">
      <c r="A30" s="1" t="s">
        <v>22</v>
      </c>
      <c r="B30" s="3" t="s">
        <v>195</v>
      </c>
      <c r="C30" s="2">
        <v>249</v>
      </c>
      <c r="D30" s="6" t="s">
        <v>319</v>
      </c>
    </row>
    <row r="31" spans="1:4" x14ac:dyDescent="0.3">
      <c r="A31" s="4" t="s">
        <v>4</v>
      </c>
      <c r="B31" s="5"/>
      <c r="C31" s="5"/>
      <c r="D31" s="5"/>
    </row>
    <row r="32" spans="1:4" x14ac:dyDescent="0.3">
      <c r="A32" s="5"/>
      <c r="B32" s="5"/>
      <c r="C32" s="5"/>
      <c r="D32" s="5"/>
    </row>
    <row r="33" spans="1:4" x14ac:dyDescent="0.3">
      <c r="A33" s="5"/>
      <c r="B33" s="5"/>
      <c r="C33" s="5"/>
      <c r="D33" s="5"/>
    </row>
    <row r="34" spans="1:4" x14ac:dyDescent="0.3">
      <c r="A34" s="5"/>
      <c r="B34" s="5"/>
      <c r="C34" s="5"/>
      <c r="D34" s="5"/>
    </row>
    <row r="35" spans="1:4" x14ac:dyDescent="0.3">
      <c r="A35" s="5"/>
      <c r="B35" s="5"/>
      <c r="C35" s="5"/>
      <c r="D35" s="5"/>
    </row>
    <row r="36" spans="1:4" x14ac:dyDescent="0.3">
      <c r="A36" s="5"/>
      <c r="B36" s="5"/>
      <c r="C36" s="5"/>
      <c r="D36" s="5"/>
    </row>
    <row r="37" spans="1:4" x14ac:dyDescent="0.3">
      <c r="A37" s="5"/>
      <c r="B37" s="5"/>
      <c r="C37" s="5"/>
      <c r="D37" s="5"/>
    </row>
    <row r="38" spans="1:4" ht="107.3" customHeight="1" x14ac:dyDescent="0.3">
      <c r="A38" s="5"/>
      <c r="B38" s="5"/>
      <c r="C38" s="5"/>
      <c r="D38" s="5"/>
    </row>
    <row r="39" spans="1:4" x14ac:dyDescent="0.3">
      <c r="A39" s="3" t="s">
        <v>0</v>
      </c>
      <c r="B39" s="3" t="s">
        <v>1</v>
      </c>
      <c r="C39" s="3" t="s">
        <v>2</v>
      </c>
      <c r="D39" s="3" t="s">
        <v>6</v>
      </c>
    </row>
    <row r="40" spans="1:4" x14ac:dyDescent="0.3">
      <c r="A40" s="1" t="s">
        <v>22</v>
      </c>
      <c r="B40" s="3" t="s">
        <v>195</v>
      </c>
      <c r="C40" s="2">
        <v>249</v>
      </c>
      <c r="D40" s="82" t="s">
        <v>320</v>
      </c>
    </row>
    <row r="41" spans="1:4" x14ac:dyDescent="0.3">
      <c r="A41" s="4" t="s">
        <v>4</v>
      </c>
      <c r="B41" s="5"/>
      <c r="C41" s="5"/>
      <c r="D41" s="5"/>
    </row>
    <row r="42" spans="1:4" x14ac:dyDescent="0.3">
      <c r="A42" s="5"/>
      <c r="B42" s="5"/>
      <c r="C42" s="5"/>
      <c r="D42" s="5"/>
    </row>
    <row r="43" spans="1:4" x14ac:dyDescent="0.3">
      <c r="A43" s="5"/>
      <c r="B43" s="5"/>
      <c r="C43" s="5"/>
      <c r="D43" s="5"/>
    </row>
    <row r="44" spans="1:4" x14ac:dyDescent="0.3">
      <c r="A44" s="5"/>
      <c r="B44" s="5"/>
      <c r="C44" s="5"/>
      <c r="D44" s="5"/>
    </row>
    <row r="45" spans="1:4" x14ac:dyDescent="0.3">
      <c r="A45" s="5"/>
      <c r="B45" s="5"/>
      <c r="C45" s="5"/>
      <c r="D45" s="5"/>
    </row>
    <row r="46" spans="1:4" x14ac:dyDescent="0.3">
      <c r="A46" s="5"/>
      <c r="B46" s="5"/>
      <c r="C46" s="5"/>
      <c r="D46" s="5"/>
    </row>
    <row r="47" spans="1:4" x14ac:dyDescent="0.3">
      <c r="A47" s="5"/>
      <c r="B47" s="5"/>
      <c r="C47" s="5"/>
      <c r="D47" s="5"/>
    </row>
    <row r="48" spans="1:4" ht="127.45" customHeight="1" x14ac:dyDescent="0.3">
      <c r="A48" s="5"/>
      <c r="B48" s="5"/>
      <c r="C48" s="5"/>
      <c r="D48" s="5"/>
    </row>
    <row r="49" spans="1:4" x14ac:dyDescent="0.3">
      <c r="A49" s="3" t="s">
        <v>0</v>
      </c>
      <c r="B49" s="3" t="s">
        <v>1</v>
      </c>
      <c r="C49" s="3" t="s">
        <v>2</v>
      </c>
      <c r="D49" s="3" t="s">
        <v>6</v>
      </c>
    </row>
    <row r="50" spans="1:4" x14ac:dyDescent="0.3">
      <c r="A50" s="1" t="s">
        <v>22</v>
      </c>
      <c r="B50" s="3" t="s">
        <v>195</v>
      </c>
      <c r="C50" s="2">
        <v>249</v>
      </c>
      <c r="D50" s="82" t="s">
        <v>321</v>
      </c>
    </row>
    <row r="51" spans="1:4" x14ac:dyDescent="0.3">
      <c r="A51" s="4" t="s">
        <v>4</v>
      </c>
      <c r="B51" s="5"/>
      <c r="C51" s="5"/>
      <c r="D51" s="5"/>
    </row>
    <row r="52" spans="1:4" x14ac:dyDescent="0.3">
      <c r="A52" s="5"/>
      <c r="B52" s="5"/>
      <c r="C52" s="5"/>
      <c r="D52" s="5"/>
    </row>
    <row r="53" spans="1:4" x14ac:dyDescent="0.3">
      <c r="A53" s="5"/>
      <c r="B53" s="5"/>
      <c r="C53" s="5"/>
      <c r="D53" s="5"/>
    </row>
    <row r="54" spans="1:4" x14ac:dyDescent="0.3">
      <c r="A54" s="5"/>
      <c r="B54" s="5"/>
      <c r="C54" s="5"/>
      <c r="D54" s="5"/>
    </row>
    <row r="55" spans="1:4" x14ac:dyDescent="0.3">
      <c r="A55" s="5"/>
      <c r="B55" s="5"/>
      <c r="C55" s="5"/>
      <c r="D55" s="5"/>
    </row>
    <row r="56" spans="1:4" x14ac:dyDescent="0.3">
      <c r="A56" s="5"/>
      <c r="B56" s="5"/>
      <c r="C56" s="5"/>
      <c r="D56" s="5"/>
    </row>
    <row r="57" spans="1:4" x14ac:dyDescent="0.3">
      <c r="A57" s="5"/>
      <c r="B57" s="5"/>
      <c r="C57" s="5"/>
      <c r="D57" s="5"/>
    </row>
    <row r="58" spans="1:4" ht="151.5" customHeight="1" x14ac:dyDescent="0.3">
      <c r="A58" s="5"/>
      <c r="B58" s="5"/>
      <c r="C58" s="5"/>
      <c r="D58" s="5"/>
    </row>
    <row r="59" spans="1:4" x14ac:dyDescent="0.3">
      <c r="A59" s="3" t="s">
        <v>0</v>
      </c>
      <c r="B59" s="3" t="s">
        <v>1</v>
      </c>
      <c r="C59" s="3" t="s">
        <v>2</v>
      </c>
      <c r="D59" s="3" t="s">
        <v>6</v>
      </c>
    </row>
    <row r="60" spans="1:4" x14ac:dyDescent="0.3">
      <c r="A60" s="1" t="s">
        <v>22</v>
      </c>
      <c r="B60" s="3" t="s">
        <v>195</v>
      </c>
      <c r="C60" s="2">
        <v>249</v>
      </c>
      <c r="D60" s="82" t="s">
        <v>680</v>
      </c>
    </row>
    <row r="61" spans="1:4" x14ac:dyDescent="0.3">
      <c r="A61" s="4" t="s">
        <v>4</v>
      </c>
      <c r="B61" s="5"/>
      <c r="C61" s="5"/>
      <c r="D61" s="5"/>
    </row>
    <row r="62" spans="1:4" x14ac:dyDescent="0.3">
      <c r="A62" s="5"/>
      <c r="B62" s="5"/>
      <c r="C62" s="5"/>
      <c r="D62" s="5"/>
    </row>
    <row r="63" spans="1:4" x14ac:dyDescent="0.3">
      <c r="A63" s="5"/>
      <c r="B63" s="5"/>
      <c r="C63" s="5"/>
      <c r="D63" s="5"/>
    </row>
    <row r="64" spans="1:4" x14ac:dyDescent="0.3">
      <c r="A64" s="5"/>
      <c r="B64" s="5"/>
      <c r="C64" s="5"/>
      <c r="D64" s="5"/>
    </row>
    <row r="65" spans="1:4" x14ac:dyDescent="0.3">
      <c r="A65" s="5"/>
      <c r="B65" s="5"/>
      <c r="C65" s="5"/>
      <c r="D65" s="5"/>
    </row>
    <row r="66" spans="1:4" x14ac:dyDescent="0.3">
      <c r="A66" s="5"/>
      <c r="B66" s="5"/>
      <c r="C66" s="5"/>
      <c r="D66" s="5"/>
    </row>
    <row r="67" spans="1:4" x14ac:dyDescent="0.3">
      <c r="A67" s="5"/>
      <c r="B67" s="5"/>
      <c r="C67" s="5"/>
      <c r="D67" s="5"/>
    </row>
    <row r="68" spans="1:4" ht="90" customHeight="1" x14ac:dyDescent="0.3">
      <c r="A68" s="5"/>
      <c r="B68" s="5"/>
      <c r="C68" s="5"/>
      <c r="D68" s="5"/>
    </row>
    <row r="69" spans="1:4" x14ac:dyDescent="0.3">
      <c r="A69" s="3" t="s">
        <v>0</v>
      </c>
      <c r="B69" s="3" t="s">
        <v>1</v>
      </c>
      <c r="C69" s="3" t="s">
        <v>2</v>
      </c>
      <c r="D69" s="3" t="s">
        <v>6</v>
      </c>
    </row>
    <row r="70" spans="1:4" x14ac:dyDescent="0.3">
      <c r="A70" s="1" t="s">
        <v>22</v>
      </c>
      <c r="B70" s="3" t="s">
        <v>195</v>
      </c>
      <c r="C70" s="2">
        <v>174</v>
      </c>
      <c r="D70" s="82" t="s">
        <v>686</v>
      </c>
    </row>
    <row r="71" spans="1:4" x14ac:dyDescent="0.3">
      <c r="A71" s="4" t="s">
        <v>4</v>
      </c>
      <c r="B71" s="5"/>
      <c r="C71" s="5"/>
      <c r="D71" s="5"/>
    </row>
    <row r="72" spans="1:4" x14ac:dyDescent="0.3">
      <c r="A72" s="5"/>
      <c r="B72" s="5"/>
      <c r="C72" s="5"/>
      <c r="D72" s="5"/>
    </row>
    <row r="73" spans="1:4" x14ac:dyDescent="0.3">
      <c r="A73" s="5"/>
      <c r="B73" s="5"/>
      <c r="C73" s="5"/>
      <c r="D73" s="5"/>
    </row>
    <row r="74" spans="1:4" x14ac:dyDescent="0.3">
      <c r="A74" s="5"/>
      <c r="B74" s="5"/>
      <c r="C74" s="5"/>
      <c r="D74" s="5"/>
    </row>
    <row r="75" spans="1:4" x14ac:dyDescent="0.3">
      <c r="A75" s="5"/>
      <c r="B75" s="5"/>
      <c r="C75" s="5"/>
      <c r="D75" s="5"/>
    </row>
    <row r="76" spans="1:4" x14ac:dyDescent="0.3">
      <c r="A76" s="5"/>
      <c r="B76" s="5"/>
      <c r="C76" s="5"/>
      <c r="D76" s="5"/>
    </row>
    <row r="77" spans="1:4" x14ac:dyDescent="0.3">
      <c r="A77" s="5"/>
      <c r="B77" s="5"/>
      <c r="C77" s="5"/>
      <c r="D77" s="5"/>
    </row>
    <row r="78" spans="1:4" ht="88.7" customHeight="1" x14ac:dyDescent="0.3">
      <c r="A78" s="5"/>
      <c r="B78" s="5"/>
      <c r="C78" s="5"/>
      <c r="D78" s="5"/>
    </row>
    <row r="79" spans="1:4" x14ac:dyDescent="0.3">
      <c r="A79" s="3" t="s">
        <v>0</v>
      </c>
      <c r="B79" s="3" t="s">
        <v>1</v>
      </c>
      <c r="C79" s="3" t="s">
        <v>2</v>
      </c>
      <c r="D79" s="3" t="s">
        <v>6</v>
      </c>
    </row>
    <row r="80" spans="1:4" x14ac:dyDescent="0.3">
      <c r="A80" s="1" t="s">
        <v>22</v>
      </c>
      <c r="B80" s="3" t="s">
        <v>195</v>
      </c>
      <c r="C80" s="2">
        <v>199.99</v>
      </c>
      <c r="D80" s="82" t="s">
        <v>688</v>
      </c>
    </row>
    <row r="81" spans="1:4" x14ac:dyDescent="0.3">
      <c r="A81" s="4" t="s">
        <v>4</v>
      </c>
      <c r="B81" s="5"/>
      <c r="C81" s="5"/>
      <c r="D81" s="5"/>
    </row>
    <row r="82" spans="1:4" x14ac:dyDescent="0.3">
      <c r="A82" s="5"/>
      <c r="B82" s="5"/>
      <c r="C82" s="5"/>
      <c r="D82" s="5"/>
    </row>
    <row r="83" spans="1:4" x14ac:dyDescent="0.3">
      <c r="A83" s="5"/>
      <c r="B83" s="5"/>
      <c r="C83" s="5"/>
      <c r="D83" s="5"/>
    </row>
    <row r="84" spans="1:4" x14ac:dyDescent="0.3">
      <c r="A84" s="5"/>
      <c r="B84" s="5"/>
      <c r="C84" s="5"/>
      <c r="D84" s="5"/>
    </row>
    <row r="85" spans="1:4" x14ac:dyDescent="0.3">
      <c r="A85" s="5"/>
      <c r="B85" s="5"/>
      <c r="C85" s="5"/>
      <c r="D85" s="5"/>
    </row>
    <row r="86" spans="1:4" x14ac:dyDescent="0.3">
      <c r="A86" s="5"/>
      <c r="B86" s="5"/>
      <c r="C86" s="5"/>
      <c r="D86" s="5"/>
    </row>
    <row r="87" spans="1:4" x14ac:dyDescent="0.3">
      <c r="A87" s="5"/>
      <c r="B87" s="5"/>
      <c r="C87" s="5"/>
      <c r="D87" s="5"/>
    </row>
    <row r="88" spans="1:4" ht="101.25" customHeight="1" x14ac:dyDescent="0.3">
      <c r="A88" s="5"/>
      <c r="B88" s="5"/>
      <c r="C88" s="5"/>
      <c r="D88" s="5"/>
    </row>
    <row r="89" spans="1:4" x14ac:dyDescent="0.3">
      <c r="A89" s="3" t="s">
        <v>0</v>
      </c>
      <c r="B89" s="3" t="s">
        <v>1</v>
      </c>
      <c r="C89" s="3" t="s">
        <v>2</v>
      </c>
      <c r="D89" s="3" t="s">
        <v>6</v>
      </c>
    </row>
    <row r="90" spans="1:4" x14ac:dyDescent="0.3">
      <c r="A90" s="1" t="s">
        <v>22</v>
      </c>
      <c r="B90" s="3" t="s">
        <v>195</v>
      </c>
      <c r="C90" s="2">
        <v>170</v>
      </c>
      <c r="D90" s="82" t="s">
        <v>687</v>
      </c>
    </row>
    <row r="91" spans="1:4" x14ac:dyDescent="0.3">
      <c r="A91" s="4" t="s">
        <v>4</v>
      </c>
      <c r="B91" s="5"/>
      <c r="C91" s="5"/>
      <c r="D91" s="5"/>
    </row>
    <row r="92" spans="1:4" x14ac:dyDescent="0.3">
      <c r="A92" s="5"/>
      <c r="B92" s="5"/>
      <c r="C92" s="5"/>
      <c r="D92" s="5"/>
    </row>
    <row r="93" spans="1:4" x14ac:dyDescent="0.3">
      <c r="A93" s="5"/>
      <c r="B93" s="5"/>
      <c r="C93" s="5"/>
      <c r="D93" s="5"/>
    </row>
    <row r="94" spans="1:4" x14ac:dyDescent="0.3">
      <c r="A94" s="5"/>
      <c r="B94" s="5"/>
      <c r="C94" s="5"/>
      <c r="D94" s="5"/>
    </row>
    <row r="95" spans="1:4" x14ac:dyDescent="0.3">
      <c r="A95" s="5"/>
      <c r="B95" s="5"/>
      <c r="C95" s="5"/>
      <c r="D95" s="5"/>
    </row>
    <row r="96" spans="1:4" x14ac:dyDescent="0.3">
      <c r="A96" s="5"/>
      <c r="B96" s="5"/>
      <c r="C96" s="5"/>
      <c r="D96" s="5"/>
    </row>
    <row r="97" spans="1:4" x14ac:dyDescent="0.3">
      <c r="A97" s="5"/>
      <c r="B97" s="5"/>
      <c r="C97" s="5"/>
      <c r="D97" s="5"/>
    </row>
    <row r="98" spans="1:4" ht="111.75" customHeight="1" x14ac:dyDescent="0.3">
      <c r="A98" s="5"/>
      <c r="B98" s="5"/>
      <c r="C98" s="5"/>
      <c r="D98" s="5"/>
    </row>
    <row r="99" spans="1:4" x14ac:dyDescent="0.3">
      <c r="A99" s="3" t="s">
        <v>0</v>
      </c>
      <c r="B99" s="3" t="s">
        <v>1</v>
      </c>
      <c r="C99" s="3" t="s">
        <v>2</v>
      </c>
      <c r="D99" s="3" t="s">
        <v>6</v>
      </c>
    </row>
    <row r="100" spans="1:4" x14ac:dyDescent="0.3">
      <c r="A100" s="1" t="s">
        <v>22</v>
      </c>
      <c r="B100" s="1" t="s">
        <v>288</v>
      </c>
      <c r="C100" s="2">
        <v>139.99</v>
      </c>
      <c r="D100" s="6" t="s">
        <v>44</v>
      </c>
    </row>
    <row r="101" spans="1:4" x14ac:dyDescent="0.3">
      <c r="A101" s="4" t="s">
        <v>4</v>
      </c>
      <c r="B101" s="5"/>
      <c r="C101" s="5"/>
      <c r="D101" s="5"/>
    </row>
    <row r="102" spans="1:4" x14ac:dyDescent="0.3">
      <c r="A102" s="5"/>
      <c r="B102" s="5"/>
      <c r="C102" s="5"/>
      <c r="D102" s="5"/>
    </row>
    <row r="103" spans="1:4" x14ac:dyDescent="0.3">
      <c r="A103" s="5"/>
      <c r="B103" s="5"/>
      <c r="C103" s="5"/>
      <c r="D103" s="5"/>
    </row>
    <row r="104" spans="1:4" x14ac:dyDescent="0.3">
      <c r="A104" s="5"/>
      <c r="B104" s="5"/>
      <c r="C104" s="5"/>
      <c r="D104" s="5"/>
    </row>
    <row r="105" spans="1:4" x14ac:dyDescent="0.3">
      <c r="A105" s="5"/>
      <c r="B105" s="5"/>
      <c r="C105" s="5"/>
      <c r="D105" s="5"/>
    </row>
    <row r="106" spans="1:4" x14ac:dyDescent="0.3">
      <c r="A106" s="5"/>
      <c r="B106" s="5"/>
      <c r="C106" s="5"/>
      <c r="D106" s="5"/>
    </row>
    <row r="107" spans="1:4" x14ac:dyDescent="0.3">
      <c r="A107" s="5"/>
      <c r="B107" s="5"/>
      <c r="C107" s="5"/>
      <c r="D107" s="5"/>
    </row>
    <row r="108" spans="1:4" ht="108.75" customHeight="1" x14ac:dyDescent="0.3">
      <c r="A108" s="5"/>
      <c r="B108" s="5"/>
      <c r="C108" s="5"/>
      <c r="D108" s="5"/>
    </row>
    <row r="109" spans="1:4" x14ac:dyDescent="0.3">
      <c r="A109" s="3" t="s">
        <v>0</v>
      </c>
      <c r="B109" s="3" t="s">
        <v>1</v>
      </c>
      <c r="C109" s="3" t="s">
        <v>2</v>
      </c>
      <c r="D109" s="3" t="s">
        <v>6</v>
      </c>
    </row>
    <row r="110" spans="1:4" x14ac:dyDescent="0.3">
      <c r="A110" s="1" t="s">
        <v>22</v>
      </c>
      <c r="B110" s="1" t="s">
        <v>288</v>
      </c>
      <c r="C110" s="2">
        <v>169</v>
      </c>
      <c r="D110" s="6" t="s">
        <v>52</v>
      </c>
    </row>
    <row r="111" spans="1:4" x14ac:dyDescent="0.3">
      <c r="A111" s="4" t="s">
        <v>4</v>
      </c>
      <c r="B111" s="5"/>
      <c r="C111" s="5"/>
      <c r="D111" s="5"/>
    </row>
    <row r="112" spans="1:4" x14ac:dyDescent="0.3">
      <c r="A112" s="5"/>
      <c r="B112" s="5"/>
      <c r="C112" s="5"/>
      <c r="D112" s="5"/>
    </row>
    <row r="113" spans="1:4" x14ac:dyDescent="0.3">
      <c r="A113" s="5"/>
      <c r="B113" s="5"/>
      <c r="C113" s="5"/>
      <c r="D113" s="5"/>
    </row>
    <row r="114" spans="1:4" x14ac:dyDescent="0.3">
      <c r="A114" s="5"/>
      <c r="B114" s="5"/>
      <c r="C114" s="5"/>
      <c r="D114" s="5"/>
    </row>
    <row r="115" spans="1:4" x14ac:dyDescent="0.3">
      <c r="A115" s="5"/>
      <c r="B115" s="5"/>
      <c r="C115" s="5"/>
      <c r="D115" s="5"/>
    </row>
    <row r="116" spans="1:4" x14ac:dyDescent="0.3">
      <c r="A116" s="5"/>
      <c r="B116" s="5"/>
      <c r="C116" s="5"/>
      <c r="D116" s="5"/>
    </row>
    <row r="117" spans="1:4" x14ac:dyDescent="0.3">
      <c r="A117" s="5"/>
      <c r="B117" s="5"/>
      <c r="C117" s="5"/>
      <c r="D117" s="5"/>
    </row>
    <row r="118" spans="1:4" ht="108.75" customHeight="1" x14ac:dyDescent="0.3">
      <c r="A118" s="5"/>
      <c r="B118" s="5"/>
      <c r="C118" s="5"/>
      <c r="D118" s="5"/>
    </row>
    <row r="119" spans="1:4" x14ac:dyDescent="0.3">
      <c r="A119" s="3" t="s">
        <v>0</v>
      </c>
      <c r="B119" s="3" t="s">
        <v>1</v>
      </c>
      <c r="C119" s="3" t="s">
        <v>2</v>
      </c>
      <c r="D119" s="3" t="s">
        <v>6</v>
      </c>
    </row>
    <row r="120" spans="1:4" x14ac:dyDescent="0.3">
      <c r="A120" s="1" t="s">
        <v>22</v>
      </c>
      <c r="B120" s="1" t="s">
        <v>288</v>
      </c>
      <c r="C120" s="2">
        <v>169</v>
      </c>
      <c r="D120" s="6" t="s">
        <v>322</v>
      </c>
    </row>
    <row r="121" spans="1:4" x14ac:dyDescent="0.3">
      <c r="A121" s="4" t="s">
        <v>4</v>
      </c>
      <c r="B121" s="5"/>
      <c r="C121" s="5"/>
      <c r="D121" s="5"/>
    </row>
    <row r="122" spans="1:4" x14ac:dyDescent="0.3">
      <c r="A122" s="5"/>
      <c r="B122" s="5"/>
      <c r="C122" s="5"/>
      <c r="D122" s="5"/>
    </row>
    <row r="123" spans="1:4" x14ac:dyDescent="0.3">
      <c r="A123" s="5"/>
      <c r="B123" s="5"/>
      <c r="C123" s="5"/>
      <c r="D123" s="5"/>
    </row>
    <row r="124" spans="1:4" x14ac:dyDescent="0.3">
      <c r="A124" s="5"/>
      <c r="B124" s="5"/>
      <c r="C124" s="5"/>
      <c r="D124" s="5"/>
    </row>
    <row r="125" spans="1:4" x14ac:dyDescent="0.3">
      <c r="A125" s="5"/>
      <c r="B125" s="5"/>
      <c r="C125" s="5"/>
      <c r="D125" s="5"/>
    </row>
    <row r="126" spans="1:4" x14ac:dyDescent="0.3">
      <c r="A126" s="5"/>
      <c r="B126" s="5"/>
      <c r="C126" s="5"/>
      <c r="D126" s="5"/>
    </row>
    <row r="127" spans="1:4" x14ac:dyDescent="0.3">
      <c r="A127" s="5"/>
      <c r="B127" s="5"/>
      <c r="C127" s="5"/>
      <c r="D127" s="5"/>
    </row>
    <row r="128" spans="1:4" ht="125.3" customHeight="1" x14ac:dyDescent="0.3">
      <c r="A128" s="5"/>
      <c r="B128" s="5"/>
      <c r="C128" s="5"/>
      <c r="D128" s="5"/>
    </row>
    <row r="129" spans="1:4" x14ac:dyDescent="0.3">
      <c r="A129" s="3" t="s">
        <v>0</v>
      </c>
      <c r="B129" s="3" t="s">
        <v>1</v>
      </c>
      <c r="C129" s="3" t="s">
        <v>2</v>
      </c>
      <c r="D129" s="3" t="s">
        <v>6</v>
      </c>
    </row>
    <row r="130" spans="1:4" x14ac:dyDescent="0.3">
      <c r="A130" s="1" t="s">
        <v>22</v>
      </c>
      <c r="B130" s="1" t="s">
        <v>288</v>
      </c>
      <c r="C130" s="2">
        <v>169</v>
      </c>
      <c r="D130" s="6" t="s">
        <v>323</v>
      </c>
    </row>
    <row r="131" spans="1:4" x14ac:dyDescent="0.3">
      <c r="A131" s="4" t="s">
        <v>4</v>
      </c>
      <c r="B131" s="5"/>
      <c r="C131" s="5"/>
      <c r="D131" s="5"/>
    </row>
    <row r="132" spans="1:4" x14ac:dyDescent="0.3">
      <c r="A132" s="5"/>
      <c r="B132" s="5"/>
      <c r="C132" s="5"/>
      <c r="D132" s="5"/>
    </row>
    <row r="133" spans="1:4" x14ac:dyDescent="0.3">
      <c r="A133" s="5"/>
      <c r="B133" s="5"/>
      <c r="C133" s="5"/>
      <c r="D133" s="5"/>
    </row>
    <row r="134" spans="1:4" x14ac:dyDescent="0.3">
      <c r="A134" s="5"/>
      <c r="B134" s="5"/>
      <c r="C134" s="5"/>
      <c r="D134" s="5"/>
    </row>
    <row r="135" spans="1:4" x14ac:dyDescent="0.3">
      <c r="A135" s="5"/>
      <c r="B135" s="5"/>
      <c r="C135" s="5"/>
      <c r="D135" s="5"/>
    </row>
    <row r="136" spans="1:4" x14ac:dyDescent="0.3">
      <c r="A136" s="5"/>
      <c r="B136" s="5"/>
      <c r="C136" s="5"/>
      <c r="D136" s="5"/>
    </row>
    <row r="137" spans="1:4" x14ac:dyDescent="0.3">
      <c r="A137" s="5"/>
      <c r="B137" s="5"/>
      <c r="C137" s="5"/>
      <c r="D137" s="5"/>
    </row>
    <row r="138" spans="1:4" ht="108" customHeight="1" x14ac:dyDescent="0.3">
      <c r="A138" s="5"/>
      <c r="B138" s="5"/>
      <c r="C138" s="5"/>
      <c r="D138" s="5"/>
    </row>
    <row r="139" spans="1:4" x14ac:dyDescent="0.3">
      <c r="A139" s="3" t="s">
        <v>0</v>
      </c>
      <c r="B139" s="3" t="s">
        <v>1</v>
      </c>
      <c r="C139" s="3" t="s">
        <v>2</v>
      </c>
      <c r="D139" s="3" t="s">
        <v>6</v>
      </c>
    </row>
    <row r="140" spans="1:4" x14ac:dyDescent="0.3">
      <c r="A140" s="1" t="s">
        <v>22</v>
      </c>
      <c r="B140" s="1" t="s">
        <v>288</v>
      </c>
      <c r="C140" s="2">
        <v>138.97999999999999</v>
      </c>
      <c r="D140" s="82" t="s">
        <v>324</v>
      </c>
    </row>
    <row r="141" spans="1:4" x14ac:dyDescent="0.3">
      <c r="A141" s="4" t="s">
        <v>4</v>
      </c>
      <c r="B141" s="5"/>
      <c r="C141" s="5"/>
      <c r="D141" s="5"/>
    </row>
    <row r="142" spans="1:4" x14ac:dyDescent="0.3">
      <c r="A142" s="5"/>
      <c r="B142" s="5"/>
      <c r="C142" s="5"/>
      <c r="D142" s="5"/>
    </row>
    <row r="143" spans="1:4" x14ac:dyDescent="0.3">
      <c r="A143" s="5"/>
      <c r="B143" s="5"/>
      <c r="C143" s="5"/>
      <c r="D143" s="5"/>
    </row>
    <row r="144" spans="1:4" x14ac:dyDescent="0.3">
      <c r="A144" s="5"/>
      <c r="B144" s="5"/>
      <c r="C144" s="5"/>
      <c r="D144" s="5"/>
    </row>
    <row r="145" spans="1:4" x14ac:dyDescent="0.3">
      <c r="A145" s="5"/>
      <c r="B145" s="5"/>
      <c r="C145" s="5"/>
      <c r="D145" s="5"/>
    </row>
    <row r="146" spans="1:4" x14ac:dyDescent="0.3">
      <c r="A146" s="5"/>
      <c r="B146" s="5"/>
      <c r="C146" s="5"/>
      <c r="D146" s="5"/>
    </row>
    <row r="147" spans="1:4" x14ac:dyDescent="0.3">
      <c r="A147" s="5"/>
      <c r="B147" s="5"/>
      <c r="C147" s="5"/>
      <c r="D147" s="5"/>
    </row>
    <row r="148" spans="1:4" ht="153.80000000000001" customHeight="1" x14ac:dyDescent="0.3">
      <c r="A148" s="5"/>
      <c r="B148" s="5"/>
      <c r="C148" s="5"/>
      <c r="D148" s="5"/>
    </row>
    <row r="149" spans="1:4" x14ac:dyDescent="0.3">
      <c r="A149" s="3" t="s">
        <v>0</v>
      </c>
      <c r="B149" s="3" t="s">
        <v>1</v>
      </c>
      <c r="C149" s="3" t="s">
        <v>2</v>
      </c>
      <c r="D149" s="3" t="s">
        <v>6</v>
      </c>
    </row>
    <row r="150" spans="1:4" x14ac:dyDescent="0.3">
      <c r="A150" s="1" t="s">
        <v>22</v>
      </c>
      <c r="B150" s="1" t="s">
        <v>288</v>
      </c>
      <c r="C150" s="2">
        <v>139</v>
      </c>
      <c r="D150" s="82" t="s">
        <v>325</v>
      </c>
    </row>
    <row r="151" spans="1:4" x14ac:dyDescent="0.3">
      <c r="A151" s="4" t="s">
        <v>4</v>
      </c>
      <c r="B151" s="5"/>
      <c r="C151" s="5"/>
      <c r="D151" s="5"/>
    </row>
    <row r="152" spans="1:4" x14ac:dyDescent="0.3">
      <c r="A152" s="5"/>
      <c r="B152" s="5"/>
      <c r="C152" s="5"/>
      <c r="D152" s="5"/>
    </row>
    <row r="153" spans="1:4" x14ac:dyDescent="0.3">
      <c r="A153" s="5"/>
      <c r="B153" s="5"/>
      <c r="C153" s="5"/>
      <c r="D153" s="5"/>
    </row>
    <row r="154" spans="1:4" x14ac:dyDescent="0.3">
      <c r="A154" s="5"/>
      <c r="B154" s="5"/>
      <c r="C154" s="5"/>
      <c r="D154" s="5"/>
    </row>
    <row r="155" spans="1:4" x14ac:dyDescent="0.3">
      <c r="A155" s="5"/>
      <c r="B155" s="5"/>
      <c r="C155" s="5"/>
      <c r="D155" s="5"/>
    </row>
    <row r="156" spans="1:4" x14ac:dyDescent="0.3">
      <c r="A156" s="5"/>
      <c r="B156" s="5"/>
      <c r="C156" s="5"/>
      <c r="D156" s="5"/>
    </row>
    <row r="157" spans="1:4" x14ac:dyDescent="0.3">
      <c r="A157" s="5"/>
      <c r="B157" s="5"/>
      <c r="C157" s="5"/>
      <c r="D157" s="5"/>
    </row>
    <row r="158" spans="1:4" ht="122.25" customHeight="1" x14ac:dyDescent="0.3">
      <c r="A158" s="5"/>
      <c r="B158" s="5"/>
      <c r="C158" s="5"/>
      <c r="D158" s="5"/>
    </row>
    <row r="159" spans="1:4" x14ac:dyDescent="0.3">
      <c r="A159" s="3" t="s">
        <v>0</v>
      </c>
      <c r="B159" s="3" t="s">
        <v>1</v>
      </c>
      <c r="C159" s="3" t="s">
        <v>2</v>
      </c>
      <c r="D159" s="3" t="s">
        <v>6</v>
      </c>
    </row>
    <row r="160" spans="1:4" x14ac:dyDescent="0.3">
      <c r="A160" s="1" t="s">
        <v>22</v>
      </c>
      <c r="B160" s="1" t="s">
        <v>288</v>
      </c>
      <c r="C160" s="2">
        <v>169.99</v>
      </c>
      <c r="D160" s="82" t="s">
        <v>689</v>
      </c>
    </row>
    <row r="161" spans="1:4" x14ac:dyDescent="0.3">
      <c r="A161" s="4" t="s">
        <v>4</v>
      </c>
      <c r="B161" s="5"/>
      <c r="C161" s="5"/>
      <c r="D161" s="5"/>
    </row>
    <row r="162" spans="1:4" x14ac:dyDescent="0.3">
      <c r="A162" s="5"/>
      <c r="B162" s="5"/>
      <c r="C162" s="5"/>
      <c r="D162" s="5"/>
    </row>
    <row r="163" spans="1:4" x14ac:dyDescent="0.3">
      <c r="A163" s="5"/>
      <c r="B163" s="5"/>
      <c r="C163" s="5"/>
      <c r="D163" s="5"/>
    </row>
    <row r="164" spans="1:4" x14ac:dyDescent="0.3">
      <c r="A164" s="5"/>
      <c r="B164" s="5"/>
      <c r="C164" s="5"/>
      <c r="D164" s="5"/>
    </row>
    <row r="165" spans="1:4" x14ac:dyDescent="0.3">
      <c r="A165" s="5"/>
      <c r="B165" s="5"/>
      <c r="C165" s="5"/>
      <c r="D165" s="5"/>
    </row>
    <row r="166" spans="1:4" x14ac:dyDescent="0.3">
      <c r="A166" s="5"/>
      <c r="B166" s="5"/>
      <c r="C166" s="5"/>
      <c r="D166" s="5"/>
    </row>
    <row r="167" spans="1:4" x14ac:dyDescent="0.3">
      <c r="A167" s="5"/>
      <c r="B167" s="5"/>
      <c r="C167" s="5"/>
      <c r="D167" s="5"/>
    </row>
    <row r="168" spans="1:4" ht="108" customHeight="1" x14ac:dyDescent="0.3">
      <c r="A168" s="5"/>
      <c r="B168" s="5"/>
      <c r="C168" s="5"/>
      <c r="D168" s="5"/>
    </row>
    <row r="169" spans="1:4" x14ac:dyDescent="0.3">
      <c r="A169" s="3" t="s">
        <v>0</v>
      </c>
      <c r="B169" s="3" t="s">
        <v>1</v>
      </c>
      <c r="C169" s="3" t="s">
        <v>2</v>
      </c>
      <c r="D169" s="3" t="s">
        <v>6</v>
      </c>
    </row>
    <row r="170" spans="1:4" x14ac:dyDescent="0.3">
      <c r="A170" s="1" t="s">
        <v>22</v>
      </c>
      <c r="B170" s="1" t="s">
        <v>288</v>
      </c>
      <c r="C170" s="2">
        <v>169</v>
      </c>
      <c r="D170" s="82" t="s">
        <v>690</v>
      </c>
    </row>
    <row r="171" spans="1:4" x14ac:dyDescent="0.3">
      <c r="A171" s="4" t="s">
        <v>4</v>
      </c>
      <c r="B171" s="5"/>
      <c r="C171" s="5"/>
      <c r="D171" s="5"/>
    </row>
    <row r="172" spans="1:4" x14ac:dyDescent="0.3">
      <c r="A172" s="5"/>
      <c r="B172" s="5"/>
      <c r="C172" s="5"/>
      <c r="D172" s="5"/>
    </row>
    <row r="173" spans="1:4" x14ac:dyDescent="0.3">
      <c r="A173" s="5"/>
      <c r="B173" s="5"/>
      <c r="C173" s="5"/>
      <c r="D173" s="5"/>
    </row>
    <row r="174" spans="1:4" x14ac:dyDescent="0.3">
      <c r="A174" s="5"/>
      <c r="B174" s="5"/>
      <c r="C174" s="5"/>
      <c r="D174" s="5"/>
    </row>
    <row r="175" spans="1:4" x14ac:dyDescent="0.3">
      <c r="A175" s="5"/>
      <c r="B175" s="5"/>
      <c r="C175" s="5"/>
      <c r="D175" s="5"/>
    </row>
    <row r="176" spans="1:4" x14ac:dyDescent="0.3">
      <c r="A176" s="5"/>
      <c r="B176" s="5"/>
      <c r="C176" s="5"/>
      <c r="D176" s="5"/>
    </row>
    <row r="177" spans="1:4" x14ac:dyDescent="0.3">
      <c r="A177" s="5"/>
      <c r="B177" s="5"/>
      <c r="C177" s="5"/>
      <c r="D177" s="5"/>
    </row>
    <row r="178" spans="1:4" ht="108.75" customHeight="1" x14ac:dyDescent="0.3">
      <c r="A178" s="5"/>
      <c r="B178" s="5"/>
      <c r="C178" s="5"/>
      <c r="D178" s="5"/>
    </row>
    <row r="179" spans="1:4" x14ac:dyDescent="0.3">
      <c r="A179" s="3" t="s">
        <v>0</v>
      </c>
      <c r="B179" s="3" t="s">
        <v>1</v>
      </c>
      <c r="C179" s="3" t="s">
        <v>2</v>
      </c>
      <c r="D179" s="3" t="s">
        <v>6</v>
      </c>
    </row>
    <row r="180" spans="1:4" x14ac:dyDescent="0.3">
      <c r="A180" s="1" t="s">
        <v>22</v>
      </c>
      <c r="B180" s="1" t="s">
        <v>288</v>
      </c>
      <c r="C180" s="2">
        <v>169</v>
      </c>
      <c r="D180" s="82" t="s">
        <v>691</v>
      </c>
    </row>
    <row r="181" spans="1:4" x14ac:dyDescent="0.3">
      <c r="A181" s="4" t="s">
        <v>4</v>
      </c>
      <c r="B181" s="5"/>
      <c r="C181" s="5"/>
      <c r="D181" s="5"/>
    </row>
    <row r="182" spans="1:4" x14ac:dyDescent="0.3">
      <c r="A182" s="5"/>
      <c r="B182" s="5"/>
      <c r="C182" s="5"/>
      <c r="D182" s="5"/>
    </row>
    <row r="183" spans="1:4" x14ac:dyDescent="0.3">
      <c r="A183" s="5"/>
      <c r="B183" s="5"/>
      <c r="C183" s="5"/>
      <c r="D183" s="5"/>
    </row>
    <row r="184" spans="1:4" x14ac:dyDescent="0.3">
      <c r="A184" s="5"/>
      <c r="B184" s="5"/>
      <c r="C184" s="5"/>
      <c r="D184" s="5"/>
    </row>
    <row r="185" spans="1:4" x14ac:dyDescent="0.3">
      <c r="A185" s="5"/>
      <c r="B185" s="5"/>
      <c r="C185" s="5"/>
      <c r="D185" s="5"/>
    </row>
    <row r="186" spans="1:4" x14ac:dyDescent="0.3">
      <c r="A186" s="5"/>
      <c r="B186" s="5"/>
      <c r="C186" s="5"/>
      <c r="D186" s="5"/>
    </row>
    <row r="187" spans="1:4" x14ac:dyDescent="0.3">
      <c r="A187" s="5"/>
      <c r="B187" s="5"/>
      <c r="C187" s="5"/>
      <c r="D187" s="5"/>
    </row>
    <row r="188" spans="1:4" ht="101.25" customHeight="1" x14ac:dyDescent="0.3">
      <c r="A188" s="5"/>
      <c r="B188" s="5"/>
      <c r="C188" s="5"/>
      <c r="D188" s="5"/>
    </row>
    <row r="189" spans="1:4" x14ac:dyDescent="0.3">
      <c r="A189" s="3" t="s">
        <v>0</v>
      </c>
      <c r="B189" s="3" t="s">
        <v>1</v>
      </c>
      <c r="C189" s="3" t="s">
        <v>2</v>
      </c>
      <c r="D189" s="3" t="s">
        <v>6</v>
      </c>
    </row>
    <row r="190" spans="1:4" x14ac:dyDescent="0.3">
      <c r="A190" s="1" t="s">
        <v>22</v>
      </c>
      <c r="B190" s="1" t="s">
        <v>288</v>
      </c>
      <c r="C190" s="2">
        <v>169</v>
      </c>
      <c r="D190" s="82" t="s">
        <v>692</v>
      </c>
    </row>
    <row r="191" spans="1:4" x14ac:dyDescent="0.3">
      <c r="A191" s="4" t="s">
        <v>4</v>
      </c>
      <c r="B191" s="5"/>
      <c r="C191" s="5"/>
      <c r="D191" s="5"/>
    </row>
    <row r="192" spans="1:4" x14ac:dyDescent="0.3">
      <c r="A192" s="5"/>
      <c r="B192" s="5"/>
      <c r="C192" s="5"/>
      <c r="D192" s="5"/>
    </row>
    <row r="193" spans="1:4" x14ac:dyDescent="0.3">
      <c r="A193" s="5"/>
      <c r="B193" s="5"/>
      <c r="C193" s="5"/>
      <c r="D193" s="5"/>
    </row>
    <row r="194" spans="1:4" x14ac:dyDescent="0.3">
      <c r="A194" s="5"/>
      <c r="B194" s="5"/>
      <c r="C194" s="5"/>
      <c r="D194" s="5"/>
    </row>
    <row r="195" spans="1:4" x14ac:dyDescent="0.3">
      <c r="A195" s="5"/>
      <c r="B195" s="5"/>
      <c r="C195" s="5"/>
      <c r="D195" s="5"/>
    </row>
    <row r="196" spans="1:4" x14ac:dyDescent="0.3">
      <c r="A196" s="5"/>
      <c r="B196" s="5"/>
      <c r="C196" s="5"/>
      <c r="D196" s="5"/>
    </row>
    <row r="197" spans="1:4" x14ac:dyDescent="0.3">
      <c r="A197" s="5"/>
      <c r="B197" s="5"/>
      <c r="C197" s="5"/>
      <c r="D197" s="5"/>
    </row>
    <row r="198" spans="1:4" ht="123.7" customHeight="1" x14ac:dyDescent="0.3">
      <c r="A198" s="5"/>
      <c r="B198" s="5"/>
      <c r="C198" s="5"/>
      <c r="D198" s="5"/>
    </row>
    <row r="199" spans="1:4" x14ac:dyDescent="0.3">
      <c r="A199" s="3" t="s">
        <v>0</v>
      </c>
      <c r="B199" s="3" t="s">
        <v>1</v>
      </c>
      <c r="C199" s="3" t="s">
        <v>2</v>
      </c>
      <c r="D199" s="3" t="s">
        <v>6</v>
      </c>
    </row>
    <row r="200" spans="1:4" x14ac:dyDescent="0.3">
      <c r="A200" s="1" t="s">
        <v>22</v>
      </c>
      <c r="B200" s="1" t="s">
        <v>288</v>
      </c>
      <c r="C200" s="2">
        <v>169.99</v>
      </c>
      <c r="D200" s="82" t="s">
        <v>693</v>
      </c>
    </row>
    <row r="201" spans="1:4" x14ac:dyDescent="0.3">
      <c r="A201" s="4" t="s">
        <v>4</v>
      </c>
      <c r="B201" s="5"/>
      <c r="C201" s="5"/>
      <c r="D201" s="5"/>
    </row>
    <row r="202" spans="1:4" x14ac:dyDescent="0.3">
      <c r="A202" s="5"/>
      <c r="B202" s="5"/>
      <c r="C202" s="5"/>
      <c r="D202" s="5"/>
    </row>
    <row r="203" spans="1:4" x14ac:dyDescent="0.3">
      <c r="A203" s="5"/>
      <c r="B203" s="5"/>
      <c r="C203" s="5"/>
      <c r="D203" s="5"/>
    </row>
    <row r="204" spans="1:4" x14ac:dyDescent="0.3">
      <c r="A204" s="5"/>
      <c r="B204" s="5"/>
      <c r="C204" s="5"/>
      <c r="D204" s="5"/>
    </row>
    <row r="205" spans="1:4" x14ac:dyDescent="0.3">
      <c r="A205" s="5"/>
      <c r="B205" s="5"/>
      <c r="C205" s="5"/>
      <c r="D205" s="5"/>
    </row>
    <row r="206" spans="1:4" x14ac:dyDescent="0.3">
      <c r="A206" s="5"/>
      <c r="B206" s="5"/>
      <c r="C206" s="5"/>
      <c r="D206" s="5"/>
    </row>
    <row r="207" spans="1:4" x14ac:dyDescent="0.3">
      <c r="A207" s="5"/>
      <c r="B207" s="5"/>
      <c r="C207" s="5"/>
      <c r="D207" s="5"/>
    </row>
    <row r="208" spans="1:4" ht="115.5" customHeight="1" x14ac:dyDescent="0.3">
      <c r="A208" s="5"/>
      <c r="B208" s="5"/>
      <c r="C208" s="5"/>
      <c r="D208" s="5"/>
    </row>
    <row r="209" spans="1:4" x14ac:dyDescent="0.3">
      <c r="A209" s="3" t="s">
        <v>0</v>
      </c>
      <c r="B209" s="3" t="s">
        <v>1</v>
      </c>
      <c r="C209" s="3" t="s">
        <v>2</v>
      </c>
      <c r="D209" s="3" t="s">
        <v>6</v>
      </c>
    </row>
    <row r="210" spans="1:4" x14ac:dyDescent="0.3">
      <c r="A210" s="1" t="s">
        <v>22</v>
      </c>
      <c r="B210" s="1" t="s">
        <v>291</v>
      </c>
      <c r="C210" s="2">
        <v>161.99</v>
      </c>
      <c r="D210" s="6" t="s">
        <v>36</v>
      </c>
    </row>
    <row r="211" spans="1:4" x14ac:dyDescent="0.3">
      <c r="A211" s="4" t="s">
        <v>4</v>
      </c>
      <c r="B211" s="5"/>
      <c r="C211" s="5"/>
      <c r="D211" s="5"/>
    </row>
    <row r="212" spans="1:4" x14ac:dyDescent="0.3">
      <c r="A212" s="5"/>
      <c r="B212" s="5"/>
      <c r="C212" s="5"/>
      <c r="D212" s="5"/>
    </row>
    <row r="213" spans="1:4" x14ac:dyDescent="0.3">
      <c r="A213" s="5"/>
      <c r="B213" s="5"/>
      <c r="C213" s="5"/>
      <c r="D213" s="5"/>
    </row>
    <row r="214" spans="1:4" x14ac:dyDescent="0.3">
      <c r="A214" s="5"/>
      <c r="B214" s="5"/>
      <c r="C214" s="5"/>
      <c r="D214" s="5"/>
    </row>
    <row r="215" spans="1:4" x14ac:dyDescent="0.3">
      <c r="A215" s="5"/>
      <c r="B215" s="5"/>
      <c r="C215" s="5"/>
      <c r="D215" s="5"/>
    </row>
    <row r="216" spans="1:4" x14ac:dyDescent="0.3">
      <c r="A216" s="5"/>
      <c r="B216" s="5"/>
      <c r="C216" s="5"/>
      <c r="D216" s="5"/>
    </row>
    <row r="217" spans="1:4" x14ac:dyDescent="0.3">
      <c r="A217" s="5"/>
      <c r="B217" s="5"/>
      <c r="C217" s="5"/>
      <c r="D217" s="5"/>
    </row>
    <row r="218" spans="1:4" ht="108.75" customHeight="1" x14ac:dyDescent="0.3">
      <c r="A218" s="5"/>
      <c r="B218" s="5"/>
      <c r="C218" s="5"/>
      <c r="D218" s="5"/>
    </row>
    <row r="219" spans="1:4" x14ac:dyDescent="0.3">
      <c r="A219" s="3" t="s">
        <v>0</v>
      </c>
      <c r="B219" s="3" t="s">
        <v>1</v>
      </c>
      <c r="C219" s="3" t="s">
        <v>2</v>
      </c>
      <c r="D219" s="3" t="s">
        <v>6</v>
      </c>
    </row>
    <row r="220" spans="1:4" x14ac:dyDescent="0.3">
      <c r="A220" s="1" t="s">
        <v>22</v>
      </c>
      <c r="B220" s="1" t="s">
        <v>291</v>
      </c>
      <c r="C220" s="2">
        <v>161.99</v>
      </c>
      <c r="D220" s="6" t="s">
        <v>38</v>
      </c>
    </row>
    <row r="221" spans="1:4" x14ac:dyDescent="0.3">
      <c r="A221" s="4" t="s">
        <v>4</v>
      </c>
      <c r="B221" s="5"/>
      <c r="C221" s="5"/>
      <c r="D221" s="5"/>
    </row>
    <row r="222" spans="1:4" x14ac:dyDescent="0.3">
      <c r="A222" s="5"/>
      <c r="B222" s="5"/>
      <c r="C222" s="5"/>
      <c r="D222" s="5"/>
    </row>
    <row r="223" spans="1:4" x14ac:dyDescent="0.3">
      <c r="A223" s="5"/>
      <c r="B223" s="5"/>
      <c r="C223" s="5"/>
      <c r="D223" s="5"/>
    </row>
    <row r="224" spans="1:4" x14ac:dyDescent="0.3">
      <c r="A224" s="5"/>
      <c r="B224" s="5"/>
      <c r="C224" s="5"/>
      <c r="D224" s="5"/>
    </row>
    <row r="225" spans="1:4" x14ac:dyDescent="0.3">
      <c r="A225" s="5"/>
      <c r="B225" s="5"/>
      <c r="C225" s="5"/>
      <c r="D225" s="5"/>
    </row>
    <row r="226" spans="1:4" x14ac:dyDescent="0.3">
      <c r="A226" s="5"/>
      <c r="B226" s="5"/>
      <c r="C226" s="5"/>
      <c r="D226" s="5"/>
    </row>
    <row r="227" spans="1:4" x14ac:dyDescent="0.3">
      <c r="A227" s="5"/>
      <c r="B227" s="5"/>
      <c r="C227" s="5"/>
      <c r="D227" s="5"/>
    </row>
    <row r="228" spans="1:4" ht="108.75" customHeight="1" x14ac:dyDescent="0.3">
      <c r="A228" s="5"/>
      <c r="B228" s="5"/>
      <c r="C228" s="5"/>
      <c r="D228" s="5"/>
    </row>
    <row r="229" spans="1:4" x14ac:dyDescent="0.3">
      <c r="A229" s="3" t="s">
        <v>0</v>
      </c>
      <c r="B229" s="3" t="s">
        <v>1</v>
      </c>
      <c r="C229" s="3" t="s">
        <v>2</v>
      </c>
      <c r="D229" s="3" t="s">
        <v>6</v>
      </c>
    </row>
    <row r="230" spans="1:4" x14ac:dyDescent="0.3">
      <c r="A230" s="1" t="s">
        <v>22</v>
      </c>
      <c r="B230" s="1" t="s">
        <v>290</v>
      </c>
      <c r="C230" s="2">
        <v>159.94999999999999</v>
      </c>
      <c r="D230" s="6" t="s">
        <v>35</v>
      </c>
    </row>
    <row r="231" spans="1:4" x14ac:dyDescent="0.3">
      <c r="A231" s="4" t="s">
        <v>4</v>
      </c>
      <c r="B231" s="5"/>
      <c r="C231" s="5"/>
      <c r="D231" s="5"/>
    </row>
    <row r="232" spans="1:4" x14ac:dyDescent="0.3">
      <c r="A232" s="5"/>
      <c r="B232" s="5"/>
      <c r="C232" s="5"/>
      <c r="D232" s="5"/>
    </row>
    <row r="233" spans="1:4" x14ac:dyDescent="0.3">
      <c r="A233" s="5"/>
      <c r="B233" s="5"/>
      <c r="C233" s="5"/>
      <c r="D233" s="5"/>
    </row>
    <row r="234" spans="1:4" x14ac:dyDescent="0.3">
      <c r="A234" s="5"/>
      <c r="B234" s="5"/>
      <c r="C234" s="5"/>
      <c r="D234" s="5"/>
    </row>
    <row r="235" spans="1:4" x14ac:dyDescent="0.3">
      <c r="A235" s="5"/>
      <c r="B235" s="5"/>
      <c r="C235" s="5"/>
      <c r="D235" s="5"/>
    </row>
    <row r="236" spans="1:4" x14ac:dyDescent="0.3">
      <c r="A236" s="5"/>
      <c r="B236" s="5"/>
      <c r="C236" s="5"/>
      <c r="D236" s="5"/>
    </row>
    <row r="237" spans="1:4" x14ac:dyDescent="0.3">
      <c r="A237" s="5"/>
      <c r="B237" s="5"/>
      <c r="C237" s="5"/>
      <c r="D237" s="5"/>
    </row>
    <row r="238" spans="1:4" ht="108.75" customHeight="1" x14ac:dyDescent="0.3">
      <c r="A238" s="5"/>
      <c r="B238" s="5"/>
      <c r="C238" s="5"/>
      <c r="D238" s="5"/>
    </row>
    <row r="239" spans="1:4" x14ac:dyDescent="0.3">
      <c r="A239" s="3" t="s">
        <v>0</v>
      </c>
      <c r="B239" s="3" t="s">
        <v>1</v>
      </c>
      <c r="C239" s="3" t="s">
        <v>2</v>
      </c>
      <c r="D239" s="3" t="s">
        <v>6</v>
      </c>
    </row>
    <row r="240" spans="1:4" x14ac:dyDescent="0.3">
      <c r="A240" s="1" t="s">
        <v>22</v>
      </c>
      <c r="B240" s="1" t="s">
        <v>290</v>
      </c>
      <c r="C240" s="2">
        <v>169.99</v>
      </c>
      <c r="D240" s="6" t="s">
        <v>37</v>
      </c>
    </row>
    <row r="241" spans="1:4" x14ac:dyDescent="0.3">
      <c r="A241" s="4" t="s">
        <v>4</v>
      </c>
      <c r="B241" s="5"/>
      <c r="C241" s="5"/>
      <c r="D241" s="5"/>
    </row>
    <row r="242" spans="1:4" x14ac:dyDescent="0.3">
      <c r="A242" s="5"/>
      <c r="B242" s="5"/>
      <c r="C242" s="5"/>
      <c r="D242" s="5"/>
    </row>
    <row r="243" spans="1:4" x14ac:dyDescent="0.3">
      <c r="A243" s="5"/>
      <c r="B243" s="5"/>
      <c r="C243" s="5"/>
      <c r="D243" s="5"/>
    </row>
    <row r="244" spans="1:4" x14ac:dyDescent="0.3">
      <c r="A244" s="5"/>
      <c r="B244" s="5"/>
      <c r="C244" s="5"/>
      <c r="D244" s="5"/>
    </row>
    <row r="245" spans="1:4" x14ac:dyDescent="0.3">
      <c r="A245" s="5"/>
      <c r="B245" s="5"/>
      <c r="C245" s="5"/>
      <c r="D245" s="5"/>
    </row>
    <row r="246" spans="1:4" x14ac:dyDescent="0.3">
      <c r="A246" s="5"/>
      <c r="B246" s="5"/>
      <c r="C246" s="5"/>
      <c r="D246" s="5"/>
    </row>
    <row r="247" spans="1:4" x14ac:dyDescent="0.3">
      <c r="A247" s="5"/>
      <c r="B247" s="5"/>
      <c r="C247" s="5"/>
      <c r="D247" s="5"/>
    </row>
    <row r="248" spans="1:4" ht="108.75" customHeight="1" x14ac:dyDescent="0.3">
      <c r="A248" s="5"/>
      <c r="B248" s="5"/>
      <c r="C248" s="5"/>
      <c r="D248" s="5"/>
    </row>
    <row r="250" spans="1:4" x14ac:dyDescent="0.3">
      <c r="A250" s="3" t="s">
        <v>0</v>
      </c>
      <c r="B250" s="3" t="s">
        <v>1</v>
      </c>
      <c r="C250" s="3" t="s">
        <v>2</v>
      </c>
      <c r="D250" s="3" t="s">
        <v>6</v>
      </c>
    </row>
    <row r="251" spans="1:4" x14ac:dyDescent="0.3">
      <c r="A251" s="1" t="s">
        <v>22</v>
      </c>
      <c r="B251" s="1" t="s">
        <v>290</v>
      </c>
      <c r="C251" s="2">
        <v>169</v>
      </c>
      <c r="D251" s="6" t="s">
        <v>326</v>
      </c>
    </row>
    <row r="252" spans="1:4" x14ac:dyDescent="0.3">
      <c r="A252" s="4" t="s">
        <v>4</v>
      </c>
      <c r="B252" s="5"/>
      <c r="C252" s="5"/>
      <c r="D252" s="5"/>
    </row>
    <row r="253" spans="1:4" x14ac:dyDescent="0.3">
      <c r="A253" s="5"/>
      <c r="B253" s="5"/>
      <c r="C253" s="5"/>
      <c r="D253" s="5"/>
    </row>
    <row r="254" spans="1:4" x14ac:dyDescent="0.3">
      <c r="A254" s="5"/>
      <c r="B254" s="5"/>
      <c r="C254" s="5"/>
      <c r="D254" s="5"/>
    </row>
    <row r="255" spans="1:4" x14ac:dyDescent="0.3">
      <c r="A255" s="5"/>
      <c r="B255" s="5"/>
      <c r="C255" s="5"/>
      <c r="D255" s="5"/>
    </row>
    <row r="256" spans="1:4" x14ac:dyDescent="0.3">
      <c r="A256" s="5"/>
      <c r="B256" s="5"/>
      <c r="C256" s="5"/>
      <c r="D256" s="5"/>
    </row>
    <row r="257" spans="1:4" x14ac:dyDescent="0.3">
      <c r="A257" s="5"/>
      <c r="B257" s="5"/>
      <c r="C257" s="5"/>
      <c r="D257" s="5"/>
    </row>
    <row r="258" spans="1:4" x14ac:dyDescent="0.3">
      <c r="A258" s="5"/>
      <c r="B258" s="5"/>
      <c r="C258" s="5"/>
      <c r="D258" s="5"/>
    </row>
    <row r="259" spans="1:4" ht="137.25" customHeight="1" x14ac:dyDescent="0.3">
      <c r="A259" s="5"/>
      <c r="B259" s="5"/>
      <c r="C259" s="5"/>
      <c r="D259" s="5"/>
    </row>
    <row r="260" spans="1:4" x14ac:dyDescent="0.3">
      <c r="A260" s="3" t="s">
        <v>0</v>
      </c>
      <c r="B260" s="3" t="s">
        <v>1</v>
      </c>
      <c r="C260" s="3" t="s">
        <v>2</v>
      </c>
      <c r="D260" s="3" t="s">
        <v>6</v>
      </c>
    </row>
    <row r="261" spans="1:4" x14ac:dyDescent="0.3">
      <c r="A261" s="1" t="s">
        <v>22</v>
      </c>
      <c r="B261" s="1" t="s">
        <v>290</v>
      </c>
      <c r="C261" s="2">
        <v>169</v>
      </c>
      <c r="D261" s="82" t="s">
        <v>327</v>
      </c>
    </row>
    <row r="262" spans="1:4" x14ac:dyDescent="0.3">
      <c r="A262" s="4" t="s">
        <v>4</v>
      </c>
      <c r="B262" s="5"/>
      <c r="C262" s="5"/>
      <c r="D262" s="5"/>
    </row>
    <row r="263" spans="1:4" x14ac:dyDescent="0.3">
      <c r="A263" s="5"/>
      <c r="B263" s="5"/>
      <c r="C263" s="5"/>
      <c r="D263" s="5"/>
    </row>
    <row r="264" spans="1:4" x14ac:dyDescent="0.3">
      <c r="A264" s="5"/>
      <c r="B264" s="5"/>
      <c r="C264" s="5"/>
      <c r="D264" s="5"/>
    </row>
    <row r="265" spans="1:4" x14ac:dyDescent="0.3">
      <c r="A265" s="5"/>
      <c r="B265" s="5"/>
      <c r="C265" s="5"/>
      <c r="D265" s="5"/>
    </row>
    <row r="266" spans="1:4" x14ac:dyDescent="0.3">
      <c r="A266" s="5"/>
      <c r="B266" s="5"/>
      <c r="C266" s="5"/>
      <c r="D266" s="5"/>
    </row>
    <row r="267" spans="1:4" x14ac:dyDescent="0.3">
      <c r="A267" s="5"/>
      <c r="B267" s="5"/>
      <c r="C267" s="5"/>
      <c r="D267" s="5"/>
    </row>
    <row r="268" spans="1:4" x14ac:dyDescent="0.3">
      <c r="A268" s="5"/>
      <c r="B268" s="5"/>
      <c r="C268" s="5"/>
      <c r="D268" s="5"/>
    </row>
    <row r="269" spans="1:4" ht="139.55000000000001" customHeight="1" x14ac:dyDescent="0.3">
      <c r="A269" s="5"/>
      <c r="B269" s="5"/>
      <c r="C269" s="5"/>
      <c r="D269" s="5"/>
    </row>
    <row r="270" spans="1:4" x14ac:dyDescent="0.3">
      <c r="A270" s="3" t="s">
        <v>0</v>
      </c>
      <c r="B270" s="3" t="s">
        <v>1</v>
      </c>
      <c r="C270" s="3" t="s">
        <v>2</v>
      </c>
      <c r="D270" s="3" t="s">
        <v>6</v>
      </c>
    </row>
    <row r="271" spans="1:4" x14ac:dyDescent="0.3">
      <c r="A271" s="1" t="s">
        <v>22</v>
      </c>
      <c r="B271" s="1" t="s">
        <v>290</v>
      </c>
      <c r="C271" s="2">
        <v>169</v>
      </c>
      <c r="D271" s="82" t="s">
        <v>328</v>
      </c>
    </row>
    <row r="272" spans="1:4" x14ac:dyDescent="0.3">
      <c r="A272" s="4" t="s">
        <v>4</v>
      </c>
      <c r="B272" s="5"/>
      <c r="C272" s="5"/>
      <c r="D272" s="5"/>
    </row>
    <row r="273" spans="1:4" x14ac:dyDescent="0.3">
      <c r="A273" s="5"/>
      <c r="B273" s="5"/>
      <c r="C273" s="5"/>
      <c r="D273" s="5"/>
    </row>
    <row r="274" spans="1:4" x14ac:dyDescent="0.3">
      <c r="A274" s="5"/>
      <c r="B274" s="5"/>
      <c r="C274" s="5"/>
      <c r="D274" s="5"/>
    </row>
    <row r="275" spans="1:4" x14ac:dyDescent="0.3">
      <c r="A275" s="5"/>
      <c r="B275" s="5"/>
      <c r="C275" s="5"/>
      <c r="D275" s="5"/>
    </row>
    <row r="276" spans="1:4" x14ac:dyDescent="0.3">
      <c r="A276" s="5"/>
      <c r="B276" s="5"/>
      <c r="C276" s="5"/>
      <c r="D276" s="5"/>
    </row>
    <row r="277" spans="1:4" x14ac:dyDescent="0.3">
      <c r="A277" s="5"/>
      <c r="B277" s="5"/>
      <c r="C277" s="5"/>
      <c r="D277" s="5"/>
    </row>
    <row r="278" spans="1:4" x14ac:dyDescent="0.3">
      <c r="A278" s="5"/>
      <c r="B278" s="5"/>
      <c r="C278" s="5"/>
      <c r="D278" s="5"/>
    </row>
    <row r="279" spans="1:4" ht="195" customHeight="1" x14ac:dyDescent="0.3">
      <c r="A279" s="5"/>
      <c r="B279" s="5"/>
      <c r="C279" s="5"/>
      <c r="D279" s="5"/>
    </row>
    <row r="280" spans="1:4" x14ac:dyDescent="0.3">
      <c r="A280" s="3" t="s">
        <v>0</v>
      </c>
      <c r="B280" s="3" t="s">
        <v>1</v>
      </c>
      <c r="C280" s="3" t="s">
        <v>2</v>
      </c>
      <c r="D280" s="3" t="s">
        <v>6</v>
      </c>
    </row>
    <row r="281" spans="1:4" x14ac:dyDescent="0.3">
      <c r="A281" s="1" t="s">
        <v>22</v>
      </c>
      <c r="B281" s="1" t="s">
        <v>290</v>
      </c>
      <c r="C281" s="2">
        <v>169</v>
      </c>
      <c r="D281" s="82" t="s">
        <v>681</v>
      </c>
    </row>
    <row r="282" spans="1:4" x14ac:dyDescent="0.3">
      <c r="A282" s="4" t="s">
        <v>4</v>
      </c>
      <c r="B282" s="5"/>
      <c r="C282" s="5"/>
      <c r="D282" s="5"/>
    </row>
    <row r="283" spans="1:4" x14ac:dyDescent="0.3">
      <c r="A283" s="5"/>
      <c r="B283" s="5"/>
      <c r="C283" s="5"/>
      <c r="D283" s="5"/>
    </row>
    <row r="284" spans="1:4" x14ac:dyDescent="0.3">
      <c r="A284" s="5"/>
      <c r="B284" s="5"/>
      <c r="C284" s="5"/>
      <c r="D284" s="5"/>
    </row>
    <row r="285" spans="1:4" x14ac:dyDescent="0.3">
      <c r="A285" s="5"/>
      <c r="B285" s="5"/>
      <c r="C285" s="5"/>
      <c r="D285" s="5"/>
    </row>
    <row r="286" spans="1:4" x14ac:dyDescent="0.3">
      <c r="A286" s="5"/>
      <c r="B286" s="5"/>
      <c r="C286" s="5"/>
      <c r="D286" s="5"/>
    </row>
    <row r="287" spans="1:4" x14ac:dyDescent="0.3">
      <c r="A287" s="5"/>
      <c r="B287" s="5"/>
      <c r="C287" s="5"/>
      <c r="D287" s="5"/>
    </row>
    <row r="288" spans="1:4" x14ac:dyDescent="0.3">
      <c r="A288" s="5"/>
      <c r="B288" s="5"/>
      <c r="C288" s="5"/>
      <c r="D288" s="5"/>
    </row>
    <row r="289" spans="1:4" ht="111.75" customHeight="1" x14ac:dyDescent="0.3">
      <c r="A289" s="5"/>
      <c r="B289" s="5"/>
      <c r="C289" s="5"/>
      <c r="D289" s="5"/>
    </row>
    <row r="290" spans="1:4" x14ac:dyDescent="0.3">
      <c r="A290" s="3" t="s">
        <v>0</v>
      </c>
      <c r="B290" s="3" t="s">
        <v>1</v>
      </c>
      <c r="C290" s="3" t="s">
        <v>2</v>
      </c>
      <c r="D290" s="3" t="s">
        <v>6</v>
      </c>
    </row>
    <row r="291" spans="1:4" x14ac:dyDescent="0.3">
      <c r="A291" s="1" t="s">
        <v>22</v>
      </c>
      <c r="B291" s="1" t="s">
        <v>290</v>
      </c>
      <c r="C291" s="2">
        <v>169.99</v>
      </c>
      <c r="D291" s="82" t="s">
        <v>681</v>
      </c>
    </row>
    <row r="292" spans="1:4" x14ac:dyDescent="0.3">
      <c r="A292" s="4" t="s">
        <v>4</v>
      </c>
      <c r="B292" s="5"/>
      <c r="C292" s="5"/>
      <c r="D292" s="5"/>
    </row>
    <row r="293" spans="1:4" x14ac:dyDescent="0.3">
      <c r="A293" s="5"/>
      <c r="B293" s="5"/>
      <c r="C293" s="5"/>
      <c r="D293" s="5"/>
    </row>
    <row r="294" spans="1:4" x14ac:dyDescent="0.3">
      <c r="A294" s="5"/>
      <c r="B294" s="5"/>
      <c r="C294" s="5"/>
      <c r="D294" s="5"/>
    </row>
    <row r="295" spans="1:4" x14ac:dyDescent="0.3">
      <c r="A295" s="5"/>
      <c r="B295" s="5"/>
      <c r="C295" s="5"/>
      <c r="D295" s="5"/>
    </row>
    <row r="296" spans="1:4" x14ac:dyDescent="0.3">
      <c r="A296" s="5"/>
      <c r="B296" s="5"/>
      <c r="C296" s="5"/>
      <c r="D296" s="5"/>
    </row>
    <row r="297" spans="1:4" x14ac:dyDescent="0.3">
      <c r="A297" s="5"/>
      <c r="B297" s="5"/>
      <c r="C297" s="5"/>
      <c r="D297" s="5"/>
    </row>
    <row r="298" spans="1:4" x14ac:dyDescent="0.3">
      <c r="A298" s="5"/>
      <c r="B298" s="5"/>
      <c r="C298" s="5"/>
      <c r="D298" s="5"/>
    </row>
    <row r="299" spans="1:4" ht="118.55" customHeight="1" x14ac:dyDescent="0.3">
      <c r="A299" s="5"/>
      <c r="B299" s="5"/>
      <c r="C299" s="5"/>
      <c r="D299" s="5"/>
    </row>
    <row r="300" spans="1:4" x14ac:dyDescent="0.3">
      <c r="A300" s="3" t="s">
        <v>0</v>
      </c>
      <c r="B300" s="3" t="s">
        <v>1</v>
      </c>
      <c r="C300" s="3" t="s">
        <v>2</v>
      </c>
      <c r="D300" s="3" t="s">
        <v>6</v>
      </c>
    </row>
    <row r="301" spans="1:4" x14ac:dyDescent="0.3">
      <c r="A301" s="1" t="s">
        <v>22</v>
      </c>
      <c r="B301" s="1" t="s">
        <v>290</v>
      </c>
      <c r="C301" s="2">
        <v>169.95</v>
      </c>
      <c r="D301" s="82" t="s">
        <v>682</v>
      </c>
    </row>
    <row r="302" spans="1:4" x14ac:dyDescent="0.3">
      <c r="A302" s="4" t="s">
        <v>4</v>
      </c>
      <c r="B302" s="5"/>
      <c r="C302" s="5"/>
      <c r="D302" s="5"/>
    </row>
    <row r="303" spans="1:4" x14ac:dyDescent="0.3">
      <c r="A303" s="5"/>
      <c r="B303" s="5"/>
      <c r="C303" s="5"/>
      <c r="D303" s="5"/>
    </row>
    <row r="304" spans="1:4" x14ac:dyDescent="0.3">
      <c r="A304" s="5"/>
      <c r="B304" s="5"/>
      <c r="C304" s="5"/>
      <c r="D304" s="5"/>
    </row>
    <row r="305" spans="1:4" x14ac:dyDescent="0.3">
      <c r="A305" s="5"/>
      <c r="B305" s="5"/>
      <c r="C305" s="5"/>
      <c r="D305" s="5"/>
    </row>
    <row r="306" spans="1:4" x14ac:dyDescent="0.3">
      <c r="A306" s="5"/>
      <c r="B306" s="5"/>
      <c r="C306" s="5"/>
      <c r="D306" s="5"/>
    </row>
    <row r="307" spans="1:4" x14ac:dyDescent="0.3">
      <c r="A307" s="5"/>
      <c r="B307" s="5"/>
      <c r="C307" s="5"/>
      <c r="D307" s="5"/>
    </row>
    <row r="308" spans="1:4" x14ac:dyDescent="0.3">
      <c r="A308" s="5"/>
      <c r="B308" s="5"/>
      <c r="C308" s="5"/>
      <c r="D308" s="5"/>
    </row>
    <row r="309" spans="1:4" ht="114.05" customHeight="1" x14ac:dyDescent="0.3">
      <c r="A309" s="5"/>
      <c r="B309" s="5"/>
      <c r="C309" s="5"/>
      <c r="D309" s="5"/>
    </row>
    <row r="310" spans="1:4" x14ac:dyDescent="0.3">
      <c r="A310" s="3" t="s">
        <v>0</v>
      </c>
      <c r="B310" s="3" t="s">
        <v>1</v>
      </c>
      <c r="C310" s="3" t="s">
        <v>2</v>
      </c>
      <c r="D310" s="3" t="s">
        <v>6</v>
      </c>
    </row>
    <row r="311" spans="1:4" x14ac:dyDescent="0.3">
      <c r="A311" s="1" t="s">
        <v>22</v>
      </c>
      <c r="B311" s="1" t="s">
        <v>289</v>
      </c>
      <c r="C311" s="2">
        <v>241.53</v>
      </c>
      <c r="D311" s="6" t="s">
        <v>41</v>
      </c>
    </row>
    <row r="312" spans="1:4" x14ac:dyDescent="0.3">
      <c r="A312" s="4" t="s">
        <v>4</v>
      </c>
      <c r="B312" s="5"/>
      <c r="C312" s="5"/>
      <c r="D312" s="5"/>
    </row>
    <row r="313" spans="1:4" x14ac:dyDescent="0.3">
      <c r="A313" s="5"/>
      <c r="B313" s="5"/>
      <c r="C313" s="5"/>
      <c r="D313" s="5"/>
    </row>
    <row r="314" spans="1:4" x14ac:dyDescent="0.3">
      <c r="A314" s="5"/>
      <c r="B314" s="5"/>
      <c r="C314" s="5"/>
      <c r="D314" s="5"/>
    </row>
    <row r="315" spans="1:4" x14ac:dyDescent="0.3">
      <c r="A315" s="5"/>
      <c r="B315" s="5"/>
      <c r="C315" s="5"/>
      <c r="D315" s="5"/>
    </row>
    <row r="316" spans="1:4" x14ac:dyDescent="0.3">
      <c r="A316" s="5"/>
      <c r="B316" s="5"/>
      <c r="C316" s="5"/>
      <c r="D316" s="5"/>
    </row>
    <row r="317" spans="1:4" x14ac:dyDescent="0.3">
      <c r="A317" s="5"/>
      <c r="B317" s="5"/>
      <c r="C317" s="5"/>
      <c r="D317" s="5"/>
    </row>
    <row r="318" spans="1:4" x14ac:dyDescent="0.3">
      <c r="A318" s="5"/>
      <c r="B318" s="5"/>
      <c r="C318" s="5"/>
      <c r="D318" s="5"/>
    </row>
    <row r="319" spans="1:4" ht="108.75" customHeight="1" x14ac:dyDescent="0.3">
      <c r="A319" s="5"/>
      <c r="B319" s="5"/>
      <c r="C319" s="5"/>
      <c r="D319" s="5"/>
    </row>
    <row r="320" spans="1:4" x14ac:dyDescent="0.3">
      <c r="A320" s="3" t="s">
        <v>0</v>
      </c>
      <c r="B320" s="3" t="s">
        <v>1</v>
      </c>
      <c r="C320" s="3" t="s">
        <v>2</v>
      </c>
      <c r="D320" s="3" t="s">
        <v>6</v>
      </c>
    </row>
    <row r="321" spans="1:4" x14ac:dyDescent="0.3">
      <c r="A321" s="1" t="s">
        <v>22</v>
      </c>
      <c r="B321" s="1" t="s">
        <v>289</v>
      </c>
      <c r="C321" s="2">
        <v>195.98</v>
      </c>
      <c r="D321" s="6" t="s">
        <v>329</v>
      </c>
    </row>
    <row r="322" spans="1:4" x14ac:dyDescent="0.3">
      <c r="A322" s="4" t="s">
        <v>4</v>
      </c>
      <c r="B322" s="5"/>
      <c r="C322" s="5"/>
      <c r="D322" s="5"/>
    </row>
    <row r="323" spans="1:4" x14ac:dyDescent="0.3">
      <c r="A323" s="5"/>
      <c r="B323" s="5"/>
      <c r="C323" s="5"/>
      <c r="D323" s="5"/>
    </row>
    <row r="324" spans="1:4" x14ac:dyDescent="0.3">
      <c r="A324" s="5"/>
      <c r="B324" s="5"/>
      <c r="C324" s="5"/>
      <c r="D324" s="5"/>
    </row>
    <row r="325" spans="1:4" x14ac:dyDescent="0.3">
      <c r="A325" s="5"/>
      <c r="B325" s="5"/>
      <c r="C325" s="5"/>
      <c r="D325" s="5"/>
    </row>
    <row r="326" spans="1:4" x14ac:dyDescent="0.3">
      <c r="A326" s="5"/>
      <c r="B326" s="5"/>
      <c r="C326" s="5"/>
      <c r="D326" s="5"/>
    </row>
    <row r="327" spans="1:4" x14ac:dyDescent="0.3">
      <c r="A327" s="5"/>
      <c r="B327" s="5"/>
      <c r="C327" s="5"/>
      <c r="D327" s="5"/>
    </row>
    <row r="328" spans="1:4" x14ac:dyDescent="0.3">
      <c r="A328" s="5"/>
      <c r="B328" s="5"/>
      <c r="C328" s="5"/>
      <c r="D328" s="5"/>
    </row>
    <row r="329" spans="1:4" ht="126.75" customHeight="1" x14ac:dyDescent="0.3">
      <c r="A329" s="5"/>
      <c r="B329" s="5"/>
      <c r="C329" s="5"/>
      <c r="D329" s="5"/>
    </row>
    <row r="330" spans="1:4" x14ac:dyDescent="0.3">
      <c r="A330" s="3" t="s">
        <v>0</v>
      </c>
      <c r="B330" s="3" t="s">
        <v>1</v>
      </c>
      <c r="C330" s="3" t="s">
        <v>2</v>
      </c>
      <c r="D330" s="3" t="s">
        <v>6</v>
      </c>
    </row>
    <row r="331" spans="1:4" x14ac:dyDescent="0.3">
      <c r="A331" s="1" t="s">
        <v>22</v>
      </c>
      <c r="B331" s="1" t="s">
        <v>289</v>
      </c>
      <c r="C331" s="2">
        <v>198</v>
      </c>
      <c r="D331" s="82" t="s">
        <v>683</v>
      </c>
    </row>
    <row r="332" spans="1:4" x14ac:dyDescent="0.3">
      <c r="A332" s="4" t="s">
        <v>4</v>
      </c>
      <c r="B332" s="5"/>
      <c r="C332" s="5"/>
      <c r="D332" s="5"/>
    </row>
    <row r="333" spans="1:4" x14ac:dyDescent="0.3">
      <c r="A333" s="5"/>
      <c r="B333" s="5"/>
      <c r="C333" s="5"/>
      <c r="D333" s="5"/>
    </row>
    <row r="334" spans="1:4" x14ac:dyDescent="0.3">
      <c r="A334" s="5"/>
      <c r="B334" s="5"/>
      <c r="C334" s="5"/>
      <c r="D334" s="5"/>
    </row>
    <row r="335" spans="1:4" x14ac:dyDescent="0.3">
      <c r="A335" s="5"/>
      <c r="B335" s="5"/>
      <c r="C335" s="5"/>
      <c r="D335" s="5"/>
    </row>
    <row r="336" spans="1:4" x14ac:dyDescent="0.3">
      <c r="A336" s="5"/>
      <c r="B336" s="5"/>
      <c r="C336" s="5"/>
      <c r="D336" s="5"/>
    </row>
    <row r="337" spans="1:4" x14ac:dyDescent="0.3">
      <c r="A337" s="5"/>
      <c r="B337" s="5"/>
      <c r="C337" s="5"/>
      <c r="D337" s="5"/>
    </row>
    <row r="338" spans="1:4" x14ac:dyDescent="0.3">
      <c r="A338" s="5"/>
      <c r="B338" s="5"/>
      <c r="C338" s="5"/>
      <c r="D338" s="5"/>
    </row>
    <row r="339" spans="1:4" x14ac:dyDescent="0.3">
      <c r="A339" s="5"/>
      <c r="B339" s="5"/>
      <c r="C339" s="5"/>
      <c r="D339" s="5"/>
    </row>
    <row r="340" spans="1:4" ht="99.25" customHeight="1" x14ac:dyDescent="0.3">
      <c r="A340" s="5"/>
      <c r="B340" s="5"/>
      <c r="C340" s="5"/>
      <c r="D340" s="5"/>
    </row>
    <row r="341" spans="1:4" x14ac:dyDescent="0.3">
      <c r="A341" s="3" t="s">
        <v>0</v>
      </c>
      <c r="B341" s="3" t="s">
        <v>1</v>
      </c>
      <c r="C341" s="3" t="s">
        <v>2</v>
      </c>
      <c r="D341" s="3" t="s">
        <v>6</v>
      </c>
    </row>
    <row r="342" spans="1:4" x14ac:dyDescent="0.3">
      <c r="A342" s="1" t="s">
        <v>22</v>
      </c>
      <c r="B342" s="1" t="s">
        <v>289</v>
      </c>
      <c r="C342" s="2">
        <v>249.99</v>
      </c>
      <c r="D342" s="82" t="s">
        <v>684</v>
      </c>
    </row>
    <row r="343" spans="1:4" x14ac:dyDescent="0.3">
      <c r="A343" s="4" t="s">
        <v>4</v>
      </c>
      <c r="B343" s="5"/>
      <c r="C343" s="5"/>
      <c r="D343" s="5"/>
    </row>
    <row r="344" spans="1:4" x14ac:dyDescent="0.3">
      <c r="A344" s="5"/>
      <c r="B344" s="5"/>
      <c r="C344" s="5"/>
      <c r="D344" s="5"/>
    </row>
    <row r="345" spans="1:4" x14ac:dyDescent="0.3">
      <c r="A345" s="5"/>
      <c r="B345" s="5"/>
      <c r="C345" s="5"/>
      <c r="D345" s="5"/>
    </row>
    <row r="346" spans="1:4" x14ac:dyDescent="0.3">
      <c r="A346" s="5"/>
      <c r="B346" s="5"/>
      <c r="C346" s="5"/>
      <c r="D346" s="5"/>
    </row>
    <row r="347" spans="1:4" x14ac:dyDescent="0.3">
      <c r="A347" s="5"/>
      <c r="B347" s="5"/>
      <c r="C347" s="5"/>
      <c r="D347" s="5"/>
    </row>
    <row r="348" spans="1:4" x14ac:dyDescent="0.3">
      <c r="A348" s="5"/>
      <c r="B348" s="5"/>
      <c r="C348" s="5"/>
      <c r="D348" s="5"/>
    </row>
    <row r="349" spans="1:4" x14ac:dyDescent="0.3">
      <c r="A349" s="5"/>
      <c r="B349" s="5"/>
      <c r="C349" s="5"/>
      <c r="D349" s="5"/>
    </row>
    <row r="350" spans="1:4" x14ac:dyDescent="0.3">
      <c r="A350" s="5"/>
      <c r="B350" s="5"/>
      <c r="C350" s="5"/>
      <c r="D350" s="5"/>
    </row>
    <row r="351" spans="1:4" ht="144" customHeight="1" x14ac:dyDescent="0.3">
      <c r="A351" s="5"/>
      <c r="B351" s="5"/>
      <c r="C351" s="5"/>
      <c r="D351" s="5"/>
    </row>
    <row r="352" spans="1:4" x14ac:dyDescent="0.3">
      <c r="A352" s="3" t="s">
        <v>0</v>
      </c>
      <c r="B352" s="3" t="s">
        <v>1</v>
      </c>
      <c r="C352" s="3" t="s">
        <v>2</v>
      </c>
      <c r="D352" s="3" t="s">
        <v>6</v>
      </c>
    </row>
    <row r="353" spans="1:4" x14ac:dyDescent="0.3">
      <c r="A353" s="1" t="s">
        <v>22</v>
      </c>
      <c r="B353" s="1" t="s">
        <v>289</v>
      </c>
      <c r="C353" s="2">
        <v>194.94</v>
      </c>
      <c r="D353" s="82" t="s">
        <v>685</v>
      </c>
    </row>
    <row r="354" spans="1:4" x14ac:dyDescent="0.3">
      <c r="A354" s="4" t="s">
        <v>4</v>
      </c>
      <c r="B354" s="5"/>
      <c r="C354" s="5"/>
      <c r="D354" s="5"/>
    </row>
    <row r="355" spans="1:4" x14ac:dyDescent="0.3">
      <c r="A355" s="5"/>
      <c r="B355" s="5"/>
      <c r="C355" s="5"/>
      <c r="D355" s="5"/>
    </row>
    <row r="356" spans="1:4" x14ac:dyDescent="0.3">
      <c r="A356" s="5"/>
      <c r="B356" s="5"/>
      <c r="C356" s="5"/>
      <c r="D356" s="5"/>
    </row>
    <row r="357" spans="1:4" x14ac:dyDescent="0.3">
      <c r="A357" s="5"/>
      <c r="B357" s="5"/>
      <c r="C357" s="5"/>
      <c r="D357" s="5"/>
    </row>
    <row r="358" spans="1:4" x14ac:dyDescent="0.3">
      <c r="A358" s="5"/>
      <c r="B358" s="5"/>
      <c r="C358" s="5"/>
      <c r="D358" s="5"/>
    </row>
    <row r="359" spans="1:4" x14ac:dyDescent="0.3">
      <c r="A359" s="5"/>
      <c r="B359" s="5"/>
      <c r="C359" s="5"/>
      <c r="D359" s="5"/>
    </row>
    <row r="360" spans="1:4" x14ac:dyDescent="0.3">
      <c r="A360" s="5"/>
      <c r="B360" s="5"/>
      <c r="C360" s="5"/>
      <c r="D360" s="5"/>
    </row>
    <row r="361" spans="1:4" x14ac:dyDescent="0.3">
      <c r="A361" s="5"/>
      <c r="B361" s="5"/>
      <c r="C361" s="5"/>
      <c r="D361" s="5"/>
    </row>
    <row r="362" spans="1:4" ht="106.7" customHeight="1" x14ac:dyDescent="0.3">
      <c r="A362" s="5"/>
      <c r="B362" s="5"/>
      <c r="C362" s="5"/>
      <c r="D362" s="5"/>
    </row>
    <row r="363" spans="1:4" x14ac:dyDescent="0.3">
      <c r="A363" s="3" t="s">
        <v>0</v>
      </c>
      <c r="B363" s="3" t="s">
        <v>1</v>
      </c>
      <c r="C363" s="3" t="s">
        <v>2</v>
      </c>
      <c r="D363" s="3" t="s">
        <v>6</v>
      </c>
    </row>
    <row r="364" spans="1:4" x14ac:dyDescent="0.3">
      <c r="A364" s="1" t="s">
        <v>22</v>
      </c>
      <c r="B364" s="1" t="s">
        <v>694</v>
      </c>
      <c r="C364" s="2">
        <v>79</v>
      </c>
      <c r="D364" s="82" t="s">
        <v>330</v>
      </c>
    </row>
    <row r="365" spans="1:4" x14ac:dyDescent="0.3">
      <c r="A365" s="4" t="s">
        <v>4</v>
      </c>
      <c r="B365" s="5"/>
      <c r="C365" s="5"/>
      <c r="D365" s="5"/>
    </row>
    <row r="366" spans="1:4" x14ac:dyDescent="0.3">
      <c r="A366" s="5"/>
      <c r="B366" s="5"/>
      <c r="C366" s="5"/>
      <c r="D366" s="5"/>
    </row>
    <row r="367" spans="1:4" x14ac:dyDescent="0.3">
      <c r="A367" s="5"/>
      <c r="B367" s="5"/>
      <c r="C367" s="5"/>
      <c r="D367" s="5"/>
    </row>
    <row r="368" spans="1:4" x14ac:dyDescent="0.3">
      <c r="A368" s="5"/>
      <c r="B368" s="5"/>
      <c r="C368" s="5"/>
      <c r="D368" s="5"/>
    </row>
    <row r="369" spans="1:4" x14ac:dyDescent="0.3">
      <c r="A369" s="5"/>
      <c r="B369" s="5"/>
      <c r="C369" s="5"/>
      <c r="D369" s="5"/>
    </row>
    <row r="370" spans="1:4" x14ac:dyDescent="0.3">
      <c r="A370" s="5"/>
      <c r="B370" s="5"/>
      <c r="C370" s="5"/>
      <c r="D370" s="5"/>
    </row>
    <row r="371" spans="1:4" x14ac:dyDescent="0.3">
      <c r="A371" s="5"/>
      <c r="B371" s="5"/>
      <c r="C371" s="5"/>
      <c r="D371" s="5"/>
    </row>
    <row r="372" spans="1:4" x14ac:dyDescent="0.3">
      <c r="A372" s="5"/>
      <c r="B372" s="5"/>
      <c r="C372" s="5"/>
      <c r="D372" s="5"/>
    </row>
    <row r="373" spans="1:4" ht="67" customHeight="1" x14ac:dyDescent="0.3">
      <c r="A373" s="5"/>
      <c r="B373" s="5"/>
      <c r="C373" s="5"/>
      <c r="D373" s="5"/>
    </row>
    <row r="374" spans="1:4" x14ac:dyDescent="0.3">
      <c r="A374" s="3" t="s">
        <v>0</v>
      </c>
      <c r="B374" s="3" t="s">
        <v>1</v>
      </c>
      <c r="C374" s="3" t="s">
        <v>2</v>
      </c>
      <c r="D374" s="3" t="s">
        <v>6</v>
      </c>
    </row>
    <row r="375" spans="1:4" x14ac:dyDescent="0.3">
      <c r="A375" s="1" t="s">
        <v>22</v>
      </c>
      <c r="B375" s="1" t="s">
        <v>694</v>
      </c>
      <c r="C375" s="2">
        <v>99</v>
      </c>
      <c r="D375" s="82" t="s">
        <v>331</v>
      </c>
    </row>
    <row r="376" spans="1:4" x14ac:dyDescent="0.3">
      <c r="A376" s="4" t="s">
        <v>4</v>
      </c>
      <c r="B376" s="5"/>
      <c r="C376" s="5"/>
      <c r="D376" s="5"/>
    </row>
    <row r="377" spans="1:4" x14ac:dyDescent="0.3">
      <c r="A377" s="5"/>
      <c r="B377" s="5"/>
      <c r="C377" s="5"/>
      <c r="D377" s="5"/>
    </row>
    <row r="378" spans="1:4" x14ac:dyDescent="0.3">
      <c r="A378" s="5"/>
      <c r="B378" s="5"/>
      <c r="C378" s="5"/>
      <c r="D378" s="5"/>
    </row>
    <row r="379" spans="1:4" x14ac:dyDescent="0.3">
      <c r="A379" s="5"/>
      <c r="B379" s="5"/>
      <c r="C379" s="5"/>
      <c r="D379" s="5"/>
    </row>
    <row r="380" spans="1:4" x14ac:dyDescent="0.3">
      <c r="A380" s="5"/>
      <c r="B380" s="5"/>
      <c r="C380" s="5"/>
      <c r="D380" s="5"/>
    </row>
    <row r="381" spans="1:4" x14ac:dyDescent="0.3">
      <c r="A381" s="5"/>
      <c r="B381" s="5"/>
      <c r="C381" s="5"/>
      <c r="D381" s="5"/>
    </row>
    <row r="382" spans="1:4" x14ac:dyDescent="0.3">
      <c r="A382" s="5"/>
      <c r="B382" s="5"/>
      <c r="C382" s="5"/>
      <c r="D382" s="5"/>
    </row>
    <row r="383" spans="1:4" x14ac:dyDescent="0.3">
      <c r="A383" s="5"/>
      <c r="B383" s="5"/>
      <c r="C383" s="5"/>
      <c r="D383" s="5"/>
    </row>
    <row r="384" spans="1:4" ht="67" customHeight="1" x14ac:dyDescent="0.3">
      <c r="A384" s="5"/>
      <c r="B384" s="5"/>
      <c r="C384" s="5"/>
      <c r="D384" s="5"/>
    </row>
    <row r="385" spans="1:4" x14ac:dyDescent="0.3">
      <c r="A385" s="3" t="s">
        <v>0</v>
      </c>
      <c r="B385" s="3" t="s">
        <v>1</v>
      </c>
      <c r="C385" s="3" t="s">
        <v>2</v>
      </c>
      <c r="D385" s="3" t="s">
        <v>6</v>
      </c>
    </row>
    <row r="386" spans="1:4" x14ac:dyDescent="0.3">
      <c r="A386" s="1" t="s">
        <v>22</v>
      </c>
      <c r="B386" s="1" t="s">
        <v>694</v>
      </c>
      <c r="C386" s="2">
        <v>79</v>
      </c>
      <c r="D386" s="82" t="s">
        <v>696</v>
      </c>
    </row>
    <row r="387" spans="1:4" x14ac:dyDescent="0.3">
      <c r="A387" s="4" t="s">
        <v>4</v>
      </c>
      <c r="B387" s="5"/>
      <c r="C387" s="5"/>
      <c r="D387" s="5"/>
    </row>
    <row r="388" spans="1:4" x14ac:dyDescent="0.3">
      <c r="A388" s="5"/>
      <c r="B388" s="5"/>
      <c r="C388" s="5"/>
      <c r="D388" s="5"/>
    </row>
    <row r="389" spans="1:4" x14ac:dyDescent="0.3">
      <c r="A389" s="5"/>
      <c r="B389" s="5"/>
      <c r="C389" s="5"/>
      <c r="D389" s="5"/>
    </row>
    <row r="390" spans="1:4" x14ac:dyDescent="0.3">
      <c r="A390" s="5"/>
      <c r="B390" s="5"/>
      <c r="C390" s="5"/>
      <c r="D390" s="5"/>
    </row>
    <row r="391" spans="1:4" x14ac:dyDescent="0.3">
      <c r="A391" s="5"/>
      <c r="B391" s="5"/>
      <c r="C391" s="5"/>
      <c r="D391" s="5"/>
    </row>
    <row r="392" spans="1:4" x14ac:dyDescent="0.3">
      <c r="A392" s="5"/>
      <c r="B392" s="5"/>
      <c r="C392" s="5"/>
      <c r="D392" s="5"/>
    </row>
    <row r="393" spans="1:4" x14ac:dyDescent="0.3">
      <c r="A393" s="5"/>
      <c r="B393" s="5"/>
      <c r="C393" s="5"/>
      <c r="D393" s="5"/>
    </row>
    <row r="394" spans="1:4" x14ac:dyDescent="0.3">
      <c r="A394" s="5"/>
      <c r="B394" s="5"/>
      <c r="C394" s="5"/>
      <c r="D394" s="5"/>
    </row>
    <row r="395" spans="1:4" ht="114.05" customHeight="1" x14ac:dyDescent="0.3">
      <c r="A395" s="5"/>
      <c r="B395" s="5"/>
      <c r="C395" s="5"/>
      <c r="D395" s="5"/>
    </row>
    <row r="396" spans="1:4" x14ac:dyDescent="0.3">
      <c r="A396" s="3" t="s">
        <v>0</v>
      </c>
      <c r="B396" s="3" t="s">
        <v>1</v>
      </c>
      <c r="C396" s="3" t="s">
        <v>2</v>
      </c>
      <c r="D396" s="3" t="s">
        <v>6</v>
      </c>
    </row>
    <row r="397" spans="1:4" x14ac:dyDescent="0.3">
      <c r="A397" s="1" t="s">
        <v>22</v>
      </c>
      <c r="B397" s="1" t="s">
        <v>694</v>
      </c>
      <c r="C397" s="2">
        <v>79</v>
      </c>
      <c r="D397" s="82" t="s">
        <v>695</v>
      </c>
    </row>
    <row r="398" spans="1:4" x14ac:dyDescent="0.3">
      <c r="A398" s="4" t="s">
        <v>4</v>
      </c>
      <c r="B398" s="5"/>
      <c r="C398" s="5"/>
      <c r="D398" s="5"/>
    </row>
    <row r="399" spans="1:4" x14ac:dyDescent="0.3">
      <c r="A399" s="5"/>
      <c r="B399" s="5"/>
      <c r="C399" s="5"/>
      <c r="D399" s="5"/>
    </row>
    <row r="400" spans="1:4" x14ac:dyDescent="0.3">
      <c r="A400" s="5"/>
      <c r="B400" s="5"/>
      <c r="C400" s="5"/>
      <c r="D400" s="5"/>
    </row>
    <row r="401" spans="1:4" x14ac:dyDescent="0.3">
      <c r="A401" s="5"/>
      <c r="B401" s="5"/>
      <c r="C401" s="5"/>
      <c r="D401" s="5"/>
    </row>
    <row r="402" spans="1:4" x14ac:dyDescent="0.3">
      <c r="A402" s="5"/>
      <c r="B402" s="5"/>
      <c r="C402" s="5"/>
      <c r="D402" s="5"/>
    </row>
    <row r="403" spans="1:4" x14ac:dyDescent="0.3">
      <c r="A403" s="5"/>
      <c r="B403" s="5"/>
      <c r="C403" s="5"/>
      <c r="D403" s="5"/>
    </row>
    <row r="404" spans="1:4" x14ac:dyDescent="0.3">
      <c r="A404" s="5"/>
      <c r="B404" s="5"/>
      <c r="C404" s="5"/>
      <c r="D404" s="5"/>
    </row>
    <row r="405" spans="1:4" x14ac:dyDescent="0.3">
      <c r="A405" s="5"/>
      <c r="B405" s="5"/>
      <c r="C405" s="5"/>
      <c r="D405" s="5"/>
    </row>
    <row r="406" spans="1:4" ht="69" customHeight="1" x14ac:dyDescent="0.3">
      <c r="A406" s="5"/>
      <c r="B406" s="5"/>
      <c r="C406" s="5"/>
      <c r="D406" s="5"/>
    </row>
    <row r="407" spans="1:4" x14ac:dyDescent="0.3">
      <c r="A407" s="3" t="s">
        <v>0</v>
      </c>
      <c r="B407" s="3" t="s">
        <v>1</v>
      </c>
      <c r="C407" s="3" t="s">
        <v>2</v>
      </c>
      <c r="D407" s="3" t="s">
        <v>6</v>
      </c>
    </row>
    <row r="408" spans="1:4" x14ac:dyDescent="0.3">
      <c r="A408" s="1" t="s">
        <v>22</v>
      </c>
      <c r="B408" s="1" t="s">
        <v>694</v>
      </c>
      <c r="C408" s="2">
        <v>76.63</v>
      </c>
      <c r="D408" s="82" t="s">
        <v>332</v>
      </c>
    </row>
    <row r="409" spans="1:4" x14ac:dyDescent="0.3">
      <c r="A409" s="4" t="s">
        <v>4</v>
      </c>
      <c r="B409" s="5"/>
      <c r="C409" s="5"/>
      <c r="D409" s="5"/>
    </row>
    <row r="410" spans="1:4" x14ac:dyDescent="0.3">
      <c r="A410" s="5"/>
      <c r="B410" s="5"/>
      <c r="C410" s="5"/>
      <c r="D410" s="5"/>
    </row>
    <row r="411" spans="1:4" x14ac:dyDescent="0.3">
      <c r="A411" s="5"/>
      <c r="B411" s="5"/>
      <c r="C411" s="5"/>
      <c r="D411" s="5"/>
    </row>
    <row r="412" spans="1:4" x14ac:dyDescent="0.3">
      <c r="A412" s="5"/>
      <c r="B412" s="5"/>
      <c r="C412" s="5"/>
      <c r="D412" s="5"/>
    </row>
    <row r="413" spans="1:4" x14ac:dyDescent="0.3">
      <c r="A413" s="5"/>
      <c r="B413" s="5"/>
      <c r="C413" s="5"/>
      <c r="D413" s="5"/>
    </row>
    <row r="414" spans="1:4" x14ac:dyDescent="0.3">
      <c r="A414" s="5"/>
      <c r="B414" s="5"/>
      <c r="C414" s="5"/>
      <c r="D414" s="5"/>
    </row>
    <row r="415" spans="1:4" x14ac:dyDescent="0.3">
      <c r="A415" s="5"/>
      <c r="B415" s="5"/>
      <c r="C415" s="5"/>
      <c r="D415" s="5"/>
    </row>
    <row r="416" spans="1:4" x14ac:dyDescent="0.3">
      <c r="A416" s="5"/>
      <c r="B416" s="5"/>
      <c r="C416" s="5"/>
      <c r="D416" s="5"/>
    </row>
    <row r="417" spans="1:4" ht="72" customHeight="1" x14ac:dyDescent="0.3">
      <c r="A417" s="5"/>
      <c r="B417" s="5"/>
      <c r="C417" s="5"/>
      <c r="D417" s="5"/>
    </row>
  </sheetData>
  <hyperlinks>
    <hyperlink ref="D20" r:id="rId1" xr:uid="{00000000-0004-0000-0200-000000000000}"/>
    <hyperlink ref="D10" r:id="rId2" xr:uid="{00000000-0004-0000-0200-000001000000}"/>
    <hyperlink ref="D100" r:id="rId3" xr:uid="{00000000-0004-0000-0200-000003000000}"/>
    <hyperlink ref="D220" r:id="rId4" xr:uid="{00000000-0004-0000-0200-000004000000}"/>
    <hyperlink ref="D210" r:id="rId5" xr:uid="{00000000-0004-0000-0200-000005000000}"/>
    <hyperlink ref="D230" r:id="rId6" xr:uid="{00000000-0004-0000-0200-000006000000}"/>
    <hyperlink ref="D240" r:id="rId7" xr:uid="{00000000-0004-0000-0200-000007000000}"/>
    <hyperlink ref="D311" r:id="rId8" xr:uid="{00000000-0004-0000-0200-000009000000}"/>
    <hyperlink ref="D110" r:id="rId9" xr:uid="{00000000-0004-0000-0200-000002000000}"/>
    <hyperlink ref="D40" r:id="rId10" xr:uid="{F4AC6E18-3A84-421D-8DAC-6B8F987A2353}"/>
    <hyperlink ref="D50" r:id="rId11" xr:uid="{C99C9DED-2D47-40DD-B2E0-EB88F1AB1457}"/>
    <hyperlink ref="D130" r:id="rId12" xr:uid="{4794F950-DDC0-4C2E-AC15-F5870D6D8011}"/>
    <hyperlink ref="D140" r:id="rId13" xr:uid="{1B50BD5C-8B82-44C7-A6A6-F63AFCB447E7}"/>
    <hyperlink ref="D150" r:id="rId14" xr:uid="{8CE668ED-4ADA-4506-98DC-B3F4AF0C87AE}"/>
    <hyperlink ref="D261" r:id="rId15" xr:uid="{6AE02554-1136-419F-8DC1-9D6F93E0CA97}"/>
    <hyperlink ref="D271" r:id="rId16" xr:uid="{C90F44F4-1643-4555-BAB6-C6CE01F349F3}"/>
    <hyperlink ref="D364" r:id="rId17" xr:uid="{7CA423D6-103E-4EDE-97BF-592FC47153A5}"/>
    <hyperlink ref="D375" r:id="rId18" xr:uid="{2B35A170-2009-449E-BD64-01F8EB0BD070}"/>
    <hyperlink ref="D408" r:id="rId19" xr:uid="{E7F19F3B-7525-4A5E-9AC8-51733F4751E0}"/>
    <hyperlink ref="D60" r:id="rId20" xr:uid="{4FAAA401-2551-43B4-859A-0474E7C16B3E}"/>
    <hyperlink ref="D281" r:id="rId21" xr:uid="{FE601422-7EFC-4255-9473-ED7D8C210227}"/>
    <hyperlink ref="D291" r:id="rId22" xr:uid="{F2B3F921-C12B-4EC0-A843-17074BE3554A}"/>
    <hyperlink ref="D301" r:id="rId23" xr:uid="{CF815359-3690-406C-8DD0-382CABA3A465}"/>
    <hyperlink ref="D331" r:id="rId24" xr:uid="{3DB30C23-FEFD-42E8-8B13-404113F591EF}"/>
    <hyperlink ref="D342" r:id="rId25" xr:uid="{BB6FFA69-B34E-4F08-8E72-E9BFEF1470B2}"/>
    <hyperlink ref="D353" r:id="rId26" xr:uid="{0A8BCEFD-4BB3-41C9-BCB7-1972B1691611}"/>
    <hyperlink ref="D70" r:id="rId27" xr:uid="{901E5330-F5C6-4E01-905F-F14FF406155E}"/>
    <hyperlink ref="D90" r:id="rId28" xr:uid="{05B00159-4039-4324-A2B7-0B130998E7E2}"/>
    <hyperlink ref="D80" r:id="rId29" xr:uid="{098F9E3C-3DC2-483E-BCF4-8CF7C3AA7CA3}"/>
    <hyperlink ref="D160" r:id="rId30" xr:uid="{2DA8C306-56EC-4277-9586-16F8E2D114E1}"/>
    <hyperlink ref="D170" r:id="rId31" xr:uid="{E988F319-E989-4128-9A6E-90E46D3F2164}"/>
    <hyperlink ref="D180" r:id="rId32" xr:uid="{75B0E9F6-BF34-43D4-97CF-8D7316F02F60}"/>
    <hyperlink ref="D190" r:id="rId33" xr:uid="{3B38A2F2-348F-4AEA-A5E1-489EB0B7CEE7}"/>
    <hyperlink ref="D200" r:id="rId34" xr:uid="{0C33A7BA-4611-479D-9034-770E8EB06CFC}"/>
    <hyperlink ref="D397" r:id="rId35" xr:uid="{7CA93D81-1EF9-4247-B22D-7151231B6B66}"/>
    <hyperlink ref="D386" r:id="rId36" xr:uid="{9E23B29E-E17B-4247-8060-62CF8B5400F4}"/>
  </hyperlinks>
  <pageMargins left="0.7" right="0.7" top="0.75" bottom="0.75" header="0.3" footer="0.3"/>
  <pageSetup scale="50" orientation="portrait" r:id="rId37"/>
  <headerFooter>
    <oddHeader>&amp;C&amp;F</oddHeader>
  </headerFooter>
  <drawing r:id="rId38"/>
  <legacyDrawing r:id="rId39"/>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tint="0.79998168889431442"/>
  </sheetPr>
  <dimension ref="A1:H838"/>
  <sheetViews>
    <sheetView workbookViewId="0">
      <selection activeCell="C15" sqref="C15"/>
    </sheetView>
  </sheetViews>
  <sheetFormatPr defaultColWidth="0" defaultRowHeight="14.4" x14ac:dyDescent="0.3"/>
  <cols>
    <col min="1" max="1" width="46.3984375" bestFit="1" customWidth="1"/>
    <col min="2" max="2" width="27" bestFit="1" customWidth="1"/>
    <col min="3" max="3" width="13.09765625" customWidth="1"/>
    <col min="4" max="4" width="92.69921875" customWidth="1"/>
    <col min="5" max="6" width="9.09765625" hidden="1" customWidth="1"/>
    <col min="7" max="7" width="20.69921875" hidden="1" customWidth="1"/>
    <col min="8" max="8" width="0" hidden="1" customWidth="1"/>
    <col min="9" max="16384" width="9.09765625" hidden="1"/>
  </cols>
  <sheetData>
    <row r="1" spans="1:4" x14ac:dyDescent="0.3">
      <c r="A1" s="3" t="s">
        <v>5</v>
      </c>
      <c r="B1" s="7">
        <f>AVERAGE(C:C)</f>
        <v>146.19301204819274</v>
      </c>
    </row>
    <row r="2" spans="1:4" x14ac:dyDescent="0.3">
      <c r="A2" s="3" t="s">
        <v>8</v>
      </c>
      <c r="B2" s="7">
        <v>0</v>
      </c>
    </row>
    <row r="3" spans="1:4" x14ac:dyDescent="0.3">
      <c r="A3" s="3" t="s">
        <v>10</v>
      </c>
      <c r="B3" s="7">
        <f>B1*0.0875</f>
        <v>12.791888554216865</v>
      </c>
      <c r="D3" s="46"/>
    </row>
    <row r="4" spans="1:4" x14ac:dyDescent="0.3">
      <c r="A4" s="3" t="s">
        <v>9</v>
      </c>
      <c r="B4" s="7">
        <f>SUM(B1:B3)</f>
        <v>158.9849006024096</v>
      </c>
      <c r="D4" s="46"/>
    </row>
    <row r="5" spans="1:4" ht="16.3" x14ac:dyDescent="0.35">
      <c r="A5" s="21"/>
      <c r="B5" s="22"/>
      <c r="D5" s="45"/>
    </row>
    <row r="7" spans="1:4" x14ac:dyDescent="0.3">
      <c r="A7" s="3" t="s">
        <v>7</v>
      </c>
      <c r="B7" s="3" t="s">
        <v>1</v>
      </c>
      <c r="C7" s="3" t="s">
        <v>2</v>
      </c>
      <c r="D7" s="3" t="s">
        <v>6</v>
      </c>
    </row>
    <row r="8" spans="1:4" x14ac:dyDescent="0.3">
      <c r="A8" s="1" t="s">
        <v>22</v>
      </c>
      <c r="B8" s="1" t="s">
        <v>45</v>
      </c>
      <c r="C8" s="2">
        <v>134</v>
      </c>
      <c r="D8" s="6" t="s">
        <v>46</v>
      </c>
    </row>
    <row r="9" spans="1:4" x14ac:dyDescent="0.3">
      <c r="A9" s="4"/>
      <c r="B9" s="5"/>
      <c r="C9" s="5"/>
      <c r="D9" s="5"/>
    </row>
    <row r="10" spans="1:4" x14ac:dyDescent="0.3">
      <c r="A10" s="5"/>
      <c r="B10" s="5"/>
      <c r="C10" s="5"/>
      <c r="D10" s="5"/>
    </row>
    <row r="11" spans="1:4" x14ac:dyDescent="0.3">
      <c r="A11" s="5"/>
      <c r="B11" s="5"/>
      <c r="C11" s="5"/>
      <c r="D11" s="5"/>
    </row>
    <row r="12" spans="1:4" x14ac:dyDescent="0.3">
      <c r="A12" s="5"/>
      <c r="B12" s="5"/>
      <c r="C12" s="5"/>
      <c r="D12" s="5"/>
    </row>
    <row r="13" spans="1:4" x14ac:dyDescent="0.3">
      <c r="A13" s="5"/>
      <c r="B13" s="5"/>
      <c r="C13" s="5"/>
      <c r="D13" s="5"/>
    </row>
    <row r="14" spans="1:4" x14ac:dyDescent="0.3">
      <c r="A14" s="5"/>
      <c r="B14" s="5"/>
      <c r="C14" s="5"/>
      <c r="D14" s="5"/>
    </row>
    <row r="15" spans="1:4" x14ac:dyDescent="0.3">
      <c r="A15" s="5"/>
      <c r="B15" s="5"/>
      <c r="C15" s="5"/>
      <c r="D15" s="5"/>
    </row>
    <row r="16" spans="1:4" ht="108.75" customHeight="1" x14ac:dyDescent="0.3">
      <c r="A16" s="5"/>
      <c r="B16" s="5"/>
      <c r="C16" s="5"/>
      <c r="D16" s="5"/>
    </row>
    <row r="17" spans="1:4" x14ac:dyDescent="0.3">
      <c r="A17" s="3" t="s">
        <v>7</v>
      </c>
      <c r="B17" s="3" t="s">
        <v>1</v>
      </c>
      <c r="C17" s="3" t="s">
        <v>2</v>
      </c>
      <c r="D17" s="3" t="s">
        <v>6</v>
      </c>
    </row>
    <row r="18" spans="1:4" x14ac:dyDescent="0.3">
      <c r="A18" s="1" t="s">
        <v>22</v>
      </c>
      <c r="B18" s="1" t="s">
        <v>45</v>
      </c>
      <c r="C18" s="2">
        <v>134</v>
      </c>
      <c r="D18" s="6" t="s">
        <v>524</v>
      </c>
    </row>
    <row r="19" spans="1:4" x14ac:dyDescent="0.3">
      <c r="A19" s="4"/>
      <c r="B19" s="5"/>
      <c r="C19" s="5"/>
      <c r="D19" s="5"/>
    </row>
    <row r="20" spans="1:4" x14ac:dyDescent="0.3">
      <c r="A20" s="5"/>
      <c r="B20" s="5"/>
      <c r="C20" s="5"/>
      <c r="D20" s="5"/>
    </row>
    <row r="21" spans="1:4" x14ac:dyDescent="0.3">
      <c r="A21" s="5"/>
      <c r="B21" s="5"/>
      <c r="C21" s="5"/>
      <c r="D21" s="5"/>
    </row>
    <row r="22" spans="1:4" x14ac:dyDescent="0.3">
      <c r="A22" s="5"/>
      <c r="B22" s="5"/>
      <c r="C22" s="5"/>
      <c r="D22" s="5"/>
    </row>
    <row r="23" spans="1:4" x14ac:dyDescent="0.3">
      <c r="A23" s="5"/>
      <c r="B23" s="5"/>
      <c r="C23" s="5"/>
      <c r="D23" s="5"/>
    </row>
    <row r="24" spans="1:4" x14ac:dyDescent="0.3">
      <c r="A24" s="5"/>
      <c r="B24" s="5"/>
      <c r="C24" s="5"/>
      <c r="D24" s="5"/>
    </row>
    <row r="25" spans="1:4" x14ac:dyDescent="0.3">
      <c r="A25" s="5"/>
      <c r="B25" s="5"/>
      <c r="C25" s="5"/>
      <c r="D25" s="5"/>
    </row>
    <row r="26" spans="1:4" ht="140.25" customHeight="1" x14ac:dyDescent="0.3">
      <c r="A26" s="5"/>
      <c r="B26" s="5"/>
      <c r="C26" s="5"/>
      <c r="D26" s="5"/>
    </row>
    <row r="27" spans="1:4" x14ac:dyDescent="0.3">
      <c r="A27" s="3" t="s">
        <v>7</v>
      </c>
      <c r="B27" s="3" t="s">
        <v>1</v>
      </c>
      <c r="C27" s="3" t="s">
        <v>2</v>
      </c>
      <c r="D27" s="3" t="s">
        <v>6</v>
      </c>
    </row>
    <row r="28" spans="1:4" x14ac:dyDescent="0.3">
      <c r="A28" s="1" t="s">
        <v>22</v>
      </c>
      <c r="B28" s="1" t="s">
        <v>354</v>
      </c>
      <c r="C28" s="2">
        <v>116.27</v>
      </c>
      <c r="D28" s="82" t="s">
        <v>525</v>
      </c>
    </row>
    <row r="29" spans="1:4" x14ac:dyDescent="0.3">
      <c r="A29" s="4"/>
      <c r="B29" s="5"/>
      <c r="C29" s="5"/>
      <c r="D29" s="5"/>
    </row>
    <row r="30" spans="1:4" x14ac:dyDescent="0.3">
      <c r="A30" s="5"/>
      <c r="B30" s="5"/>
      <c r="C30" s="5"/>
      <c r="D30" s="5"/>
    </row>
    <row r="31" spans="1:4" x14ac:dyDescent="0.3">
      <c r="A31" s="5"/>
      <c r="B31" s="5"/>
      <c r="C31" s="5"/>
      <c r="D31" s="5"/>
    </row>
    <row r="32" spans="1:4" x14ac:dyDescent="0.3">
      <c r="A32" s="5"/>
      <c r="B32" s="5"/>
      <c r="C32" s="5"/>
      <c r="D32" s="5"/>
    </row>
    <row r="33" spans="1:4" x14ac:dyDescent="0.3">
      <c r="A33" s="5"/>
      <c r="B33" s="5"/>
      <c r="C33" s="5"/>
      <c r="D33" s="5"/>
    </row>
    <row r="34" spans="1:4" x14ac:dyDescent="0.3">
      <c r="A34" s="5"/>
      <c r="B34" s="5"/>
      <c r="C34" s="5"/>
      <c r="D34" s="5"/>
    </row>
    <row r="35" spans="1:4" x14ac:dyDescent="0.3">
      <c r="A35" s="5"/>
      <c r="B35" s="5"/>
      <c r="C35" s="5"/>
      <c r="D35" s="5"/>
    </row>
    <row r="36" spans="1:4" ht="137.25" customHeight="1" x14ac:dyDescent="0.3">
      <c r="A36" s="5"/>
      <c r="B36" s="5"/>
      <c r="C36" s="5"/>
      <c r="D36" s="5"/>
    </row>
    <row r="37" spans="1:4" x14ac:dyDescent="0.3">
      <c r="A37" s="3" t="s">
        <v>7</v>
      </c>
      <c r="B37" s="3" t="s">
        <v>1</v>
      </c>
      <c r="C37" s="3" t="s">
        <v>2</v>
      </c>
      <c r="D37" s="3" t="s">
        <v>6</v>
      </c>
    </row>
    <row r="38" spans="1:4" x14ac:dyDescent="0.3">
      <c r="A38" s="1" t="s">
        <v>22</v>
      </c>
      <c r="B38" s="1" t="s">
        <v>354</v>
      </c>
      <c r="C38" s="2">
        <v>112.99</v>
      </c>
      <c r="D38" s="82" t="s">
        <v>526</v>
      </c>
    </row>
    <row r="39" spans="1:4" x14ac:dyDescent="0.3">
      <c r="A39" s="4"/>
      <c r="B39" s="5"/>
      <c r="C39" s="5"/>
      <c r="D39" s="5"/>
    </row>
    <row r="40" spans="1:4" x14ac:dyDescent="0.3">
      <c r="A40" s="5"/>
      <c r="B40" s="5"/>
      <c r="C40" s="5"/>
      <c r="D40" s="5"/>
    </row>
    <row r="41" spans="1:4" x14ac:dyDescent="0.3">
      <c r="A41" s="5"/>
      <c r="B41" s="5"/>
      <c r="C41" s="5"/>
      <c r="D41" s="5"/>
    </row>
    <row r="42" spans="1:4" x14ac:dyDescent="0.3">
      <c r="A42" s="5"/>
      <c r="B42" s="5"/>
      <c r="C42" s="5"/>
      <c r="D42" s="5"/>
    </row>
    <row r="43" spans="1:4" x14ac:dyDescent="0.3">
      <c r="A43" s="5"/>
      <c r="B43" s="5"/>
      <c r="C43" s="5"/>
      <c r="D43" s="5"/>
    </row>
    <row r="44" spans="1:4" x14ac:dyDescent="0.3">
      <c r="A44" s="5"/>
      <c r="B44" s="5"/>
      <c r="C44" s="5"/>
      <c r="D44" s="5"/>
    </row>
    <row r="45" spans="1:4" x14ac:dyDescent="0.3">
      <c r="A45" s="5"/>
      <c r="B45" s="5"/>
      <c r="C45" s="5"/>
      <c r="D45" s="5"/>
    </row>
    <row r="46" spans="1:4" ht="124.7" customHeight="1" x14ac:dyDescent="0.3">
      <c r="A46" s="5"/>
      <c r="B46" s="5"/>
      <c r="C46" s="5"/>
      <c r="D46" s="5"/>
    </row>
    <row r="47" spans="1:4" x14ac:dyDescent="0.3">
      <c r="A47" s="3" t="s">
        <v>7</v>
      </c>
      <c r="B47" s="3" t="s">
        <v>1</v>
      </c>
      <c r="C47" s="3" t="s">
        <v>2</v>
      </c>
      <c r="D47" s="3" t="s">
        <v>6</v>
      </c>
    </row>
    <row r="48" spans="1:4" x14ac:dyDescent="0.3">
      <c r="A48" s="1" t="s">
        <v>22</v>
      </c>
      <c r="B48" s="1" t="s">
        <v>354</v>
      </c>
      <c r="C48" s="2">
        <v>129</v>
      </c>
      <c r="D48" s="82" t="s">
        <v>527</v>
      </c>
    </row>
    <row r="49" spans="1:4" x14ac:dyDescent="0.3">
      <c r="A49" s="4"/>
      <c r="B49" s="5"/>
      <c r="C49" s="5"/>
      <c r="D49" s="5"/>
    </row>
    <row r="50" spans="1:4" x14ac:dyDescent="0.3">
      <c r="A50" s="5"/>
      <c r="B50" s="5"/>
      <c r="C50" s="5"/>
      <c r="D50" s="5"/>
    </row>
    <row r="51" spans="1:4" x14ac:dyDescent="0.3">
      <c r="A51" s="5"/>
      <c r="B51" s="5"/>
      <c r="C51" s="5"/>
      <c r="D51" s="5"/>
    </row>
    <row r="52" spans="1:4" x14ac:dyDescent="0.3">
      <c r="A52" s="5"/>
      <c r="B52" s="5"/>
      <c r="C52" s="5"/>
      <c r="D52" s="5"/>
    </row>
    <row r="53" spans="1:4" x14ac:dyDescent="0.3">
      <c r="A53" s="5"/>
      <c r="B53" s="5"/>
      <c r="C53" s="5"/>
      <c r="D53" s="5"/>
    </row>
    <row r="54" spans="1:4" x14ac:dyDescent="0.3">
      <c r="A54" s="5"/>
      <c r="B54" s="5"/>
      <c r="C54" s="5"/>
      <c r="D54" s="5"/>
    </row>
    <row r="55" spans="1:4" x14ac:dyDescent="0.3">
      <c r="A55" s="5"/>
      <c r="B55" s="5"/>
      <c r="C55" s="5"/>
      <c r="D55" s="5"/>
    </row>
    <row r="56" spans="1:4" ht="128.30000000000001" customHeight="1" x14ac:dyDescent="0.3">
      <c r="A56" s="5"/>
      <c r="B56" s="5"/>
      <c r="C56" s="5"/>
      <c r="D56" s="5"/>
    </row>
    <row r="57" spans="1:4" x14ac:dyDescent="0.3">
      <c r="A57" s="3" t="s">
        <v>7</v>
      </c>
      <c r="B57" s="3" t="s">
        <v>1</v>
      </c>
      <c r="C57" s="3" t="s">
        <v>2</v>
      </c>
      <c r="D57" s="3" t="s">
        <v>6</v>
      </c>
    </row>
    <row r="58" spans="1:4" x14ac:dyDescent="0.3">
      <c r="A58" s="1" t="s">
        <v>22</v>
      </c>
      <c r="B58" s="1" t="s">
        <v>359</v>
      </c>
      <c r="C58" s="2">
        <v>164.8</v>
      </c>
      <c r="D58" s="82" t="s">
        <v>528</v>
      </c>
    </row>
    <row r="59" spans="1:4" x14ac:dyDescent="0.3">
      <c r="A59" s="4"/>
      <c r="B59" s="5"/>
      <c r="C59" s="5"/>
      <c r="D59" s="5"/>
    </row>
    <row r="60" spans="1:4" x14ac:dyDescent="0.3">
      <c r="A60" s="5"/>
      <c r="B60" s="5"/>
      <c r="C60" s="5"/>
      <c r="D60" s="5"/>
    </row>
    <row r="61" spans="1:4" x14ac:dyDescent="0.3">
      <c r="A61" s="5"/>
      <c r="B61" s="5"/>
      <c r="C61" s="5"/>
      <c r="D61" s="5"/>
    </row>
    <row r="62" spans="1:4" x14ac:dyDescent="0.3">
      <c r="A62" s="5"/>
      <c r="B62" s="5"/>
      <c r="C62" s="5"/>
      <c r="D62" s="5"/>
    </row>
    <row r="63" spans="1:4" x14ac:dyDescent="0.3">
      <c r="A63" s="5"/>
      <c r="B63" s="5"/>
      <c r="C63" s="5"/>
      <c r="D63" s="5"/>
    </row>
    <row r="64" spans="1:4" x14ac:dyDescent="0.3">
      <c r="A64" s="5"/>
      <c r="B64" s="5"/>
      <c r="C64" s="5"/>
      <c r="D64" s="5"/>
    </row>
    <row r="65" spans="1:4" x14ac:dyDescent="0.3">
      <c r="A65" s="5"/>
      <c r="B65" s="5"/>
      <c r="C65" s="5"/>
      <c r="D65" s="5"/>
    </row>
    <row r="66" spans="1:4" ht="143.30000000000001" customHeight="1" x14ac:dyDescent="0.3">
      <c r="A66" s="5"/>
      <c r="B66" s="5"/>
      <c r="C66" s="5"/>
      <c r="D66" s="5"/>
    </row>
    <row r="67" spans="1:4" x14ac:dyDescent="0.3">
      <c r="A67" s="3" t="s">
        <v>7</v>
      </c>
      <c r="B67" s="3" t="s">
        <v>1</v>
      </c>
      <c r="C67" s="3" t="s">
        <v>2</v>
      </c>
      <c r="D67" s="3" t="s">
        <v>6</v>
      </c>
    </row>
    <row r="68" spans="1:4" x14ac:dyDescent="0.3">
      <c r="A68" s="1" t="s">
        <v>22</v>
      </c>
      <c r="B68" s="1" t="s">
        <v>359</v>
      </c>
      <c r="C68" s="2">
        <v>164.8</v>
      </c>
      <c r="D68" s="82" t="s">
        <v>529</v>
      </c>
    </row>
    <row r="69" spans="1:4" x14ac:dyDescent="0.3">
      <c r="A69" s="4"/>
      <c r="B69" s="5"/>
      <c r="C69" s="5"/>
      <c r="D69" s="5"/>
    </row>
    <row r="70" spans="1:4" x14ac:dyDescent="0.3">
      <c r="A70" s="5"/>
      <c r="B70" s="5"/>
      <c r="C70" s="5"/>
      <c r="D70" s="5"/>
    </row>
    <row r="71" spans="1:4" x14ac:dyDescent="0.3">
      <c r="A71" s="5"/>
      <c r="B71" s="5"/>
      <c r="C71" s="5"/>
      <c r="D71" s="5"/>
    </row>
    <row r="72" spans="1:4" x14ac:dyDescent="0.3">
      <c r="A72" s="5"/>
      <c r="B72" s="5"/>
      <c r="C72" s="5"/>
      <c r="D72" s="5"/>
    </row>
    <row r="73" spans="1:4" x14ac:dyDescent="0.3">
      <c r="A73" s="5"/>
      <c r="B73" s="5"/>
      <c r="C73" s="5"/>
      <c r="D73" s="5"/>
    </row>
    <row r="74" spans="1:4" x14ac:dyDescent="0.3">
      <c r="A74" s="5"/>
      <c r="B74" s="5"/>
      <c r="C74" s="5"/>
      <c r="D74" s="5"/>
    </row>
    <row r="75" spans="1:4" x14ac:dyDescent="0.3">
      <c r="A75" s="5"/>
      <c r="B75" s="5"/>
      <c r="C75" s="5"/>
      <c r="D75" s="5"/>
    </row>
    <row r="76" spans="1:4" ht="118.55" customHeight="1" x14ac:dyDescent="0.3">
      <c r="A76" s="5"/>
      <c r="B76" s="5"/>
      <c r="C76" s="5"/>
      <c r="D76" s="5"/>
    </row>
    <row r="77" spans="1:4" x14ac:dyDescent="0.3">
      <c r="A77" s="3" t="s">
        <v>7</v>
      </c>
      <c r="B77" s="3" t="s">
        <v>1</v>
      </c>
      <c r="C77" s="3" t="s">
        <v>2</v>
      </c>
      <c r="D77" s="3" t="s">
        <v>6</v>
      </c>
    </row>
    <row r="78" spans="1:4" x14ac:dyDescent="0.3">
      <c r="A78" s="1" t="s">
        <v>22</v>
      </c>
      <c r="B78" s="1" t="s">
        <v>359</v>
      </c>
      <c r="C78" s="2">
        <v>152.93</v>
      </c>
      <c r="D78" s="82" t="s">
        <v>530</v>
      </c>
    </row>
    <row r="79" spans="1:4" x14ac:dyDescent="0.3">
      <c r="A79" s="4"/>
      <c r="B79" s="5"/>
      <c r="C79" s="5"/>
      <c r="D79" s="5"/>
    </row>
    <row r="80" spans="1:4" x14ac:dyDescent="0.3">
      <c r="A80" s="5"/>
      <c r="B80" s="5"/>
      <c r="C80" s="5"/>
      <c r="D80" s="5"/>
    </row>
    <row r="81" spans="1:4" x14ac:dyDescent="0.3">
      <c r="A81" s="5"/>
      <c r="B81" s="5"/>
      <c r="C81" s="5"/>
      <c r="D81" s="5"/>
    </row>
    <row r="82" spans="1:4" x14ac:dyDescent="0.3">
      <c r="A82" s="5"/>
      <c r="B82" s="5"/>
      <c r="C82" s="5"/>
      <c r="D82" s="5"/>
    </row>
    <row r="83" spans="1:4" x14ac:dyDescent="0.3">
      <c r="A83" s="5"/>
      <c r="B83" s="5"/>
      <c r="C83" s="5"/>
      <c r="D83" s="5"/>
    </row>
    <row r="84" spans="1:4" x14ac:dyDescent="0.3">
      <c r="A84" s="5"/>
      <c r="B84" s="5"/>
      <c r="C84" s="5"/>
      <c r="D84" s="5"/>
    </row>
    <row r="85" spans="1:4" x14ac:dyDescent="0.3">
      <c r="A85" s="5"/>
      <c r="B85" s="5"/>
      <c r="C85" s="5"/>
      <c r="D85" s="5"/>
    </row>
    <row r="86" spans="1:4" ht="122.25" customHeight="1" x14ac:dyDescent="0.3">
      <c r="A86" s="5"/>
      <c r="B86" s="5"/>
      <c r="C86" s="5"/>
      <c r="D86" s="5"/>
    </row>
    <row r="87" spans="1:4" x14ac:dyDescent="0.3">
      <c r="A87" s="3" t="s">
        <v>7</v>
      </c>
      <c r="B87" s="3" t="s">
        <v>1</v>
      </c>
      <c r="C87" s="3" t="s">
        <v>2</v>
      </c>
      <c r="D87" s="3" t="s">
        <v>6</v>
      </c>
    </row>
    <row r="88" spans="1:4" x14ac:dyDescent="0.3">
      <c r="A88" s="1" t="s">
        <v>22</v>
      </c>
      <c r="B88" s="1" t="s">
        <v>362</v>
      </c>
      <c r="C88" s="2">
        <v>172.14</v>
      </c>
      <c r="D88" s="82" t="s">
        <v>531</v>
      </c>
    </row>
    <row r="89" spans="1:4" x14ac:dyDescent="0.3">
      <c r="A89" s="4"/>
      <c r="B89" s="5"/>
      <c r="C89" s="5"/>
      <c r="D89" s="5"/>
    </row>
    <row r="90" spans="1:4" x14ac:dyDescent="0.3">
      <c r="A90" s="5"/>
      <c r="B90" s="5"/>
      <c r="C90" s="5"/>
      <c r="D90" s="5"/>
    </row>
    <row r="91" spans="1:4" x14ac:dyDescent="0.3">
      <c r="A91" s="5"/>
      <c r="B91" s="5"/>
      <c r="C91" s="5"/>
      <c r="D91" s="5"/>
    </row>
    <row r="92" spans="1:4" x14ac:dyDescent="0.3">
      <c r="A92" s="5"/>
      <c r="B92" s="5"/>
      <c r="C92" s="5"/>
      <c r="D92" s="5"/>
    </row>
    <row r="93" spans="1:4" x14ac:dyDescent="0.3">
      <c r="A93" s="5"/>
      <c r="B93" s="5"/>
      <c r="C93" s="5"/>
      <c r="D93" s="5"/>
    </row>
    <row r="94" spans="1:4" x14ac:dyDescent="0.3">
      <c r="A94" s="5"/>
      <c r="B94" s="5"/>
      <c r="C94" s="5"/>
      <c r="D94" s="5"/>
    </row>
    <row r="95" spans="1:4" x14ac:dyDescent="0.3">
      <c r="A95" s="5"/>
      <c r="B95" s="5"/>
      <c r="C95" s="5"/>
      <c r="D95" s="5"/>
    </row>
    <row r="96" spans="1:4" ht="114.05" customHeight="1" x14ac:dyDescent="0.3">
      <c r="A96" s="5"/>
      <c r="B96" s="5"/>
      <c r="C96" s="5"/>
      <c r="D96" s="5"/>
    </row>
    <row r="97" spans="1:4" x14ac:dyDescent="0.3">
      <c r="A97" s="3" t="s">
        <v>7</v>
      </c>
      <c r="B97" s="3" t="s">
        <v>1</v>
      </c>
      <c r="C97" s="3" t="s">
        <v>2</v>
      </c>
      <c r="D97" s="3" t="s">
        <v>6</v>
      </c>
    </row>
    <row r="98" spans="1:4" x14ac:dyDescent="0.3">
      <c r="A98" s="1" t="s">
        <v>22</v>
      </c>
      <c r="B98" s="1" t="s">
        <v>536</v>
      </c>
      <c r="C98" s="2">
        <v>146.97999999999999</v>
      </c>
      <c r="D98" s="82" t="s">
        <v>532</v>
      </c>
    </row>
    <row r="99" spans="1:4" x14ac:dyDescent="0.3">
      <c r="A99" s="4"/>
      <c r="B99" s="5"/>
      <c r="C99" s="5"/>
      <c r="D99" s="5"/>
    </row>
    <row r="100" spans="1:4" x14ac:dyDescent="0.3">
      <c r="A100" s="5"/>
      <c r="B100" s="5"/>
      <c r="C100" s="5"/>
      <c r="D100" s="5"/>
    </row>
    <row r="101" spans="1:4" x14ac:dyDescent="0.3">
      <c r="A101" s="5"/>
      <c r="B101" s="5"/>
      <c r="C101" s="5"/>
      <c r="D101" s="5"/>
    </row>
    <row r="102" spans="1:4" x14ac:dyDescent="0.3">
      <c r="A102" s="5"/>
      <c r="B102" s="5"/>
      <c r="C102" s="5"/>
      <c r="D102" s="5"/>
    </row>
    <row r="103" spans="1:4" x14ac:dyDescent="0.3">
      <c r="A103" s="5"/>
      <c r="B103" s="5"/>
      <c r="C103" s="5"/>
      <c r="D103" s="5"/>
    </row>
    <row r="104" spans="1:4" x14ac:dyDescent="0.3">
      <c r="A104" s="5"/>
      <c r="B104" s="5"/>
      <c r="C104" s="5"/>
      <c r="D104" s="5"/>
    </row>
    <row r="105" spans="1:4" x14ac:dyDescent="0.3">
      <c r="A105" s="5"/>
      <c r="B105" s="5"/>
      <c r="C105" s="5"/>
      <c r="D105" s="5"/>
    </row>
    <row r="106" spans="1:4" ht="106.7" customHeight="1" x14ac:dyDescent="0.3">
      <c r="A106" s="5"/>
      <c r="B106" s="5"/>
      <c r="C106" s="5"/>
      <c r="D106" s="5"/>
    </row>
    <row r="107" spans="1:4" x14ac:dyDescent="0.3">
      <c r="A107" s="3" t="s">
        <v>7</v>
      </c>
      <c r="B107" s="3" t="s">
        <v>1</v>
      </c>
      <c r="C107" s="3" t="s">
        <v>2</v>
      </c>
      <c r="D107" s="3" t="s">
        <v>6</v>
      </c>
    </row>
    <row r="108" spans="1:4" x14ac:dyDescent="0.3">
      <c r="A108" s="1" t="s">
        <v>22</v>
      </c>
      <c r="B108" s="1" t="s">
        <v>536</v>
      </c>
      <c r="C108" s="2">
        <v>152.93</v>
      </c>
      <c r="D108" s="82" t="s">
        <v>530</v>
      </c>
    </row>
    <row r="109" spans="1:4" x14ac:dyDescent="0.3">
      <c r="A109" s="4"/>
      <c r="B109" s="5"/>
      <c r="C109" s="5"/>
      <c r="D109" s="5"/>
    </row>
    <row r="110" spans="1:4" x14ac:dyDescent="0.3">
      <c r="A110" s="5"/>
      <c r="B110" s="5"/>
      <c r="C110" s="5"/>
      <c r="D110" s="5"/>
    </row>
    <row r="111" spans="1:4" x14ac:dyDescent="0.3">
      <c r="A111" s="5"/>
      <c r="B111" s="5"/>
      <c r="C111" s="5"/>
      <c r="D111" s="5"/>
    </row>
    <row r="112" spans="1:4" x14ac:dyDescent="0.3">
      <c r="A112" s="5"/>
      <c r="B112" s="5"/>
      <c r="C112" s="5"/>
      <c r="D112" s="5"/>
    </row>
    <row r="113" spans="1:4" x14ac:dyDescent="0.3">
      <c r="A113" s="5"/>
      <c r="B113" s="5"/>
      <c r="C113" s="5"/>
      <c r="D113" s="5"/>
    </row>
    <row r="114" spans="1:4" x14ac:dyDescent="0.3">
      <c r="A114" s="5"/>
      <c r="B114" s="5"/>
      <c r="C114" s="5"/>
      <c r="D114" s="5"/>
    </row>
    <row r="115" spans="1:4" x14ac:dyDescent="0.3">
      <c r="A115" s="5"/>
      <c r="B115" s="5"/>
      <c r="C115" s="5"/>
      <c r="D115" s="5"/>
    </row>
    <row r="116" spans="1:4" ht="74.3" customHeight="1" x14ac:dyDescent="0.3">
      <c r="A116" s="5"/>
      <c r="B116" s="5"/>
      <c r="C116" s="5"/>
      <c r="D116" s="5"/>
    </row>
    <row r="117" spans="1:4" x14ac:dyDescent="0.3">
      <c r="A117" s="3" t="s">
        <v>7</v>
      </c>
      <c r="B117" s="3" t="s">
        <v>1</v>
      </c>
      <c r="C117" s="3" t="s">
        <v>2</v>
      </c>
      <c r="D117" s="3" t="s">
        <v>6</v>
      </c>
    </row>
    <row r="118" spans="1:4" x14ac:dyDescent="0.3">
      <c r="A118" s="1" t="s">
        <v>22</v>
      </c>
      <c r="B118" s="1" t="s">
        <v>536</v>
      </c>
      <c r="C118" s="2">
        <v>146.99</v>
      </c>
      <c r="D118" s="82" t="s">
        <v>533</v>
      </c>
    </row>
    <row r="119" spans="1:4" x14ac:dyDescent="0.3">
      <c r="A119" s="4"/>
      <c r="B119" s="5"/>
      <c r="C119" s="5"/>
      <c r="D119" s="5"/>
    </row>
    <row r="120" spans="1:4" x14ac:dyDescent="0.3">
      <c r="A120" s="5"/>
      <c r="B120" s="5"/>
      <c r="C120" s="5"/>
      <c r="D120" s="5"/>
    </row>
    <row r="121" spans="1:4" x14ac:dyDescent="0.3">
      <c r="A121" s="5"/>
      <c r="B121" s="5"/>
      <c r="C121" s="5"/>
      <c r="D121" s="5"/>
    </row>
    <row r="122" spans="1:4" x14ac:dyDescent="0.3">
      <c r="A122" s="5"/>
      <c r="B122" s="5"/>
      <c r="C122" s="5"/>
      <c r="D122" s="5"/>
    </row>
    <row r="123" spans="1:4" x14ac:dyDescent="0.3">
      <c r="A123" s="5"/>
      <c r="B123" s="5"/>
      <c r="C123" s="5"/>
      <c r="D123" s="5"/>
    </row>
    <row r="124" spans="1:4" x14ac:dyDescent="0.3">
      <c r="A124" s="5"/>
      <c r="B124" s="5"/>
      <c r="C124" s="5"/>
      <c r="D124" s="5"/>
    </row>
    <row r="125" spans="1:4" x14ac:dyDescent="0.3">
      <c r="A125" s="5"/>
      <c r="B125" s="5"/>
      <c r="C125" s="5"/>
      <c r="D125" s="5"/>
    </row>
    <row r="126" spans="1:4" ht="113.2" customHeight="1" x14ac:dyDescent="0.3">
      <c r="A126" s="5"/>
      <c r="B126" s="5"/>
      <c r="C126" s="5"/>
      <c r="D126" s="5"/>
    </row>
    <row r="127" spans="1:4" x14ac:dyDescent="0.3">
      <c r="A127" s="3" t="s">
        <v>7</v>
      </c>
      <c r="B127" s="3" t="s">
        <v>1</v>
      </c>
      <c r="C127" s="3" t="s">
        <v>2</v>
      </c>
      <c r="D127" s="3" t="s">
        <v>6</v>
      </c>
    </row>
    <row r="128" spans="1:4" x14ac:dyDescent="0.3">
      <c r="A128" s="1" t="s">
        <v>22</v>
      </c>
      <c r="B128" s="1" t="s">
        <v>535</v>
      </c>
      <c r="C128" s="2">
        <v>136.19999999999999</v>
      </c>
      <c r="D128" s="82" t="s">
        <v>534</v>
      </c>
    </row>
    <row r="129" spans="1:4" x14ac:dyDescent="0.3">
      <c r="A129" s="4"/>
      <c r="B129" s="5"/>
      <c r="C129" s="5"/>
      <c r="D129" s="5"/>
    </row>
    <row r="130" spans="1:4" x14ac:dyDescent="0.3">
      <c r="A130" s="5"/>
      <c r="B130" s="5"/>
      <c r="C130" s="5"/>
      <c r="D130" s="5"/>
    </row>
    <row r="131" spans="1:4" x14ac:dyDescent="0.3">
      <c r="A131" s="5"/>
      <c r="B131" s="5"/>
      <c r="C131" s="5"/>
      <c r="D131" s="5"/>
    </row>
    <row r="132" spans="1:4" x14ac:dyDescent="0.3">
      <c r="A132" s="5"/>
      <c r="B132" s="5"/>
      <c r="C132" s="5"/>
      <c r="D132" s="5"/>
    </row>
    <row r="133" spans="1:4" x14ac:dyDescent="0.3">
      <c r="A133" s="5"/>
      <c r="B133" s="5"/>
      <c r="C133" s="5"/>
      <c r="D133" s="5"/>
    </row>
    <row r="134" spans="1:4" x14ac:dyDescent="0.3">
      <c r="A134" s="5"/>
      <c r="B134" s="5"/>
      <c r="C134" s="5"/>
      <c r="D134" s="5"/>
    </row>
    <row r="135" spans="1:4" x14ac:dyDescent="0.3">
      <c r="A135" s="5"/>
      <c r="B135" s="5"/>
      <c r="C135" s="5"/>
      <c r="D135" s="5"/>
    </row>
    <row r="136" spans="1:4" ht="142.69999999999999" customHeight="1" x14ac:dyDescent="0.3">
      <c r="A136" s="5"/>
      <c r="B136" s="5"/>
      <c r="C136" s="5"/>
      <c r="D136" s="5"/>
    </row>
    <row r="137" spans="1:4" x14ac:dyDescent="0.3">
      <c r="A137" s="3" t="s">
        <v>7</v>
      </c>
      <c r="B137" s="3" t="s">
        <v>1</v>
      </c>
      <c r="C137" s="3" t="s">
        <v>2</v>
      </c>
      <c r="D137" s="3" t="s">
        <v>6</v>
      </c>
    </row>
    <row r="138" spans="1:4" x14ac:dyDescent="0.3">
      <c r="A138" s="1" t="s">
        <v>22</v>
      </c>
      <c r="B138" s="1" t="s">
        <v>535</v>
      </c>
      <c r="C138" s="2">
        <v>169</v>
      </c>
      <c r="D138" s="82" t="s">
        <v>537</v>
      </c>
    </row>
    <row r="139" spans="1:4" x14ac:dyDescent="0.3">
      <c r="A139" s="4"/>
      <c r="B139" s="5"/>
      <c r="C139" s="5"/>
      <c r="D139" s="5"/>
    </row>
    <row r="140" spans="1:4" x14ac:dyDescent="0.3">
      <c r="A140" s="5"/>
      <c r="B140" s="5"/>
      <c r="C140" s="5"/>
      <c r="D140" s="5"/>
    </row>
    <row r="141" spans="1:4" x14ac:dyDescent="0.3">
      <c r="A141" s="5"/>
      <c r="B141" s="5"/>
      <c r="C141" s="5"/>
      <c r="D141" s="5"/>
    </row>
    <row r="142" spans="1:4" x14ac:dyDescent="0.3">
      <c r="A142" s="5"/>
      <c r="B142" s="5"/>
      <c r="C142" s="5"/>
      <c r="D142" s="5"/>
    </row>
    <row r="143" spans="1:4" x14ac:dyDescent="0.3">
      <c r="A143" s="5"/>
      <c r="B143" s="5"/>
      <c r="C143" s="5"/>
      <c r="D143" s="5"/>
    </row>
    <row r="144" spans="1:4" x14ac:dyDescent="0.3">
      <c r="A144" s="5"/>
      <c r="B144" s="5"/>
      <c r="C144" s="5"/>
      <c r="D144" s="5"/>
    </row>
    <row r="145" spans="1:4" x14ac:dyDescent="0.3">
      <c r="A145" s="5"/>
      <c r="B145" s="5"/>
      <c r="C145" s="5"/>
      <c r="D145" s="5"/>
    </row>
    <row r="146" spans="1:4" ht="169.5" customHeight="1" x14ac:dyDescent="0.3">
      <c r="A146" s="5"/>
      <c r="B146" s="5"/>
      <c r="C146" s="5"/>
      <c r="D146" s="5"/>
    </row>
    <row r="147" spans="1:4" x14ac:dyDescent="0.3">
      <c r="A147" s="3" t="s">
        <v>7</v>
      </c>
      <c r="B147" s="3" t="s">
        <v>1</v>
      </c>
      <c r="C147" s="3" t="s">
        <v>2</v>
      </c>
      <c r="D147" s="3" t="s">
        <v>6</v>
      </c>
    </row>
    <row r="148" spans="1:4" x14ac:dyDescent="0.3">
      <c r="A148" s="1" t="s">
        <v>22</v>
      </c>
      <c r="B148" s="1" t="s">
        <v>535</v>
      </c>
      <c r="C148" s="2">
        <v>169.99</v>
      </c>
      <c r="D148" s="82" t="s">
        <v>538</v>
      </c>
    </row>
    <row r="149" spans="1:4" x14ac:dyDescent="0.3">
      <c r="A149" s="4"/>
      <c r="B149" s="5"/>
      <c r="C149" s="5"/>
      <c r="D149" s="5"/>
    </row>
    <row r="150" spans="1:4" x14ac:dyDescent="0.3">
      <c r="A150" s="5"/>
      <c r="B150" s="5"/>
      <c r="C150" s="5"/>
      <c r="D150" s="5"/>
    </row>
    <row r="151" spans="1:4" x14ac:dyDescent="0.3">
      <c r="A151" s="5"/>
      <c r="B151" s="5"/>
      <c r="C151" s="5"/>
      <c r="D151" s="5"/>
    </row>
    <row r="152" spans="1:4" x14ac:dyDescent="0.3">
      <c r="A152" s="5"/>
      <c r="B152" s="5"/>
      <c r="C152" s="5"/>
      <c r="D152" s="5"/>
    </row>
    <row r="153" spans="1:4" x14ac:dyDescent="0.3">
      <c r="A153" s="5"/>
      <c r="B153" s="5"/>
      <c r="C153" s="5"/>
      <c r="D153" s="5"/>
    </row>
    <row r="154" spans="1:4" x14ac:dyDescent="0.3">
      <c r="A154" s="5"/>
      <c r="B154" s="5"/>
      <c r="C154" s="5"/>
      <c r="D154" s="5"/>
    </row>
    <row r="155" spans="1:4" x14ac:dyDescent="0.3">
      <c r="A155" s="5"/>
      <c r="B155" s="5"/>
      <c r="C155" s="5"/>
      <c r="D155" s="5"/>
    </row>
    <row r="156" spans="1:4" ht="146.30000000000001" customHeight="1" x14ac:dyDescent="0.3">
      <c r="A156" s="5"/>
      <c r="B156" s="5"/>
      <c r="C156" s="5"/>
      <c r="D156" s="5"/>
    </row>
    <row r="157" spans="1:4" x14ac:dyDescent="0.3">
      <c r="A157" s="3" t="s">
        <v>7</v>
      </c>
      <c r="B157" s="3" t="s">
        <v>1</v>
      </c>
      <c r="C157" s="3" t="s">
        <v>2</v>
      </c>
      <c r="D157" s="3" t="s">
        <v>6</v>
      </c>
    </row>
    <row r="158" spans="1:4" x14ac:dyDescent="0.3">
      <c r="A158" s="1" t="s">
        <v>22</v>
      </c>
      <c r="B158" s="1" t="s">
        <v>535</v>
      </c>
      <c r="C158" s="2">
        <v>136.19999999999999</v>
      </c>
      <c r="D158" s="82" t="s">
        <v>539</v>
      </c>
    </row>
    <row r="159" spans="1:4" x14ac:dyDescent="0.3">
      <c r="A159" s="4"/>
      <c r="B159" s="5"/>
      <c r="C159" s="5"/>
      <c r="D159" s="5"/>
    </row>
    <row r="160" spans="1:4" x14ac:dyDescent="0.3">
      <c r="A160" s="5"/>
      <c r="B160" s="5"/>
      <c r="C160" s="5"/>
      <c r="D160" s="5"/>
    </row>
    <row r="161" spans="1:4" x14ac:dyDescent="0.3">
      <c r="A161" s="5"/>
      <c r="B161" s="5"/>
      <c r="C161" s="5"/>
      <c r="D161" s="5"/>
    </row>
    <row r="162" spans="1:4" x14ac:dyDescent="0.3">
      <c r="A162" s="5"/>
      <c r="B162" s="5"/>
      <c r="C162" s="5"/>
      <c r="D162" s="5"/>
    </row>
    <row r="163" spans="1:4" x14ac:dyDescent="0.3">
      <c r="A163" s="5"/>
      <c r="B163" s="5"/>
      <c r="C163" s="5"/>
      <c r="D163" s="5"/>
    </row>
    <row r="164" spans="1:4" x14ac:dyDescent="0.3">
      <c r="A164" s="5"/>
      <c r="B164" s="5"/>
      <c r="C164" s="5"/>
      <c r="D164" s="5"/>
    </row>
    <row r="165" spans="1:4" x14ac:dyDescent="0.3">
      <c r="A165" s="5"/>
      <c r="B165" s="5"/>
      <c r="C165" s="5"/>
      <c r="D165" s="5"/>
    </row>
    <row r="166" spans="1:4" ht="99.25" customHeight="1" x14ac:dyDescent="0.3">
      <c r="A166" s="5"/>
      <c r="B166" s="5"/>
      <c r="C166" s="5"/>
      <c r="D166" s="5"/>
    </row>
    <row r="167" spans="1:4" x14ac:dyDescent="0.3">
      <c r="A167" s="3" t="s">
        <v>0</v>
      </c>
      <c r="B167" s="3" t="s">
        <v>1</v>
      </c>
      <c r="C167" s="3" t="s">
        <v>2</v>
      </c>
      <c r="D167" s="3" t="s">
        <v>6</v>
      </c>
    </row>
    <row r="168" spans="1:4" x14ac:dyDescent="0.3">
      <c r="A168" s="1" t="s">
        <v>22</v>
      </c>
      <c r="B168" s="1" t="s">
        <v>24</v>
      </c>
      <c r="C168" s="2">
        <v>149.99</v>
      </c>
      <c r="D168" s="1" t="s">
        <v>23</v>
      </c>
    </row>
    <row r="169" spans="1:4" x14ac:dyDescent="0.3">
      <c r="A169" s="4" t="s">
        <v>4</v>
      </c>
      <c r="B169" s="5"/>
      <c r="C169" s="5"/>
      <c r="D169" s="5"/>
    </row>
    <row r="170" spans="1:4" x14ac:dyDescent="0.3">
      <c r="A170" s="5"/>
      <c r="B170" s="5"/>
      <c r="C170" s="5"/>
      <c r="D170" s="5"/>
    </row>
    <row r="171" spans="1:4" x14ac:dyDescent="0.3">
      <c r="A171" s="5"/>
      <c r="B171" s="5"/>
      <c r="C171" s="5"/>
      <c r="D171" s="5"/>
    </row>
    <row r="172" spans="1:4" x14ac:dyDescent="0.3">
      <c r="A172" s="5"/>
      <c r="B172" s="5"/>
      <c r="C172" s="5"/>
      <c r="D172" s="5"/>
    </row>
    <row r="173" spans="1:4" x14ac:dyDescent="0.3">
      <c r="A173" s="5"/>
      <c r="B173" s="5"/>
      <c r="C173" s="5"/>
      <c r="D173" s="5"/>
    </row>
    <row r="174" spans="1:4" x14ac:dyDescent="0.3">
      <c r="A174" s="5"/>
      <c r="B174" s="5"/>
      <c r="C174" s="5"/>
      <c r="D174" s="5"/>
    </row>
    <row r="175" spans="1:4" x14ac:dyDescent="0.3">
      <c r="A175" s="5"/>
      <c r="B175" s="5"/>
      <c r="C175" s="5"/>
      <c r="D175" s="5"/>
    </row>
    <row r="176" spans="1:4" ht="108.75" customHeight="1" x14ac:dyDescent="0.3">
      <c r="A176" s="5"/>
      <c r="B176" s="5"/>
      <c r="C176" s="5"/>
      <c r="D176" s="5"/>
    </row>
    <row r="177" spans="1:4" x14ac:dyDescent="0.3">
      <c r="A177" s="3" t="s">
        <v>0</v>
      </c>
      <c r="B177" s="3" t="s">
        <v>1</v>
      </c>
      <c r="C177" s="3" t="s">
        <v>2</v>
      </c>
      <c r="D177" s="3" t="s">
        <v>6</v>
      </c>
    </row>
    <row r="178" spans="1:4" x14ac:dyDescent="0.3">
      <c r="A178" s="1" t="s">
        <v>22</v>
      </c>
      <c r="B178" s="1" t="s">
        <v>24</v>
      </c>
      <c r="C178" s="2">
        <v>109.18</v>
      </c>
      <c r="D178" s="6" t="s">
        <v>25</v>
      </c>
    </row>
    <row r="179" spans="1:4" x14ac:dyDescent="0.3">
      <c r="A179" s="4" t="s">
        <v>4</v>
      </c>
      <c r="B179" s="5"/>
      <c r="C179" s="5"/>
      <c r="D179" s="5"/>
    </row>
    <row r="180" spans="1:4" x14ac:dyDescent="0.3">
      <c r="A180" s="5"/>
      <c r="B180" s="5"/>
      <c r="C180" s="5"/>
      <c r="D180" s="5"/>
    </row>
    <row r="181" spans="1:4" x14ac:dyDescent="0.3">
      <c r="A181" s="5"/>
      <c r="B181" s="5"/>
      <c r="C181" s="5"/>
      <c r="D181" s="5"/>
    </row>
    <row r="182" spans="1:4" x14ac:dyDescent="0.3">
      <c r="A182" s="5"/>
      <c r="B182" s="5"/>
      <c r="C182" s="5"/>
      <c r="D182" s="5"/>
    </row>
    <row r="183" spans="1:4" x14ac:dyDescent="0.3">
      <c r="A183" s="5"/>
      <c r="B183" s="5"/>
      <c r="C183" s="5"/>
      <c r="D183" s="5"/>
    </row>
    <row r="184" spans="1:4" x14ac:dyDescent="0.3">
      <c r="A184" s="5"/>
      <c r="B184" s="5"/>
      <c r="C184" s="5"/>
      <c r="D184" s="5"/>
    </row>
    <row r="185" spans="1:4" x14ac:dyDescent="0.3">
      <c r="A185" s="5"/>
      <c r="B185" s="5"/>
      <c r="C185" s="5"/>
      <c r="D185" s="5"/>
    </row>
    <row r="186" spans="1:4" ht="108.75" customHeight="1" x14ac:dyDescent="0.3">
      <c r="A186" s="5"/>
      <c r="B186" s="5"/>
      <c r="C186" s="5"/>
      <c r="D186" s="5"/>
    </row>
    <row r="187" spans="1:4" x14ac:dyDescent="0.3">
      <c r="A187" s="3" t="s">
        <v>0</v>
      </c>
      <c r="B187" s="3" t="s">
        <v>1</v>
      </c>
      <c r="C187" s="3" t="s">
        <v>2</v>
      </c>
      <c r="D187" s="3" t="s">
        <v>6</v>
      </c>
    </row>
    <row r="188" spans="1:4" x14ac:dyDescent="0.3">
      <c r="A188" s="1" t="s">
        <v>22</v>
      </c>
      <c r="B188" s="1" t="s">
        <v>414</v>
      </c>
      <c r="C188" s="2">
        <v>76.34</v>
      </c>
      <c r="D188" s="6" t="s">
        <v>25</v>
      </c>
    </row>
    <row r="189" spans="1:4" x14ac:dyDescent="0.3">
      <c r="A189" s="4" t="s">
        <v>4</v>
      </c>
      <c r="B189" s="5"/>
      <c r="C189" s="5"/>
      <c r="D189" s="5"/>
    </row>
    <row r="190" spans="1:4" x14ac:dyDescent="0.3">
      <c r="A190" s="5"/>
      <c r="B190" s="5"/>
      <c r="C190" s="5"/>
      <c r="D190" s="5"/>
    </row>
    <row r="191" spans="1:4" x14ac:dyDescent="0.3">
      <c r="A191" s="5"/>
      <c r="B191" s="5"/>
      <c r="C191" s="5"/>
      <c r="D191" s="5"/>
    </row>
    <row r="192" spans="1:4" x14ac:dyDescent="0.3">
      <c r="A192" s="5"/>
      <c r="B192" s="5"/>
      <c r="C192" s="5"/>
      <c r="D192" s="5"/>
    </row>
    <row r="193" spans="1:4" x14ac:dyDescent="0.3">
      <c r="A193" s="5"/>
      <c r="B193" s="5"/>
      <c r="C193" s="5"/>
      <c r="D193" s="5"/>
    </row>
    <row r="194" spans="1:4" x14ac:dyDescent="0.3">
      <c r="A194" s="5"/>
      <c r="B194" s="5"/>
      <c r="C194" s="5"/>
      <c r="D194" s="5"/>
    </row>
    <row r="195" spans="1:4" x14ac:dyDescent="0.3">
      <c r="A195" s="5"/>
      <c r="B195" s="5"/>
      <c r="C195" s="5"/>
      <c r="D195" s="5"/>
    </row>
    <row r="196" spans="1:4" ht="96.05" customHeight="1" x14ac:dyDescent="0.3">
      <c r="A196" s="5"/>
      <c r="B196" s="5"/>
      <c r="C196" s="5"/>
      <c r="D196" s="5"/>
    </row>
    <row r="197" spans="1:4" x14ac:dyDescent="0.3">
      <c r="A197" s="3" t="s">
        <v>0</v>
      </c>
      <c r="B197" s="3" t="s">
        <v>1</v>
      </c>
      <c r="C197" s="3" t="s">
        <v>2</v>
      </c>
      <c r="D197" s="3" t="s">
        <v>6</v>
      </c>
    </row>
    <row r="198" spans="1:4" x14ac:dyDescent="0.3">
      <c r="A198" s="1" t="s">
        <v>22</v>
      </c>
      <c r="B198" s="1" t="s">
        <v>26</v>
      </c>
      <c r="C198" s="2">
        <v>185</v>
      </c>
      <c r="D198" s="6" t="s">
        <v>27</v>
      </c>
    </row>
    <row r="199" spans="1:4" x14ac:dyDescent="0.3">
      <c r="A199" s="4" t="s">
        <v>4</v>
      </c>
      <c r="B199" s="5"/>
      <c r="C199" s="5"/>
      <c r="D199" s="5"/>
    </row>
    <row r="200" spans="1:4" x14ac:dyDescent="0.3">
      <c r="A200" s="5"/>
      <c r="B200" s="5"/>
      <c r="C200" s="5"/>
      <c r="D200" s="5"/>
    </row>
    <row r="201" spans="1:4" x14ac:dyDescent="0.3">
      <c r="A201" s="5"/>
      <c r="B201" s="5"/>
      <c r="C201" s="5"/>
      <c r="D201" s="5"/>
    </row>
    <row r="202" spans="1:4" x14ac:dyDescent="0.3">
      <c r="A202" s="5"/>
      <c r="B202" s="5"/>
      <c r="C202" s="5"/>
      <c r="D202" s="5"/>
    </row>
    <row r="203" spans="1:4" x14ac:dyDescent="0.3">
      <c r="A203" s="5"/>
      <c r="B203" s="5"/>
      <c r="C203" s="5"/>
      <c r="D203" s="5"/>
    </row>
    <row r="204" spans="1:4" x14ac:dyDescent="0.3">
      <c r="A204" s="5"/>
      <c r="B204" s="5"/>
      <c r="C204" s="5"/>
      <c r="D204" s="5"/>
    </row>
    <row r="205" spans="1:4" x14ac:dyDescent="0.3">
      <c r="A205" s="5"/>
      <c r="B205" s="5"/>
      <c r="C205" s="5"/>
      <c r="D205" s="5"/>
    </row>
    <row r="206" spans="1:4" ht="108.75" customHeight="1" x14ac:dyDescent="0.3">
      <c r="A206" s="5"/>
      <c r="B206" s="5"/>
      <c r="C206" s="5"/>
      <c r="D206" s="5"/>
    </row>
    <row r="207" spans="1:4" x14ac:dyDescent="0.3">
      <c r="A207" s="3" t="s">
        <v>0</v>
      </c>
      <c r="B207" s="3" t="s">
        <v>1</v>
      </c>
      <c r="C207" s="3" t="s">
        <v>2</v>
      </c>
      <c r="D207" s="3" t="s">
        <v>6</v>
      </c>
    </row>
    <row r="208" spans="1:4" x14ac:dyDescent="0.3">
      <c r="A208" s="1" t="s">
        <v>22</v>
      </c>
      <c r="B208" s="1" t="s">
        <v>26</v>
      </c>
      <c r="C208" s="2">
        <v>120.61</v>
      </c>
      <c r="D208" s="6" t="s">
        <v>28</v>
      </c>
    </row>
    <row r="209" spans="1:4" x14ac:dyDescent="0.3">
      <c r="A209" s="4" t="s">
        <v>4</v>
      </c>
      <c r="B209" s="5"/>
      <c r="C209" s="5"/>
      <c r="D209" s="5"/>
    </row>
    <row r="210" spans="1:4" x14ac:dyDescent="0.3">
      <c r="A210" s="5"/>
      <c r="B210" s="5"/>
      <c r="C210" s="5"/>
      <c r="D210" s="5"/>
    </row>
    <row r="211" spans="1:4" x14ac:dyDescent="0.3">
      <c r="A211" s="5"/>
      <c r="B211" s="5"/>
      <c r="C211" s="5"/>
      <c r="D211" s="5"/>
    </row>
    <row r="212" spans="1:4" x14ac:dyDescent="0.3">
      <c r="A212" s="5"/>
      <c r="B212" s="5"/>
      <c r="C212" s="5"/>
      <c r="D212" s="5"/>
    </row>
    <row r="213" spans="1:4" x14ac:dyDescent="0.3">
      <c r="A213" s="5"/>
      <c r="B213" s="5"/>
      <c r="C213" s="5"/>
      <c r="D213" s="5"/>
    </row>
    <row r="214" spans="1:4" x14ac:dyDescent="0.3">
      <c r="A214" s="5"/>
      <c r="B214" s="5"/>
      <c r="C214" s="5"/>
      <c r="D214" s="5"/>
    </row>
    <row r="215" spans="1:4" x14ac:dyDescent="0.3">
      <c r="A215" s="5"/>
      <c r="B215" s="5"/>
      <c r="C215" s="5"/>
      <c r="D215" s="5"/>
    </row>
    <row r="216" spans="1:4" ht="108.75" customHeight="1" x14ac:dyDescent="0.3">
      <c r="A216" s="5"/>
      <c r="B216" s="5"/>
      <c r="C216" s="5"/>
      <c r="D216" s="5"/>
    </row>
    <row r="217" spans="1:4" x14ac:dyDescent="0.3">
      <c r="A217" s="3" t="s">
        <v>0</v>
      </c>
      <c r="B217" s="3" t="s">
        <v>1</v>
      </c>
      <c r="C217" s="3" t="s">
        <v>2</v>
      </c>
      <c r="D217" s="3" t="s">
        <v>6</v>
      </c>
    </row>
    <row r="218" spans="1:4" x14ac:dyDescent="0.3">
      <c r="A218" s="1" t="s">
        <v>22</v>
      </c>
      <c r="B218" s="1" t="s">
        <v>29</v>
      </c>
      <c r="C218" s="2">
        <v>199.99</v>
      </c>
      <c r="D218" s="6" t="s">
        <v>30</v>
      </c>
    </row>
    <row r="219" spans="1:4" x14ac:dyDescent="0.3">
      <c r="A219" s="4" t="s">
        <v>4</v>
      </c>
      <c r="B219" s="5"/>
      <c r="C219" s="5"/>
      <c r="D219" s="5"/>
    </row>
    <row r="220" spans="1:4" x14ac:dyDescent="0.3">
      <c r="A220" s="5"/>
      <c r="B220" s="5"/>
      <c r="C220" s="5"/>
      <c r="D220" s="5"/>
    </row>
    <row r="221" spans="1:4" x14ac:dyDescent="0.3">
      <c r="A221" s="5"/>
      <c r="B221" s="5"/>
      <c r="C221" s="5"/>
      <c r="D221" s="5"/>
    </row>
    <row r="222" spans="1:4" x14ac:dyDescent="0.3">
      <c r="A222" s="5"/>
      <c r="B222" s="5"/>
      <c r="C222" s="5"/>
      <c r="D222" s="5"/>
    </row>
    <row r="223" spans="1:4" x14ac:dyDescent="0.3">
      <c r="A223" s="5"/>
      <c r="B223" s="5"/>
      <c r="C223" s="5"/>
      <c r="D223" s="5"/>
    </row>
    <row r="224" spans="1:4" x14ac:dyDescent="0.3">
      <c r="A224" s="5"/>
      <c r="B224" s="5"/>
      <c r="C224" s="5"/>
      <c r="D224" s="5"/>
    </row>
    <row r="225" spans="1:4" x14ac:dyDescent="0.3">
      <c r="A225" s="5"/>
      <c r="B225" s="5"/>
      <c r="C225" s="5"/>
      <c r="D225" s="5"/>
    </row>
    <row r="226" spans="1:4" ht="108.75" customHeight="1" x14ac:dyDescent="0.3">
      <c r="A226" s="5"/>
      <c r="B226" s="5"/>
      <c r="C226" s="5"/>
      <c r="D226" s="5"/>
    </row>
    <row r="227" spans="1:4" x14ac:dyDescent="0.3">
      <c r="A227" s="3" t="s">
        <v>0</v>
      </c>
      <c r="B227" s="3" t="s">
        <v>1</v>
      </c>
      <c r="C227" s="3" t="s">
        <v>2</v>
      </c>
      <c r="D227" s="3" t="s">
        <v>6</v>
      </c>
    </row>
    <row r="228" spans="1:4" x14ac:dyDescent="0.3">
      <c r="A228" s="1" t="s">
        <v>22</v>
      </c>
      <c r="B228" s="1" t="s">
        <v>29</v>
      </c>
      <c r="C228" s="2">
        <v>200.81</v>
      </c>
      <c r="D228" s="6" t="s">
        <v>31</v>
      </c>
    </row>
    <row r="229" spans="1:4" x14ac:dyDescent="0.3">
      <c r="A229" s="4" t="s">
        <v>4</v>
      </c>
      <c r="B229" s="5"/>
      <c r="C229" s="5"/>
      <c r="D229" s="5"/>
    </row>
    <row r="230" spans="1:4" x14ac:dyDescent="0.3">
      <c r="A230" s="5"/>
      <c r="B230" s="5"/>
      <c r="C230" s="5"/>
      <c r="D230" s="5"/>
    </row>
    <row r="231" spans="1:4" x14ac:dyDescent="0.3">
      <c r="A231" s="5"/>
      <c r="B231" s="5"/>
      <c r="C231" s="5"/>
      <c r="D231" s="5"/>
    </row>
    <row r="232" spans="1:4" x14ac:dyDescent="0.3">
      <c r="A232" s="5"/>
      <c r="B232" s="5"/>
      <c r="C232" s="5"/>
      <c r="D232" s="5"/>
    </row>
    <row r="233" spans="1:4" x14ac:dyDescent="0.3">
      <c r="A233" s="5"/>
      <c r="B233" s="5"/>
      <c r="C233" s="5"/>
      <c r="D233" s="5"/>
    </row>
    <row r="234" spans="1:4" x14ac:dyDescent="0.3">
      <c r="A234" s="5"/>
      <c r="B234" s="5"/>
      <c r="C234" s="5"/>
      <c r="D234" s="5"/>
    </row>
    <row r="235" spans="1:4" x14ac:dyDescent="0.3">
      <c r="A235" s="5"/>
      <c r="B235" s="5"/>
      <c r="C235" s="5"/>
      <c r="D235" s="5"/>
    </row>
    <row r="236" spans="1:4" ht="108.75" customHeight="1" x14ac:dyDescent="0.3">
      <c r="A236" s="5"/>
      <c r="B236" s="5"/>
      <c r="C236" s="5"/>
      <c r="D236" s="5"/>
    </row>
    <row r="237" spans="1:4" x14ac:dyDescent="0.3">
      <c r="A237" s="3" t="s">
        <v>0</v>
      </c>
      <c r="B237" s="3" t="s">
        <v>1</v>
      </c>
      <c r="C237" s="3" t="s">
        <v>2</v>
      </c>
      <c r="D237" s="3" t="s">
        <v>6</v>
      </c>
    </row>
    <row r="238" spans="1:4" x14ac:dyDescent="0.3">
      <c r="A238" s="1" t="s">
        <v>22</v>
      </c>
      <c r="B238" s="1" t="s">
        <v>32</v>
      </c>
      <c r="C238" s="2">
        <v>102.99</v>
      </c>
      <c r="D238" s="6" t="s">
        <v>33</v>
      </c>
    </row>
    <row r="239" spans="1:4" x14ac:dyDescent="0.3">
      <c r="A239" s="4" t="s">
        <v>4</v>
      </c>
      <c r="B239" s="5"/>
      <c r="C239" s="5"/>
      <c r="D239" s="5"/>
    </row>
    <row r="240" spans="1:4" x14ac:dyDescent="0.3">
      <c r="A240" s="5"/>
      <c r="B240" s="5"/>
      <c r="C240" s="5"/>
      <c r="D240" s="5"/>
    </row>
    <row r="241" spans="1:4" x14ac:dyDescent="0.3">
      <c r="A241" s="5"/>
      <c r="B241" s="5"/>
      <c r="C241" s="5"/>
      <c r="D241" s="5"/>
    </row>
    <row r="242" spans="1:4" x14ac:dyDescent="0.3">
      <c r="A242" s="5"/>
      <c r="B242" s="5"/>
      <c r="C242" s="5"/>
      <c r="D242" s="5"/>
    </row>
    <row r="243" spans="1:4" x14ac:dyDescent="0.3">
      <c r="A243" s="5"/>
      <c r="B243" s="5"/>
      <c r="C243" s="5"/>
      <c r="D243" s="5"/>
    </row>
    <row r="244" spans="1:4" x14ac:dyDescent="0.3">
      <c r="A244" s="5"/>
      <c r="B244" s="5"/>
      <c r="C244" s="5"/>
      <c r="D244" s="5"/>
    </row>
    <row r="245" spans="1:4" x14ac:dyDescent="0.3">
      <c r="A245" s="5"/>
      <c r="B245" s="5"/>
      <c r="C245" s="5"/>
      <c r="D245" s="5"/>
    </row>
    <row r="246" spans="1:4" ht="108.75" customHeight="1" x14ac:dyDescent="0.3">
      <c r="A246" s="5"/>
      <c r="B246" s="5"/>
      <c r="C246" s="5"/>
      <c r="D246" s="5"/>
    </row>
    <row r="247" spans="1:4" x14ac:dyDescent="0.3">
      <c r="A247" s="3" t="s">
        <v>0</v>
      </c>
      <c r="B247" s="3" t="s">
        <v>1</v>
      </c>
      <c r="C247" s="3" t="s">
        <v>2</v>
      </c>
      <c r="D247" s="3" t="s">
        <v>6</v>
      </c>
    </row>
    <row r="248" spans="1:4" x14ac:dyDescent="0.3">
      <c r="A248" s="1" t="s">
        <v>22</v>
      </c>
      <c r="B248" s="1" t="s">
        <v>32</v>
      </c>
      <c r="C248" s="2">
        <v>79.989999999999995</v>
      </c>
      <c r="D248" s="6" t="s">
        <v>34</v>
      </c>
    </row>
    <row r="249" spans="1:4" x14ac:dyDescent="0.3">
      <c r="A249" s="4" t="s">
        <v>4</v>
      </c>
      <c r="B249" s="5"/>
      <c r="C249" s="5"/>
      <c r="D249" s="5"/>
    </row>
    <row r="250" spans="1:4" x14ac:dyDescent="0.3">
      <c r="A250" s="5"/>
      <c r="B250" s="5"/>
      <c r="C250" s="5"/>
      <c r="D250" s="5"/>
    </row>
    <row r="251" spans="1:4" x14ac:dyDescent="0.3">
      <c r="A251" s="5"/>
      <c r="B251" s="5"/>
      <c r="C251" s="5"/>
      <c r="D251" s="5"/>
    </row>
    <row r="252" spans="1:4" x14ac:dyDescent="0.3">
      <c r="A252" s="5"/>
      <c r="B252" s="5"/>
      <c r="C252" s="5"/>
      <c r="D252" s="5"/>
    </row>
    <row r="253" spans="1:4" x14ac:dyDescent="0.3">
      <c r="A253" s="5"/>
      <c r="B253" s="5"/>
      <c r="C253" s="5"/>
      <c r="D253" s="5"/>
    </row>
    <row r="254" spans="1:4" x14ac:dyDescent="0.3">
      <c r="A254" s="5"/>
      <c r="B254" s="5"/>
      <c r="C254" s="5"/>
      <c r="D254" s="5"/>
    </row>
    <row r="255" spans="1:4" x14ac:dyDescent="0.3">
      <c r="A255" s="5"/>
      <c r="B255" s="5"/>
      <c r="C255" s="5"/>
      <c r="D255" s="5"/>
    </row>
    <row r="256" spans="1:4" ht="108.75" customHeight="1" x14ac:dyDescent="0.3">
      <c r="A256" s="5"/>
      <c r="B256" s="5"/>
      <c r="C256" s="5"/>
      <c r="D256" s="5"/>
    </row>
    <row r="257" spans="1:4" x14ac:dyDescent="0.3">
      <c r="A257" s="3" t="s">
        <v>0</v>
      </c>
      <c r="B257" s="3" t="s">
        <v>1</v>
      </c>
      <c r="C257" s="3" t="s">
        <v>2</v>
      </c>
      <c r="D257" s="3" t="s">
        <v>6</v>
      </c>
    </row>
    <row r="258" spans="1:4" x14ac:dyDescent="0.3">
      <c r="A258" s="1" t="s">
        <v>22</v>
      </c>
      <c r="B258" s="1" t="s">
        <v>47</v>
      </c>
      <c r="C258" s="2">
        <v>388.5</v>
      </c>
      <c r="D258" s="6" t="s">
        <v>48</v>
      </c>
    </row>
    <row r="259" spans="1:4" x14ac:dyDescent="0.3">
      <c r="A259" s="4" t="s">
        <v>4</v>
      </c>
      <c r="B259" s="5"/>
      <c r="C259" s="5"/>
      <c r="D259" s="5"/>
    </row>
    <row r="260" spans="1:4" x14ac:dyDescent="0.3">
      <c r="A260" s="5"/>
      <c r="B260" s="5"/>
      <c r="C260" s="5"/>
      <c r="D260" s="5"/>
    </row>
    <row r="261" spans="1:4" x14ac:dyDescent="0.3">
      <c r="A261" s="5"/>
      <c r="B261" s="5"/>
      <c r="C261" s="5"/>
      <c r="D261" s="5"/>
    </row>
    <row r="262" spans="1:4" x14ac:dyDescent="0.3">
      <c r="A262" s="5"/>
      <c r="B262" s="5"/>
      <c r="C262" s="5"/>
      <c r="D262" s="5"/>
    </row>
    <row r="263" spans="1:4" x14ac:dyDescent="0.3">
      <c r="A263" s="5"/>
      <c r="B263" s="5"/>
      <c r="C263" s="5"/>
      <c r="D263" s="5"/>
    </row>
    <row r="264" spans="1:4" x14ac:dyDescent="0.3">
      <c r="A264" s="5"/>
      <c r="B264" s="5"/>
      <c r="C264" s="5"/>
      <c r="D264" s="5"/>
    </row>
    <row r="265" spans="1:4" x14ac:dyDescent="0.3">
      <c r="A265" s="5"/>
      <c r="B265" s="5"/>
      <c r="C265" s="5"/>
      <c r="D265" s="5"/>
    </row>
    <row r="266" spans="1:4" ht="108.75" customHeight="1" x14ac:dyDescent="0.3">
      <c r="A266" s="5"/>
      <c r="B266" s="5"/>
      <c r="C266" s="5"/>
      <c r="D266" s="5"/>
    </row>
    <row r="267" spans="1:4" x14ac:dyDescent="0.3">
      <c r="A267" s="3" t="s">
        <v>0</v>
      </c>
      <c r="B267" s="3" t="s">
        <v>1</v>
      </c>
      <c r="C267" s="3" t="s">
        <v>2</v>
      </c>
      <c r="D267" s="3" t="s">
        <v>6</v>
      </c>
    </row>
    <row r="268" spans="1:4" x14ac:dyDescent="0.3">
      <c r="A268" s="1" t="s">
        <v>22</v>
      </c>
      <c r="B268" s="1" t="s">
        <v>40</v>
      </c>
      <c r="C268" s="2">
        <v>219.79</v>
      </c>
      <c r="D268" s="1" t="s">
        <v>39</v>
      </c>
    </row>
    <row r="269" spans="1:4" x14ac:dyDescent="0.3">
      <c r="A269" s="4" t="s">
        <v>4</v>
      </c>
      <c r="B269" s="5"/>
      <c r="C269" s="5"/>
      <c r="D269" s="5"/>
    </row>
    <row r="270" spans="1:4" x14ac:dyDescent="0.3">
      <c r="A270" s="5"/>
      <c r="B270" s="5"/>
      <c r="C270" s="5"/>
      <c r="D270" s="5"/>
    </row>
    <row r="271" spans="1:4" x14ac:dyDescent="0.3">
      <c r="A271" s="5"/>
      <c r="B271" s="5"/>
      <c r="C271" s="5"/>
      <c r="D271" s="5"/>
    </row>
    <row r="272" spans="1:4" x14ac:dyDescent="0.3">
      <c r="A272" s="5"/>
      <c r="B272" s="5"/>
      <c r="C272" s="5"/>
      <c r="D272" s="5"/>
    </row>
    <row r="273" spans="1:4" x14ac:dyDescent="0.3">
      <c r="A273" s="5"/>
      <c r="B273" s="5"/>
      <c r="C273" s="5"/>
      <c r="D273" s="5"/>
    </row>
    <row r="274" spans="1:4" x14ac:dyDescent="0.3">
      <c r="A274" s="5"/>
      <c r="B274" s="5"/>
      <c r="C274" s="5"/>
      <c r="D274" s="5"/>
    </row>
    <row r="275" spans="1:4" x14ac:dyDescent="0.3">
      <c r="A275" s="5"/>
      <c r="B275" s="5"/>
      <c r="C275" s="5"/>
      <c r="D275" s="5"/>
    </row>
    <row r="276" spans="1:4" ht="108.75" customHeight="1" x14ac:dyDescent="0.3">
      <c r="A276" s="5"/>
      <c r="B276" s="5"/>
      <c r="C276" s="5"/>
      <c r="D276" s="5"/>
    </row>
    <row r="277" spans="1:4" x14ac:dyDescent="0.3">
      <c r="A277" s="3" t="s">
        <v>0</v>
      </c>
      <c r="B277" s="3" t="s">
        <v>1</v>
      </c>
      <c r="C277" s="3" t="s">
        <v>2</v>
      </c>
      <c r="D277" s="3" t="s">
        <v>6</v>
      </c>
    </row>
    <row r="278" spans="1:4" x14ac:dyDescent="0.3">
      <c r="A278" s="1" t="s">
        <v>22</v>
      </c>
      <c r="B278" s="1" t="s">
        <v>49</v>
      </c>
      <c r="C278" s="2">
        <v>129.94999999999999</v>
      </c>
      <c r="D278" s="6" t="s">
        <v>50</v>
      </c>
    </row>
    <row r="279" spans="1:4" x14ac:dyDescent="0.3">
      <c r="A279" s="4" t="s">
        <v>4</v>
      </c>
      <c r="B279" s="5"/>
      <c r="C279" s="5"/>
      <c r="D279" s="5"/>
    </row>
    <row r="280" spans="1:4" x14ac:dyDescent="0.3">
      <c r="A280" s="5"/>
      <c r="B280" s="5"/>
      <c r="C280" s="5"/>
      <c r="D280" s="5"/>
    </row>
    <row r="281" spans="1:4" x14ac:dyDescent="0.3">
      <c r="A281" s="5"/>
      <c r="B281" s="5"/>
      <c r="C281" s="5"/>
      <c r="D281" s="5"/>
    </row>
    <row r="282" spans="1:4" x14ac:dyDescent="0.3">
      <c r="A282" s="5"/>
      <c r="B282" s="5"/>
      <c r="C282" s="5"/>
      <c r="D282" s="5"/>
    </row>
    <row r="283" spans="1:4" x14ac:dyDescent="0.3">
      <c r="A283" s="5"/>
      <c r="B283" s="5"/>
      <c r="C283" s="5"/>
      <c r="D283" s="5"/>
    </row>
    <row r="284" spans="1:4" x14ac:dyDescent="0.3">
      <c r="A284" s="5"/>
      <c r="B284" s="5"/>
      <c r="C284" s="5"/>
      <c r="D284" s="5"/>
    </row>
    <row r="285" spans="1:4" x14ac:dyDescent="0.3">
      <c r="A285" s="5"/>
      <c r="B285" s="5"/>
      <c r="C285" s="5"/>
      <c r="D285" s="5"/>
    </row>
    <row r="286" spans="1:4" ht="108.75" customHeight="1" x14ac:dyDescent="0.3">
      <c r="A286" s="5"/>
      <c r="B286" s="5"/>
      <c r="C286" s="5"/>
      <c r="D286" s="5"/>
    </row>
    <row r="287" spans="1:4" x14ac:dyDescent="0.3">
      <c r="A287" s="3" t="s">
        <v>0</v>
      </c>
      <c r="B287" s="3" t="s">
        <v>1</v>
      </c>
      <c r="C287" s="3" t="s">
        <v>2</v>
      </c>
      <c r="D287" s="3" t="s">
        <v>6</v>
      </c>
    </row>
    <row r="288" spans="1:4" x14ac:dyDescent="0.3">
      <c r="A288" s="1" t="s">
        <v>22</v>
      </c>
      <c r="B288" s="1" t="s">
        <v>49</v>
      </c>
      <c r="C288" s="2">
        <v>125</v>
      </c>
      <c r="D288" s="1" t="s">
        <v>51</v>
      </c>
    </row>
    <row r="289" spans="1:4" x14ac:dyDescent="0.3">
      <c r="A289" s="4" t="s">
        <v>4</v>
      </c>
      <c r="B289" s="5"/>
      <c r="C289" s="5"/>
      <c r="D289" s="5"/>
    </row>
    <row r="290" spans="1:4" x14ac:dyDescent="0.3">
      <c r="A290" s="5"/>
      <c r="B290" s="5"/>
      <c r="C290" s="5"/>
      <c r="D290" s="5"/>
    </row>
    <row r="291" spans="1:4" x14ac:dyDescent="0.3">
      <c r="A291" s="5"/>
      <c r="B291" s="5"/>
      <c r="C291" s="5"/>
      <c r="D291" s="5"/>
    </row>
    <row r="292" spans="1:4" x14ac:dyDescent="0.3">
      <c r="A292" s="5"/>
      <c r="B292" s="5"/>
      <c r="C292" s="5"/>
      <c r="D292" s="5"/>
    </row>
    <row r="293" spans="1:4" x14ac:dyDescent="0.3">
      <c r="A293" s="5"/>
      <c r="B293" s="5"/>
      <c r="C293" s="5"/>
      <c r="D293" s="5"/>
    </row>
    <row r="294" spans="1:4" x14ac:dyDescent="0.3">
      <c r="A294" s="5"/>
      <c r="B294" s="5"/>
      <c r="C294" s="5"/>
      <c r="D294" s="5"/>
    </row>
    <row r="295" spans="1:4" x14ac:dyDescent="0.3">
      <c r="A295" s="5"/>
      <c r="B295" s="5"/>
      <c r="C295" s="5"/>
      <c r="D295" s="5"/>
    </row>
    <row r="296" spans="1:4" ht="108.75" customHeight="1" x14ac:dyDescent="0.3">
      <c r="A296" s="5"/>
      <c r="B296" s="5"/>
      <c r="C296" s="5"/>
      <c r="D296" s="5"/>
    </row>
    <row r="297" spans="1:4" x14ac:dyDescent="0.3">
      <c r="A297" s="3" t="s">
        <v>0</v>
      </c>
      <c r="B297" s="3" t="s">
        <v>1</v>
      </c>
      <c r="C297" s="3" t="s">
        <v>2</v>
      </c>
      <c r="D297" s="3" t="s">
        <v>6</v>
      </c>
    </row>
    <row r="298" spans="1:4" x14ac:dyDescent="0.3">
      <c r="A298" s="1" t="s">
        <v>22</v>
      </c>
      <c r="B298" s="1" t="s">
        <v>246</v>
      </c>
      <c r="C298" s="2">
        <v>119.97</v>
      </c>
      <c r="D298" s="6" t="s">
        <v>245</v>
      </c>
    </row>
    <row r="299" spans="1:4" x14ac:dyDescent="0.3">
      <c r="A299" s="4" t="s">
        <v>4</v>
      </c>
      <c r="B299" s="5"/>
      <c r="C299" s="5"/>
      <c r="D299" s="5"/>
    </row>
    <row r="300" spans="1:4" x14ac:dyDescent="0.3">
      <c r="A300" s="5"/>
      <c r="B300" s="5"/>
      <c r="C300" s="5"/>
      <c r="D300" s="5"/>
    </row>
    <row r="301" spans="1:4" x14ac:dyDescent="0.3">
      <c r="A301" s="5"/>
      <c r="B301" s="5"/>
      <c r="C301" s="5"/>
      <c r="D301" s="5"/>
    </row>
    <row r="302" spans="1:4" x14ac:dyDescent="0.3">
      <c r="A302" s="5"/>
      <c r="B302" s="5"/>
      <c r="C302" s="5"/>
      <c r="D302" s="5"/>
    </row>
    <row r="303" spans="1:4" x14ac:dyDescent="0.3">
      <c r="A303" s="5"/>
      <c r="B303" s="5"/>
      <c r="C303" s="5"/>
      <c r="D303" s="5"/>
    </row>
    <row r="304" spans="1:4" x14ac:dyDescent="0.3">
      <c r="A304" s="5"/>
      <c r="B304" s="5"/>
      <c r="C304" s="5"/>
      <c r="D304" s="5"/>
    </row>
    <row r="305" spans="1:4" x14ac:dyDescent="0.3">
      <c r="A305" s="5"/>
      <c r="B305" s="5"/>
      <c r="C305" s="5"/>
      <c r="D305" s="5"/>
    </row>
    <row r="306" spans="1:4" ht="109.05" customHeight="1" x14ac:dyDescent="0.3">
      <c r="A306" s="5"/>
      <c r="B306" s="5"/>
      <c r="C306" s="5"/>
      <c r="D306" s="5"/>
    </row>
    <row r="307" spans="1:4" x14ac:dyDescent="0.3">
      <c r="A307" s="3" t="s">
        <v>0</v>
      </c>
      <c r="B307" s="3" t="s">
        <v>1</v>
      </c>
      <c r="C307" s="3" t="s">
        <v>2</v>
      </c>
      <c r="D307" s="3" t="s">
        <v>6</v>
      </c>
    </row>
    <row r="308" spans="1:4" x14ac:dyDescent="0.3">
      <c r="A308" s="1" t="s">
        <v>22</v>
      </c>
      <c r="B308" s="1" t="s">
        <v>247</v>
      </c>
      <c r="C308" s="2">
        <v>162.49</v>
      </c>
      <c r="D308" s="6" t="s">
        <v>248</v>
      </c>
    </row>
    <row r="309" spans="1:4" x14ac:dyDescent="0.3">
      <c r="A309" s="4" t="s">
        <v>4</v>
      </c>
      <c r="B309" s="5"/>
      <c r="C309" s="5"/>
      <c r="D309" s="5"/>
    </row>
    <row r="310" spans="1:4" x14ac:dyDescent="0.3">
      <c r="A310" s="5"/>
      <c r="B310" s="5"/>
      <c r="C310" s="5"/>
      <c r="D310" s="5"/>
    </row>
    <row r="311" spans="1:4" x14ac:dyDescent="0.3">
      <c r="A311" s="5"/>
      <c r="B311" s="5"/>
      <c r="C311" s="5"/>
      <c r="D311" s="5"/>
    </row>
    <row r="312" spans="1:4" x14ac:dyDescent="0.3">
      <c r="A312" s="5"/>
      <c r="B312" s="5"/>
      <c r="C312" s="5"/>
      <c r="D312" s="5"/>
    </row>
    <row r="313" spans="1:4" x14ac:dyDescent="0.3">
      <c r="A313" s="5"/>
      <c r="B313" s="5"/>
      <c r="C313" s="5"/>
      <c r="D313" s="5"/>
    </row>
    <row r="314" spans="1:4" x14ac:dyDescent="0.3">
      <c r="A314" s="5"/>
      <c r="B314" s="5"/>
      <c r="C314" s="5"/>
      <c r="D314" s="5"/>
    </row>
    <row r="315" spans="1:4" x14ac:dyDescent="0.3">
      <c r="A315" s="5"/>
      <c r="B315" s="5"/>
      <c r="C315" s="5"/>
      <c r="D315" s="5"/>
    </row>
    <row r="316" spans="1:4" ht="109.05" customHeight="1" x14ac:dyDescent="0.3">
      <c r="A316" s="5"/>
      <c r="B316" s="5"/>
      <c r="C316" s="5"/>
      <c r="D316" s="5"/>
    </row>
    <row r="317" spans="1:4" x14ac:dyDescent="0.3">
      <c r="A317" s="3" t="s">
        <v>0</v>
      </c>
      <c r="B317" s="3" t="s">
        <v>1</v>
      </c>
      <c r="C317" s="3" t="s">
        <v>2</v>
      </c>
      <c r="D317" s="3" t="s">
        <v>6</v>
      </c>
    </row>
    <row r="318" spans="1:4" x14ac:dyDescent="0.3">
      <c r="A318" s="1" t="s">
        <v>22</v>
      </c>
      <c r="B318" s="1" t="s">
        <v>249</v>
      </c>
      <c r="C318" s="2">
        <v>122.49</v>
      </c>
      <c r="D318" s="6" t="s">
        <v>250</v>
      </c>
    </row>
    <row r="319" spans="1:4" x14ac:dyDescent="0.3">
      <c r="A319" s="4" t="s">
        <v>4</v>
      </c>
      <c r="B319" s="5"/>
      <c r="C319" s="5"/>
      <c r="D319" s="5"/>
    </row>
    <row r="320" spans="1:4" x14ac:dyDescent="0.3">
      <c r="A320" s="5"/>
      <c r="B320" s="5"/>
      <c r="C320" s="5"/>
      <c r="D320" s="5"/>
    </row>
    <row r="321" spans="1:4" x14ac:dyDescent="0.3">
      <c r="A321" s="5"/>
      <c r="B321" s="5"/>
      <c r="C321" s="5"/>
      <c r="D321" s="5"/>
    </row>
    <row r="322" spans="1:4" x14ac:dyDescent="0.3">
      <c r="A322" s="5"/>
      <c r="B322" s="5"/>
      <c r="C322" s="5"/>
      <c r="D322" s="5"/>
    </row>
    <row r="323" spans="1:4" x14ac:dyDescent="0.3">
      <c r="A323" s="5"/>
      <c r="B323" s="5"/>
      <c r="C323" s="5"/>
      <c r="D323" s="5"/>
    </row>
    <row r="324" spans="1:4" x14ac:dyDescent="0.3">
      <c r="A324" s="5"/>
      <c r="B324" s="5"/>
      <c r="C324" s="5"/>
      <c r="D324" s="5"/>
    </row>
    <row r="325" spans="1:4" x14ac:dyDescent="0.3">
      <c r="A325" s="5"/>
      <c r="B325" s="5"/>
      <c r="C325" s="5"/>
      <c r="D325" s="5"/>
    </row>
    <row r="326" spans="1:4" ht="109.05" customHeight="1" x14ac:dyDescent="0.3">
      <c r="A326" s="5"/>
      <c r="B326" s="5"/>
      <c r="C326" s="5"/>
      <c r="D326" s="5"/>
    </row>
    <row r="327" spans="1:4" x14ac:dyDescent="0.3">
      <c r="A327" s="3" t="s">
        <v>0</v>
      </c>
      <c r="B327" s="3" t="s">
        <v>1</v>
      </c>
      <c r="C327" s="3" t="s">
        <v>2</v>
      </c>
      <c r="D327" s="3" t="s">
        <v>6</v>
      </c>
    </row>
    <row r="328" spans="1:4" x14ac:dyDescent="0.3">
      <c r="A328" s="1" t="s">
        <v>22</v>
      </c>
      <c r="B328" s="1" t="s">
        <v>249</v>
      </c>
      <c r="C328" s="2">
        <v>106.59</v>
      </c>
      <c r="D328" s="6" t="s">
        <v>251</v>
      </c>
    </row>
    <row r="329" spans="1:4" x14ac:dyDescent="0.3">
      <c r="A329" s="4" t="s">
        <v>4</v>
      </c>
      <c r="B329" s="5"/>
      <c r="C329" s="5"/>
      <c r="D329" s="5"/>
    </row>
    <row r="330" spans="1:4" x14ac:dyDescent="0.3">
      <c r="A330" s="5"/>
      <c r="B330" s="5"/>
      <c r="C330" s="5"/>
      <c r="D330" s="5"/>
    </row>
    <row r="331" spans="1:4" x14ac:dyDescent="0.3">
      <c r="A331" s="5"/>
      <c r="B331" s="5"/>
      <c r="C331" s="5"/>
      <c r="D331" s="5"/>
    </row>
    <row r="332" spans="1:4" x14ac:dyDescent="0.3">
      <c r="A332" s="5"/>
      <c r="B332" s="5"/>
      <c r="C332" s="5"/>
      <c r="D332" s="5"/>
    </row>
    <row r="333" spans="1:4" x14ac:dyDescent="0.3">
      <c r="A333" s="5"/>
      <c r="B333" s="5"/>
      <c r="C333" s="5"/>
      <c r="D333" s="5"/>
    </row>
    <row r="334" spans="1:4" x14ac:dyDescent="0.3">
      <c r="A334" s="5"/>
      <c r="B334" s="5"/>
      <c r="C334" s="5"/>
      <c r="D334" s="5"/>
    </row>
    <row r="335" spans="1:4" x14ac:dyDescent="0.3">
      <c r="A335" s="5"/>
      <c r="B335" s="5"/>
      <c r="C335" s="5"/>
      <c r="D335" s="5"/>
    </row>
    <row r="336" spans="1:4" x14ac:dyDescent="0.3">
      <c r="A336" s="5"/>
      <c r="B336" s="5"/>
      <c r="C336" s="5"/>
      <c r="D336" s="5"/>
    </row>
    <row r="337" spans="1:4" ht="109.05" customHeight="1" x14ac:dyDescent="0.3"/>
    <row r="338" spans="1:4" x14ac:dyDescent="0.3">
      <c r="A338" s="3" t="s">
        <v>0</v>
      </c>
      <c r="B338" s="3" t="s">
        <v>1</v>
      </c>
      <c r="C338" s="3" t="s">
        <v>2</v>
      </c>
      <c r="D338" s="3" t="s">
        <v>6</v>
      </c>
    </row>
    <row r="339" spans="1:4" x14ac:dyDescent="0.3">
      <c r="A339" s="1" t="s">
        <v>22</v>
      </c>
      <c r="B339" s="1" t="s">
        <v>252</v>
      </c>
      <c r="C339" s="2">
        <v>74.989999999999995</v>
      </c>
      <c r="D339" s="6" t="s">
        <v>253</v>
      </c>
    </row>
    <row r="340" spans="1:4" x14ac:dyDescent="0.3">
      <c r="A340" s="4" t="s">
        <v>4</v>
      </c>
      <c r="B340" s="5"/>
      <c r="C340" s="5"/>
      <c r="D340" s="5"/>
    </row>
    <row r="341" spans="1:4" x14ac:dyDescent="0.3">
      <c r="A341" s="5"/>
      <c r="B341" s="5"/>
      <c r="C341" s="5"/>
      <c r="D341" s="5"/>
    </row>
    <row r="342" spans="1:4" x14ac:dyDescent="0.3">
      <c r="A342" s="5"/>
      <c r="B342" s="5"/>
      <c r="C342" s="5"/>
      <c r="D342" s="5"/>
    </row>
    <row r="343" spans="1:4" x14ac:dyDescent="0.3">
      <c r="A343" s="5"/>
      <c r="B343" s="5"/>
      <c r="C343" s="5"/>
      <c r="D343" s="5"/>
    </row>
    <row r="344" spans="1:4" x14ac:dyDescent="0.3">
      <c r="A344" s="5"/>
      <c r="B344" s="5"/>
      <c r="C344" s="5"/>
      <c r="D344" s="5"/>
    </row>
    <row r="345" spans="1:4" x14ac:dyDescent="0.3">
      <c r="A345" s="5"/>
      <c r="B345" s="5"/>
      <c r="C345" s="5"/>
      <c r="D345" s="5"/>
    </row>
    <row r="346" spans="1:4" x14ac:dyDescent="0.3">
      <c r="A346" s="5"/>
      <c r="B346" s="5"/>
      <c r="C346" s="5"/>
      <c r="D346" s="5"/>
    </row>
    <row r="347" spans="1:4" ht="109.05" customHeight="1" x14ac:dyDescent="0.3">
      <c r="A347" s="5"/>
      <c r="B347" s="5"/>
      <c r="C347" s="5"/>
      <c r="D347" s="5"/>
    </row>
    <row r="348" spans="1:4" x14ac:dyDescent="0.3">
      <c r="A348" s="3" t="s">
        <v>0</v>
      </c>
      <c r="B348" s="3" t="s">
        <v>1</v>
      </c>
      <c r="C348" s="3" t="s">
        <v>2</v>
      </c>
      <c r="D348" s="3" t="s">
        <v>6</v>
      </c>
    </row>
    <row r="349" spans="1:4" x14ac:dyDescent="0.3">
      <c r="A349" s="1" t="s">
        <v>22</v>
      </c>
      <c r="B349" s="1" t="s">
        <v>252</v>
      </c>
      <c r="C349" s="2">
        <v>71.989999999999995</v>
      </c>
      <c r="D349" s="82" t="s">
        <v>254</v>
      </c>
    </row>
    <row r="350" spans="1:4" x14ac:dyDescent="0.3">
      <c r="A350" s="4" t="s">
        <v>4</v>
      </c>
      <c r="B350" s="5"/>
      <c r="C350" s="5"/>
      <c r="D350" s="5"/>
    </row>
    <row r="351" spans="1:4" x14ac:dyDescent="0.3">
      <c r="A351" s="5"/>
      <c r="B351" s="5"/>
      <c r="C351" s="5"/>
      <c r="D351" s="5"/>
    </row>
    <row r="352" spans="1:4" x14ac:dyDescent="0.3">
      <c r="A352" s="5"/>
      <c r="B352" s="5"/>
      <c r="C352" s="5"/>
      <c r="D352" s="5"/>
    </row>
    <row r="353" spans="1:4" x14ac:dyDescent="0.3">
      <c r="A353" s="5"/>
      <c r="B353" s="5"/>
      <c r="C353" s="5"/>
      <c r="D353" s="5"/>
    </row>
    <row r="354" spans="1:4" x14ac:dyDescent="0.3">
      <c r="A354" s="5"/>
      <c r="B354" s="5"/>
      <c r="C354" s="5"/>
      <c r="D354" s="5"/>
    </row>
    <row r="355" spans="1:4" x14ac:dyDescent="0.3">
      <c r="A355" s="5"/>
      <c r="B355" s="5"/>
      <c r="C355" s="5"/>
      <c r="D355" s="5"/>
    </row>
    <row r="356" spans="1:4" x14ac:dyDescent="0.3">
      <c r="A356" s="5"/>
      <c r="B356" s="5"/>
      <c r="C356" s="5"/>
      <c r="D356" s="5"/>
    </row>
    <row r="357" spans="1:4" ht="109.05" customHeight="1" x14ac:dyDescent="0.3">
      <c r="A357" s="5"/>
      <c r="B357" s="5"/>
      <c r="C357" s="5"/>
      <c r="D357" s="5"/>
    </row>
    <row r="358" spans="1:4" x14ac:dyDescent="0.3">
      <c r="A358" s="3" t="s">
        <v>0</v>
      </c>
      <c r="B358" s="3" t="s">
        <v>1</v>
      </c>
      <c r="C358" s="3" t="s">
        <v>2</v>
      </c>
      <c r="D358" s="3" t="s">
        <v>6</v>
      </c>
    </row>
    <row r="359" spans="1:4" x14ac:dyDescent="0.3">
      <c r="A359" s="1" t="s">
        <v>22</v>
      </c>
      <c r="B359" s="1" t="s">
        <v>255</v>
      </c>
      <c r="C359" s="2">
        <v>68.989999999999995</v>
      </c>
      <c r="D359" s="6" t="s">
        <v>256</v>
      </c>
    </row>
    <row r="360" spans="1:4" x14ac:dyDescent="0.3">
      <c r="A360" s="4" t="s">
        <v>4</v>
      </c>
      <c r="B360" s="5"/>
      <c r="C360" s="5"/>
      <c r="D360" s="5"/>
    </row>
    <row r="361" spans="1:4" x14ac:dyDescent="0.3">
      <c r="A361" s="5"/>
      <c r="B361" s="5"/>
      <c r="C361" s="5"/>
      <c r="D361" s="5"/>
    </row>
    <row r="362" spans="1:4" x14ac:dyDescent="0.3">
      <c r="A362" s="5"/>
      <c r="B362" s="5"/>
      <c r="C362" s="5"/>
      <c r="D362" s="5"/>
    </row>
    <row r="363" spans="1:4" x14ac:dyDescent="0.3">
      <c r="A363" s="5"/>
      <c r="B363" s="5"/>
      <c r="C363" s="5"/>
      <c r="D363" s="5"/>
    </row>
    <row r="364" spans="1:4" x14ac:dyDescent="0.3">
      <c r="A364" s="5"/>
      <c r="B364" s="5"/>
      <c r="C364" s="5"/>
      <c r="D364" s="5"/>
    </row>
    <row r="365" spans="1:4" x14ac:dyDescent="0.3">
      <c r="A365" s="5"/>
      <c r="B365" s="5"/>
      <c r="C365" s="5"/>
      <c r="D365" s="5"/>
    </row>
    <row r="366" spans="1:4" x14ac:dyDescent="0.3">
      <c r="A366" s="5"/>
      <c r="B366" s="5"/>
      <c r="C366" s="5"/>
      <c r="D366" s="5"/>
    </row>
    <row r="367" spans="1:4" ht="109.05" customHeight="1" x14ac:dyDescent="0.3">
      <c r="A367" s="5"/>
      <c r="B367" s="5"/>
      <c r="C367" s="5"/>
      <c r="D367" s="5"/>
    </row>
    <row r="368" spans="1:4" x14ac:dyDescent="0.3">
      <c r="A368" s="3" t="s">
        <v>0</v>
      </c>
      <c r="B368" s="3" t="s">
        <v>1</v>
      </c>
      <c r="C368" s="3" t="s">
        <v>2</v>
      </c>
      <c r="D368" s="3" t="s">
        <v>6</v>
      </c>
    </row>
    <row r="369" spans="1:4" x14ac:dyDescent="0.3">
      <c r="A369" s="1" t="s">
        <v>22</v>
      </c>
      <c r="B369" s="1" t="s">
        <v>255</v>
      </c>
      <c r="C369" s="2">
        <v>64.540000000000006</v>
      </c>
      <c r="D369" s="6" t="s">
        <v>257</v>
      </c>
    </row>
    <row r="370" spans="1:4" x14ac:dyDescent="0.3">
      <c r="A370" s="4" t="s">
        <v>4</v>
      </c>
      <c r="B370" s="5"/>
      <c r="C370" s="5"/>
      <c r="D370" s="5"/>
    </row>
    <row r="371" spans="1:4" x14ac:dyDescent="0.3">
      <c r="A371" s="5"/>
      <c r="B371" s="5"/>
      <c r="C371" s="5"/>
      <c r="D371" s="5"/>
    </row>
    <row r="372" spans="1:4" x14ac:dyDescent="0.3">
      <c r="A372" s="5"/>
      <c r="B372" s="5"/>
      <c r="C372" s="5"/>
      <c r="D372" s="5"/>
    </row>
    <row r="373" spans="1:4" x14ac:dyDescent="0.3">
      <c r="A373" s="5"/>
      <c r="B373" s="5"/>
      <c r="C373" s="5"/>
      <c r="D373" s="5"/>
    </row>
    <row r="374" spans="1:4" x14ac:dyDescent="0.3">
      <c r="A374" s="5"/>
      <c r="B374" s="5"/>
      <c r="C374" s="5"/>
      <c r="D374" s="5"/>
    </row>
    <row r="375" spans="1:4" x14ac:dyDescent="0.3">
      <c r="A375" s="5"/>
      <c r="B375" s="5"/>
      <c r="C375" s="5"/>
      <c r="D375" s="5"/>
    </row>
    <row r="376" spans="1:4" x14ac:dyDescent="0.3">
      <c r="A376" s="5"/>
      <c r="B376" s="5"/>
      <c r="C376" s="5"/>
      <c r="D376" s="5"/>
    </row>
    <row r="377" spans="1:4" ht="109.05" customHeight="1" x14ac:dyDescent="0.3">
      <c r="A377" s="5"/>
      <c r="B377" s="5"/>
      <c r="C377" s="5"/>
      <c r="D377" s="5"/>
    </row>
    <row r="378" spans="1:4" x14ac:dyDescent="0.3">
      <c r="A378" s="3" t="s">
        <v>0</v>
      </c>
      <c r="B378" s="3" t="s">
        <v>1</v>
      </c>
      <c r="C378" s="3" t="s">
        <v>2</v>
      </c>
      <c r="D378" s="3" t="s">
        <v>6</v>
      </c>
    </row>
    <row r="379" spans="1:4" x14ac:dyDescent="0.3">
      <c r="A379" s="1" t="s">
        <v>22</v>
      </c>
      <c r="B379" s="1" t="s">
        <v>258</v>
      </c>
      <c r="C379" s="2">
        <v>168.99</v>
      </c>
      <c r="D379" s="6" t="s">
        <v>259</v>
      </c>
    </row>
    <row r="380" spans="1:4" x14ac:dyDescent="0.3">
      <c r="A380" s="4" t="s">
        <v>4</v>
      </c>
      <c r="B380" s="5"/>
      <c r="C380" s="5"/>
      <c r="D380" s="5"/>
    </row>
    <row r="381" spans="1:4" x14ac:dyDescent="0.3">
      <c r="A381" s="5"/>
      <c r="B381" s="5"/>
      <c r="C381" s="5"/>
      <c r="D381" s="5"/>
    </row>
    <row r="382" spans="1:4" x14ac:dyDescent="0.3">
      <c r="A382" s="5"/>
      <c r="B382" s="5"/>
      <c r="C382" s="5"/>
      <c r="D382" s="5"/>
    </row>
    <row r="383" spans="1:4" x14ac:dyDescent="0.3">
      <c r="A383" s="5"/>
      <c r="B383" s="5"/>
      <c r="C383" s="5"/>
      <c r="D383" s="5"/>
    </row>
    <row r="384" spans="1:4" x14ac:dyDescent="0.3">
      <c r="A384" s="5"/>
      <c r="B384" s="5"/>
      <c r="C384" s="5"/>
      <c r="D384" s="5"/>
    </row>
    <row r="385" spans="1:4" x14ac:dyDescent="0.3">
      <c r="A385" s="5"/>
      <c r="B385" s="5"/>
      <c r="C385" s="5"/>
      <c r="D385" s="5"/>
    </row>
    <row r="386" spans="1:4" x14ac:dyDescent="0.3">
      <c r="A386" s="5"/>
      <c r="B386" s="5"/>
      <c r="C386" s="5"/>
      <c r="D386" s="5"/>
    </row>
    <row r="387" spans="1:4" ht="109.05" customHeight="1" x14ac:dyDescent="0.3">
      <c r="A387" s="5"/>
      <c r="B387" s="5"/>
      <c r="C387" s="5"/>
      <c r="D387" s="5"/>
    </row>
    <row r="388" spans="1:4" x14ac:dyDescent="0.3">
      <c r="A388" s="3" t="s">
        <v>0</v>
      </c>
      <c r="B388" s="3" t="s">
        <v>1</v>
      </c>
      <c r="C388" s="3" t="s">
        <v>2</v>
      </c>
      <c r="D388" s="3" t="s">
        <v>6</v>
      </c>
    </row>
    <row r="389" spans="1:4" x14ac:dyDescent="0.3">
      <c r="A389" s="1" t="s">
        <v>22</v>
      </c>
      <c r="B389" s="1" t="s">
        <v>258</v>
      </c>
      <c r="C389" s="2">
        <v>179.95</v>
      </c>
      <c r="D389" s="82" t="s">
        <v>540</v>
      </c>
    </row>
    <row r="390" spans="1:4" x14ac:dyDescent="0.3">
      <c r="A390" s="4" t="s">
        <v>4</v>
      </c>
      <c r="B390" s="5"/>
      <c r="C390" s="5"/>
      <c r="D390" s="5"/>
    </row>
    <row r="391" spans="1:4" x14ac:dyDescent="0.3">
      <c r="A391" s="5"/>
      <c r="B391" s="5"/>
      <c r="C391" s="5"/>
      <c r="D391" s="5"/>
    </row>
    <row r="392" spans="1:4" x14ac:dyDescent="0.3">
      <c r="A392" s="5"/>
      <c r="B392" s="5"/>
      <c r="C392" s="5"/>
      <c r="D392" s="5"/>
    </row>
    <row r="393" spans="1:4" x14ac:dyDescent="0.3">
      <c r="A393" s="5"/>
      <c r="B393" s="5"/>
      <c r="C393" s="5"/>
      <c r="D393" s="5"/>
    </row>
    <row r="394" spans="1:4" x14ac:dyDescent="0.3">
      <c r="A394" s="5"/>
      <c r="B394" s="5"/>
      <c r="C394" s="5"/>
      <c r="D394" s="5"/>
    </row>
    <row r="395" spans="1:4" x14ac:dyDescent="0.3">
      <c r="A395" s="5"/>
      <c r="B395" s="5"/>
      <c r="C395" s="5"/>
      <c r="D395" s="5"/>
    </row>
    <row r="396" spans="1:4" x14ac:dyDescent="0.3">
      <c r="A396" s="5"/>
      <c r="B396" s="5"/>
      <c r="C396" s="5"/>
      <c r="D396" s="5"/>
    </row>
    <row r="397" spans="1:4" ht="109.05" customHeight="1" x14ac:dyDescent="0.3">
      <c r="A397" s="5"/>
      <c r="B397" s="5"/>
      <c r="C397" s="5"/>
      <c r="D397" s="5"/>
    </row>
    <row r="398" spans="1:4" x14ac:dyDescent="0.3">
      <c r="A398" s="3" t="s">
        <v>0</v>
      </c>
      <c r="B398" s="3" t="s">
        <v>1</v>
      </c>
      <c r="C398" s="3" t="s">
        <v>2</v>
      </c>
      <c r="D398" s="3" t="s">
        <v>6</v>
      </c>
    </row>
    <row r="399" spans="1:4" x14ac:dyDescent="0.3">
      <c r="A399" s="1" t="s">
        <v>22</v>
      </c>
      <c r="B399" s="1" t="s">
        <v>260</v>
      </c>
      <c r="C399" s="2">
        <v>169</v>
      </c>
      <c r="D399" s="6" t="s">
        <v>261</v>
      </c>
    </row>
    <row r="400" spans="1:4" x14ac:dyDescent="0.3">
      <c r="A400" s="4" t="s">
        <v>4</v>
      </c>
      <c r="B400" s="5"/>
      <c r="C400" s="5"/>
      <c r="D400" s="5"/>
    </row>
    <row r="401" spans="1:4" x14ac:dyDescent="0.3">
      <c r="A401" s="5"/>
      <c r="B401" s="5"/>
      <c r="C401" s="5"/>
      <c r="D401" s="5"/>
    </row>
    <row r="402" spans="1:4" x14ac:dyDescent="0.3">
      <c r="A402" s="5"/>
      <c r="B402" s="5"/>
      <c r="C402" s="5"/>
      <c r="D402" s="5"/>
    </row>
    <row r="403" spans="1:4" x14ac:dyDescent="0.3">
      <c r="A403" s="5"/>
      <c r="B403" s="5"/>
      <c r="C403" s="5"/>
      <c r="D403" s="5"/>
    </row>
    <row r="404" spans="1:4" x14ac:dyDescent="0.3">
      <c r="A404" s="5"/>
      <c r="B404" s="5"/>
      <c r="C404" s="5"/>
      <c r="D404" s="5"/>
    </row>
    <row r="405" spans="1:4" x14ac:dyDescent="0.3">
      <c r="A405" s="5"/>
      <c r="B405" s="5"/>
      <c r="C405" s="5"/>
      <c r="D405" s="5"/>
    </row>
    <row r="406" spans="1:4" x14ac:dyDescent="0.3">
      <c r="A406" s="5"/>
      <c r="B406" s="5"/>
      <c r="C406" s="5"/>
      <c r="D406" s="5"/>
    </row>
    <row r="407" spans="1:4" ht="109.05" customHeight="1" x14ac:dyDescent="0.3">
      <c r="A407" s="5"/>
      <c r="B407" s="5"/>
      <c r="C407" s="5"/>
      <c r="D407" s="5"/>
    </row>
    <row r="408" spans="1:4" x14ac:dyDescent="0.3">
      <c r="A408" s="3" t="s">
        <v>0</v>
      </c>
      <c r="B408" s="3" t="s">
        <v>1</v>
      </c>
      <c r="C408" s="3" t="s">
        <v>2</v>
      </c>
      <c r="D408" s="3" t="s">
        <v>6</v>
      </c>
    </row>
    <row r="409" spans="1:4" x14ac:dyDescent="0.3">
      <c r="A409" s="1" t="s">
        <v>22</v>
      </c>
      <c r="B409" s="1" t="s">
        <v>260</v>
      </c>
      <c r="C409" s="2">
        <v>134.88</v>
      </c>
      <c r="D409" s="6" t="s">
        <v>262</v>
      </c>
    </row>
    <row r="410" spans="1:4" x14ac:dyDescent="0.3">
      <c r="A410" s="4" t="s">
        <v>4</v>
      </c>
      <c r="B410" s="5"/>
      <c r="C410" s="5"/>
      <c r="D410" s="5"/>
    </row>
    <row r="411" spans="1:4" x14ac:dyDescent="0.3">
      <c r="A411" s="5"/>
      <c r="B411" s="5"/>
      <c r="C411" s="5"/>
      <c r="D411" s="5"/>
    </row>
    <row r="412" spans="1:4" x14ac:dyDescent="0.3">
      <c r="A412" s="5"/>
      <c r="B412" s="5"/>
      <c r="C412" s="5"/>
      <c r="D412" s="5"/>
    </row>
    <row r="413" spans="1:4" x14ac:dyDescent="0.3">
      <c r="A413" s="5"/>
      <c r="B413" s="5"/>
      <c r="C413" s="5"/>
      <c r="D413" s="5"/>
    </row>
    <row r="414" spans="1:4" x14ac:dyDescent="0.3">
      <c r="A414" s="5"/>
      <c r="B414" s="5"/>
      <c r="C414" s="5"/>
      <c r="D414" s="5"/>
    </row>
    <row r="415" spans="1:4" x14ac:dyDescent="0.3">
      <c r="A415" s="5"/>
      <c r="B415" s="5"/>
      <c r="C415" s="5"/>
      <c r="D415" s="5"/>
    </row>
    <row r="416" spans="1:4" x14ac:dyDescent="0.3">
      <c r="A416" s="5"/>
      <c r="B416" s="5"/>
      <c r="C416" s="5"/>
      <c r="D416" s="5"/>
    </row>
    <row r="417" spans="1:4" ht="109.05" customHeight="1" x14ac:dyDescent="0.3">
      <c r="A417" s="5"/>
      <c r="B417" s="5"/>
      <c r="C417" s="5"/>
      <c r="D417" s="5"/>
    </row>
    <row r="418" spans="1:4" x14ac:dyDescent="0.3">
      <c r="A418" s="3" t="s">
        <v>0</v>
      </c>
      <c r="B418" s="3" t="s">
        <v>1</v>
      </c>
      <c r="C418" s="3" t="s">
        <v>2</v>
      </c>
      <c r="D418" s="3" t="s">
        <v>6</v>
      </c>
    </row>
    <row r="419" spans="1:4" x14ac:dyDescent="0.3">
      <c r="A419" s="1" t="s">
        <v>22</v>
      </c>
      <c r="B419" s="1" t="s">
        <v>263</v>
      </c>
      <c r="C419" s="2">
        <v>153.18</v>
      </c>
      <c r="D419" s="82" t="s">
        <v>541</v>
      </c>
    </row>
    <row r="420" spans="1:4" x14ac:dyDescent="0.3">
      <c r="A420" s="4" t="s">
        <v>4</v>
      </c>
      <c r="B420" s="5"/>
      <c r="C420" s="5"/>
      <c r="D420" s="5"/>
    </row>
    <row r="421" spans="1:4" x14ac:dyDescent="0.3">
      <c r="A421" s="5"/>
      <c r="B421" s="5"/>
      <c r="C421" s="5"/>
      <c r="D421" s="5"/>
    </row>
    <row r="422" spans="1:4" x14ac:dyDescent="0.3">
      <c r="A422" s="5"/>
      <c r="B422" s="5"/>
      <c r="C422" s="5"/>
      <c r="D422" s="5"/>
    </row>
    <row r="423" spans="1:4" x14ac:dyDescent="0.3">
      <c r="A423" s="5"/>
      <c r="B423" s="5"/>
      <c r="C423" s="5"/>
      <c r="D423" s="5"/>
    </row>
    <row r="424" spans="1:4" x14ac:dyDescent="0.3">
      <c r="A424" s="5"/>
      <c r="B424" s="5"/>
      <c r="C424" s="5"/>
      <c r="D424" s="5"/>
    </row>
    <row r="425" spans="1:4" x14ac:dyDescent="0.3">
      <c r="A425" s="5"/>
      <c r="B425" s="5"/>
      <c r="C425" s="5"/>
      <c r="D425" s="5"/>
    </row>
    <row r="426" spans="1:4" x14ac:dyDescent="0.3">
      <c r="A426" s="5"/>
      <c r="B426" s="5"/>
      <c r="C426" s="5"/>
      <c r="D426" s="5"/>
    </row>
    <row r="427" spans="1:4" ht="109.05" customHeight="1" x14ac:dyDescent="0.3">
      <c r="A427" s="5"/>
      <c r="B427" s="5"/>
      <c r="C427" s="5"/>
      <c r="D427" s="5"/>
    </row>
    <row r="428" spans="1:4" x14ac:dyDescent="0.3">
      <c r="A428" s="3" t="s">
        <v>0</v>
      </c>
      <c r="B428" s="3" t="s">
        <v>1</v>
      </c>
      <c r="C428" s="3" t="s">
        <v>2</v>
      </c>
      <c r="D428" s="3" t="s">
        <v>6</v>
      </c>
    </row>
    <row r="429" spans="1:4" x14ac:dyDescent="0.3">
      <c r="A429" s="1" t="s">
        <v>22</v>
      </c>
      <c r="B429" s="1" t="s">
        <v>263</v>
      </c>
      <c r="C429" s="2">
        <v>147.91</v>
      </c>
      <c r="D429" s="82" t="s">
        <v>543</v>
      </c>
    </row>
    <row r="430" spans="1:4" x14ac:dyDescent="0.3">
      <c r="A430" s="4" t="s">
        <v>4</v>
      </c>
      <c r="B430" s="5"/>
      <c r="C430" s="5"/>
      <c r="D430" s="5"/>
    </row>
    <row r="431" spans="1:4" x14ac:dyDescent="0.3">
      <c r="A431" s="5"/>
      <c r="B431" s="5"/>
      <c r="C431" s="5"/>
      <c r="D431" s="5"/>
    </row>
    <row r="432" spans="1:4" x14ac:dyDescent="0.3">
      <c r="A432" s="5"/>
      <c r="B432" s="5"/>
      <c r="C432" s="5"/>
      <c r="D432" s="5"/>
    </row>
    <row r="433" spans="1:4" x14ac:dyDescent="0.3">
      <c r="A433" s="5"/>
      <c r="B433" s="5"/>
      <c r="C433" s="5"/>
      <c r="D433" s="5"/>
    </row>
    <row r="434" spans="1:4" x14ac:dyDescent="0.3">
      <c r="A434" s="5"/>
      <c r="B434" s="5"/>
      <c r="C434" s="5"/>
      <c r="D434" s="5"/>
    </row>
    <row r="435" spans="1:4" x14ac:dyDescent="0.3">
      <c r="A435" s="5"/>
      <c r="B435" s="5"/>
      <c r="C435" s="5"/>
      <c r="D435" s="5"/>
    </row>
    <row r="436" spans="1:4" x14ac:dyDescent="0.3">
      <c r="A436" s="5"/>
      <c r="B436" s="5"/>
      <c r="C436" s="5"/>
      <c r="D436" s="5"/>
    </row>
    <row r="437" spans="1:4" ht="105" customHeight="1" x14ac:dyDescent="0.3">
      <c r="A437" s="5"/>
      <c r="B437" s="5"/>
      <c r="C437" s="5"/>
      <c r="D437" s="5"/>
    </row>
    <row r="438" spans="1:4" x14ac:dyDescent="0.3">
      <c r="A438" s="3" t="s">
        <v>0</v>
      </c>
      <c r="B438" s="3" t="s">
        <v>1</v>
      </c>
      <c r="C438" s="3" t="s">
        <v>2</v>
      </c>
      <c r="D438" s="3" t="s">
        <v>6</v>
      </c>
    </row>
    <row r="439" spans="1:4" x14ac:dyDescent="0.3">
      <c r="A439" s="1" t="s">
        <v>22</v>
      </c>
      <c r="B439" s="1" t="s">
        <v>263</v>
      </c>
      <c r="C439" s="2">
        <v>153.19</v>
      </c>
      <c r="D439" s="82" t="s">
        <v>542</v>
      </c>
    </row>
    <row r="440" spans="1:4" x14ac:dyDescent="0.3">
      <c r="A440" s="4" t="s">
        <v>4</v>
      </c>
      <c r="B440" s="5"/>
      <c r="C440" s="5"/>
      <c r="D440" s="5"/>
    </row>
    <row r="441" spans="1:4" x14ac:dyDescent="0.3">
      <c r="A441" s="5"/>
      <c r="B441" s="5"/>
      <c r="C441" s="5"/>
      <c r="D441" s="5"/>
    </row>
    <row r="442" spans="1:4" x14ac:dyDescent="0.3">
      <c r="A442" s="5"/>
      <c r="B442" s="5"/>
      <c r="C442" s="5"/>
      <c r="D442" s="5"/>
    </row>
    <row r="443" spans="1:4" x14ac:dyDescent="0.3">
      <c r="A443" s="5"/>
      <c r="B443" s="5"/>
      <c r="C443" s="5"/>
      <c r="D443" s="5"/>
    </row>
    <row r="444" spans="1:4" x14ac:dyDescent="0.3">
      <c r="A444" s="5"/>
      <c r="B444" s="5"/>
      <c r="C444" s="5"/>
      <c r="D444" s="5"/>
    </row>
    <row r="445" spans="1:4" x14ac:dyDescent="0.3">
      <c r="A445" s="5"/>
      <c r="B445" s="5"/>
      <c r="C445" s="5"/>
      <c r="D445" s="5"/>
    </row>
    <row r="446" spans="1:4" x14ac:dyDescent="0.3">
      <c r="A446" s="5"/>
      <c r="B446" s="5"/>
      <c r="C446" s="5"/>
      <c r="D446" s="5"/>
    </row>
    <row r="447" spans="1:4" ht="90.75" customHeight="1" x14ac:dyDescent="0.3">
      <c r="A447" s="5"/>
      <c r="B447" s="5"/>
      <c r="C447" s="5"/>
      <c r="D447" s="5"/>
    </row>
    <row r="448" spans="1:4" x14ac:dyDescent="0.3">
      <c r="A448" s="3" t="s">
        <v>0</v>
      </c>
      <c r="B448" s="3" t="s">
        <v>1</v>
      </c>
      <c r="C448" s="3" t="s">
        <v>2</v>
      </c>
      <c r="D448" s="3" t="s">
        <v>6</v>
      </c>
    </row>
    <row r="449" spans="1:4" x14ac:dyDescent="0.3">
      <c r="A449" s="1" t="s">
        <v>22</v>
      </c>
      <c r="B449" s="1" t="s">
        <v>264</v>
      </c>
      <c r="C449" s="2">
        <v>114</v>
      </c>
      <c r="D449" s="6" t="s">
        <v>265</v>
      </c>
    </row>
    <row r="450" spans="1:4" x14ac:dyDescent="0.3">
      <c r="A450" s="4" t="s">
        <v>4</v>
      </c>
      <c r="B450" s="5"/>
      <c r="C450" s="5"/>
      <c r="D450" s="5"/>
    </row>
    <row r="451" spans="1:4" x14ac:dyDescent="0.3">
      <c r="A451" s="5"/>
      <c r="B451" s="5"/>
      <c r="C451" s="5"/>
      <c r="D451" s="5"/>
    </row>
    <row r="452" spans="1:4" x14ac:dyDescent="0.3">
      <c r="A452" s="5"/>
      <c r="B452" s="5"/>
      <c r="C452" s="5"/>
      <c r="D452" s="5"/>
    </row>
    <row r="453" spans="1:4" x14ac:dyDescent="0.3">
      <c r="A453" s="5"/>
      <c r="B453" s="5"/>
      <c r="C453" s="5"/>
      <c r="D453" s="5"/>
    </row>
    <row r="454" spans="1:4" x14ac:dyDescent="0.3">
      <c r="A454" s="5"/>
      <c r="B454" s="5"/>
      <c r="C454" s="5"/>
      <c r="D454" s="5"/>
    </row>
    <row r="455" spans="1:4" x14ac:dyDescent="0.3">
      <c r="A455" s="5"/>
      <c r="B455" s="5"/>
      <c r="C455" s="5"/>
      <c r="D455" s="5"/>
    </row>
    <row r="456" spans="1:4" x14ac:dyDescent="0.3">
      <c r="A456" s="5"/>
      <c r="B456" s="5"/>
      <c r="C456" s="5"/>
      <c r="D456" s="5"/>
    </row>
    <row r="457" spans="1:4" ht="109.05" customHeight="1" x14ac:dyDescent="0.3">
      <c r="A457" s="5"/>
      <c r="B457" s="5"/>
      <c r="C457" s="5"/>
      <c r="D457" s="5"/>
    </row>
    <row r="458" spans="1:4" x14ac:dyDescent="0.3">
      <c r="A458" s="3" t="s">
        <v>0</v>
      </c>
      <c r="B458" s="3" t="s">
        <v>1</v>
      </c>
      <c r="C458" s="3" t="s">
        <v>2</v>
      </c>
      <c r="D458" s="3" t="s">
        <v>6</v>
      </c>
    </row>
    <row r="459" spans="1:4" x14ac:dyDescent="0.3">
      <c r="A459" s="1" t="s">
        <v>22</v>
      </c>
      <c r="B459" s="1" t="s">
        <v>264</v>
      </c>
      <c r="C459" s="2">
        <v>195.06</v>
      </c>
      <c r="D459" s="6" t="s">
        <v>266</v>
      </c>
    </row>
    <row r="460" spans="1:4" x14ac:dyDescent="0.3">
      <c r="A460" s="4" t="s">
        <v>4</v>
      </c>
      <c r="B460" s="5"/>
      <c r="C460" s="5"/>
      <c r="D460" s="5"/>
    </row>
    <row r="461" spans="1:4" x14ac:dyDescent="0.3">
      <c r="A461" s="5"/>
      <c r="B461" s="5"/>
      <c r="C461" s="5"/>
      <c r="D461" s="5"/>
    </row>
    <row r="462" spans="1:4" x14ac:dyDescent="0.3">
      <c r="A462" s="5"/>
      <c r="B462" s="5"/>
      <c r="C462" s="5"/>
      <c r="D462" s="5"/>
    </row>
    <row r="463" spans="1:4" x14ac:dyDescent="0.3">
      <c r="A463" s="5"/>
      <c r="B463" s="5"/>
      <c r="C463" s="5"/>
      <c r="D463" s="5"/>
    </row>
    <row r="464" spans="1:4" x14ac:dyDescent="0.3">
      <c r="A464" s="5"/>
      <c r="B464" s="5"/>
      <c r="C464" s="5"/>
      <c r="D464" s="5"/>
    </row>
    <row r="465" spans="1:4" x14ac:dyDescent="0.3">
      <c r="A465" s="5"/>
      <c r="B465" s="5"/>
      <c r="C465" s="5"/>
      <c r="D465" s="5"/>
    </row>
    <row r="466" spans="1:4" x14ac:dyDescent="0.3">
      <c r="A466" s="5"/>
      <c r="B466" s="5"/>
      <c r="C466" s="5"/>
      <c r="D466" s="5"/>
    </row>
    <row r="467" spans="1:4" ht="109.05" customHeight="1" x14ac:dyDescent="0.3">
      <c r="A467" s="5"/>
      <c r="B467" s="5"/>
      <c r="C467" s="5"/>
      <c r="D467" s="5"/>
    </row>
    <row r="468" spans="1:4" x14ac:dyDescent="0.3">
      <c r="A468" s="3" t="s">
        <v>0</v>
      </c>
      <c r="B468" s="3" t="s">
        <v>1</v>
      </c>
      <c r="C468" s="3" t="s">
        <v>2</v>
      </c>
      <c r="D468" s="3" t="s">
        <v>6</v>
      </c>
    </row>
    <row r="469" spans="1:4" x14ac:dyDescent="0.3">
      <c r="A469" s="1" t="s">
        <v>22</v>
      </c>
      <c r="B469" s="1" t="s">
        <v>268</v>
      </c>
      <c r="C469" s="2">
        <v>214.97</v>
      </c>
      <c r="D469" s="6" t="s">
        <v>267</v>
      </c>
    </row>
    <row r="470" spans="1:4" x14ac:dyDescent="0.3">
      <c r="A470" s="4" t="s">
        <v>4</v>
      </c>
      <c r="B470" s="5"/>
      <c r="C470" s="5"/>
      <c r="D470" s="5"/>
    </row>
    <row r="471" spans="1:4" x14ac:dyDescent="0.3">
      <c r="A471" s="5"/>
      <c r="B471" s="5"/>
      <c r="C471" s="5"/>
      <c r="D471" s="5"/>
    </row>
    <row r="472" spans="1:4" x14ac:dyDescent="0.3">
      <c r="A472" s="5"/>
      <c r="B472" s="5"/>
      <c r="C472" s="5"/>
      <c r="D472" s="5"/>
    </row>
    <row r="473" spans="1:4" x14ac:dyDescent="0.3">
      <c r="A473" s="5"/>
      <c r="B473" s="5"/>
      <c r="C473" s="5"/>
      <c r="D473" s="5"/>
    </row>
    <row r="474" spans="1:4" x14ac:dyDescent="0.3">
      <c r="A474" s="5"/>
      <c r="B474" s="5"/>
      <c r="C474" s="5"/>
      <c r="D474" s="5"/>
    </row>
    <row r="475" spans="1:4" x14ac:dyDescent="0.3">
      <c r="A475" s="5"/>
      <c r="B475" s="5"/>
      <c r="C475" s="5"/>
      <c r="D475" s="5"/>
    </row>
    <row r="476" spans="1:4" x14ac:dyDescent="0.3">
      <c r="A476" s="5"/>
      <c r="B476" s="5"/>
      <c r="C476" s="5"/>
      <c r="D476" s="5"/>
    </row>
    <row r="477" spans="1:4" ht="109.05" customHeight="1" x14ac:dyDescent="0.3">
      <c r="A477" s="5"/>
      <c r="B477" s="5"/>
      <c r="C477" s="5"/>
      <c r="D477" s="5"/>
    </row>
    <row r="478" spans="1:4" x14ac:dyDescent="0.3">
      <c r="A478" s="3" t="s">
        <v>0</v>
      </c>
      <c r="B478" s="3" t="s">
        <v>1</v>
      </c>
      <c r="C478" s="3" t="s">
        <v>2</v>
      </c>
      <c r="D478" s="3" t="s">
        <v>6</v>
      </c>
    </row>
    <row r="479" spans="1:4" x14ac:dyDescent="0.3">
      <c r="A479" s="1" t="s">
        <v>22</v>
      </c>
      <c r="B479" s="1" t="s">
        <v>268</v>
      </c>
      <c r="C479" s="2">
        <v>175.99</v>
      </c>
      <c r="D479" s="82" t="s">
        <v>544</v>
      </c>
    </row>
    <row r="480" spans="1:4" x14ac:dyDescent="0.3">
      <c r="A480" s="4" t="s">
        <v>4</v>
      </c>
      <c r="B480" s="5"/>
      <c r="C480" s="5"/>
      <c r="D480" s="5"/>
    </row>
    <row r="481" spans="1:4" x14ac:dyDescent="0.3">
      <c r="A481" s="5"/>
      <c r="B481" s="5"/>
      <c r="C481" s="5"/>
      <c r="D481" s="5"/>
    </row>
    <row r="482" spans="1:4" x14ac:dyDescent="0.3">
      <c r="A482" s="5"/>
      <c r="B482" s="5"/>
      <c r="C482" s="5"/>
      <c r="D482" s="5"/>
    </row>
    <row r="483" spans="1:4" x14ac:dyDescent="0.3">
      <c r="A483" s="5"/>
      <c r="B483" s="5"/>
      <c r="C483" s="5"/>
      <c r="D483" s="5"/>
    </row>
    <row r="484" spans="1:4" x14ac:dyDescent="0.3">
      <c r="A484" s="5"/>
      <c r="B484" s="5"/>
      <c r="C484" s="5"/>
      <c r="D484" s="5"/>
    </row>
    <row r="485" spans="1:4" x14ac:dyDescent="0.3">
      <c r="A485" s="5"/>
      <c r="B485" s="5"/>
      <c r="C485" s="5"/>
      <c r="D485" s="5"/>
    </row>
    <row r="486" spans="1:4" x14ac:dyDescent="0.3">
      <c r="A486" s="5"/>
      <c r="B486" s="5"/>
      <c r="C486" s="5"/>
      <c r="D486" s="5"/>
    </row>
    <row r="487" spans="1:4" ht="109.05" customHeight="1" x14ac:dyDescent="0.3">
      <c r="A487" s="5"/>
      <c r="B487" s="5"/>
      <c r="C487" s="5"/>
      <c r="D487" s="5"/>
    </row>
    <row r="488" spans="1:4" x14ac:dyDescent="0.3">
      <c r="A488" s="3" t="s">
        <v>0</v>
      </c>
      <c r="B488" s="3" t="s">
        <v>1</v>
      </c>
      <c r="C488" s="3" t="s">
        <v>2</v>
      </c>
      <c r="D488" s="3" t="s">
        <v>6</v>
      </c>
    </row>
    <row r="489" spans="1:4" x14ac:dyDescent="0.3">
      <c r="A489" s="1" t="s">
        <v>22</v>
      </c>
      <c r="B489" s="1" t="s">
        <v>269</v>
      </c>
      <c r="C489" s="2">
        <v>115.42</v>
      </c>
      <c r="D489" s="82" t="s">
        <v>545</v>
      </c>
    </row>
    <row r="490" spans="1:4" x14ac:dyDescent="0.3">
      <c r="A490" s="4" t="s">
        <v>4</v>
      </c>
      <c r="B490" s="5"/>
      <c r="C490" s="5"/>
      <c r="D490" s="5"/>
    </row>
    <row r="491" spans="1:4" x14ac:dyDescent="0.3">
      <c r="A491" s="5"/>
      <c r="B491" s="5"/>
      <c r="C491" s="5"/>
      <c r="D491" s="5"/>
    </row>
    <row r="492" spans="1:4" x14ac:dyDescent="0.3">
      <c r="A492" s="5"/>
      <c r="B492" s="5"/>
      <c r="C492" s="5"/>
      <c r="D492" s="5"/>
    </row>
    <row r="493" spans="1:4" x14ac:dyDescent="0.3">
      <c r="A493" s="5"/>
      <c r="B493" s="5"/>
      <c r="C493" s="5"/>
      <c r="D493" s="5"/>
    </row>
    <row r="494" spans="1:4" x14ac:dyDescent="0.3">
      <c r="A494" s="5"/>
      <c r="B494" s="5"/>
      <c r="C494" s="5"/>
      <c r="D494" s="5"/>
    </row>
    <row r="495" spans="1:4" x14ac:dyDescent="0.3">
      <c r="A495" s="5"/>
      <c r="B495" s="5"/>
      <c r="C495" s="5"/>
      <c r="D495" s="5"/>
    </row>
    <row r="496" spans="1:4" x14ac:dyDescent="0.3">
      <c r="A496" s="5"/>
      <c r="B496" s="5"/>
      <c r="C496" s="5"/>
      <c r="D496" s="5"/>
    </row>
    <row r="497" spans="1:4" ht="109.05" customHeight="1" x14ac:dyDescent="0.3">
      <c r="A497" s="5"/>
      <c r="B497" s="5"/>
      <c r="C497" s="5"/>
      <c r="D497" s="5"/>
    </row>
    <row r="498" spans="1:4" x14ac:dyDescent="0.3">
      <c r="A498" s="3" t="s">
        <v>0</v>
      </c>
      <c r="B498" s="3" t="s">
        <v>1</v>
      </c>
      <c r="C498" s="3" t="s">
        <v>2</v>
      </c>
      <c r="D498" s="3" t="s">
        <v>6</v>
      </c>
    </row>
    <row r="499" spans="1:4" x14ac:dyDescent="0.3">
      <c r="A499" s="1" t="s">
        <v>22</v>
      </c>
      <c r="B499" s="1" t="s">
        <v>269</v>
      </c>
      <c r="C499" s="2">
        <v>159.99</v>
      </c>
      <c r="D499" s="82" t="s">
        <v>546</v>
      </c>
    </row>
    <row r="500" spans="1:4" x14ac:dyDescent="0.3">
      <c r="A500" s="4" t="s">
        <v>4</v>
      </c>
      <c r="B500" s="5"/>
      <c r="C500" s="5"/>
      <c r="D500" s="5"/>
    </row>
    <row r="501" spans="1:4" x14ac:dyDescent="0.3">
      <c r="A501" s="5"/>
      <c r="B501" s="5"/>
      <c r="C501" s="5"/>
      <c r="D501" s="5"/>
    </row>
    <row r="502" spans="1:4" x14ac:dyDescent="0.3">
      <c r="A502" s="5"/>
      <c r="B502" s="5"/>
      <c r="C502" s="5"/>
      <c r="D502" s="5"/>
    </row>
    <row r="503" spans="1:4" x14ac:dyDescent="0.3">
      <c r="A503" s="5"/>
      <c r="B503" s="5"/>
      <c r="C503" s="5"/>
      <c r="D503" s="5"/>
    </row>
    <row r="504" spans="1:4" x14ac:dyDescent="0.3">
      <c r="A504" s="5"/>
      <c r="B504" s="5"/>
      <c r="C504" s="5"/>
      <c r="D504" s="5"/>
    </row>
    <row r="505" spans="1:4" x14ac:dyDescent="0.3">
      <c r="A505" s="5"/>
      <c r="B505" s="5"/>
      <c r="C505" s="5"/>
      <c r="D505" s="5"/>
    </row>
    <row r="506" spans="1:4" x14ac:dyDescent="0.3">
      <c r="A506" s="5"/>
      <c r="B506" s="5"/>
      <c r="C506" s="5"/>
      <c r="D506" s="5"/>
    </row>
    <row r="507" spans="1:4" ht="109.05" customHeight="1" x14ac:dyDescent="0.3">
      <c r="A507" s="5"/>
      <c r="B507" s="5"/>
      <c r="C507" s="5"/>
      <c r="D507" s="5"/>
    </row>
    <row r="508" spans="1:4" x14ac:dyDescent="0.3">
      <c r="A508" s="3" t="s">
        <v>0</v>
      </c>
      <c r="B508" s="3" t="s">
        <v>1</v>
      </c>
      <c r="C508" s="3" t="s">
        <v>2</v>
      </c>
      <c r="D508" s="3" t="s">
        <v>6</v>
      </c>
    </row>
    <row r="509" spans="1:4" x14ac:dyDescent="0.3">
      <c r="A509" s="1" t="s">
        <v>22</v>
      </c>
      <c r="B509" s="1" t="s">
        <v>270</v>
      </c>
      <c r="C509" s="2">
        <v>195.92</v>
      </c>
      <c r="D509" s="82" t="s">
        <v>547</v>
      </c>
    </row>
    <row r="510" spans="1:4" x14ac:dyDescent="0.3">
      <c r="A510" s="4" t="s">
        <v>4</v>
      </c>
      <c r="B510" s="5"/>
      <c r="C510" s="5"/>
      <c r="D510" s="5"/>
    </row>
    <row r="511" spans="1:4" x14ac:dyDescent="0.3">
      <c r="A511" s="5"/>
      <c r="B511" s="5"/>
      <c r="C511" s="5"/>
      <c r="D511" s="5"/>
    </row>
    <row r="512" spans="1:4" x14ac:dyDescent="0.3">
      <c r="A512" s="5"/>
      <c r="B512" s="5"/>
      <c r="C512" s="5"/>
      <c r="D512" s="5"/>
    </row>
    <row r="513" spans="1:4" x14ac:dyDescent="0.3">
      <c r="A513" s="5"/>
      <c r="B513" s="5"/>
      <c r="C513" s="5"/>
      <c r="D513" s="5"/>
    </row>
    <row r="514" spans="1:4" x14ac:dyDescent="0.3">
      <c r="A514" s="5"/>
      <c r="B514" s="5"/>
      <c r="C514" s="5"/>
      <c r="D514" s="5"/>
    </row>
    <row r="515" spans="1:4" x14ac:dyDescent="0.3">
      <c r="A515" s="5"/>
      <c r="B515" s="5"/>
      <c r="C515" s="5"/>
      <c r="D515" s="5"/>
    </row>
    <row r="516" spans="1:4" x14ac:dyDescent="0.3">
      <c r="A516" s="5"/>
      <c r="B516" s="5"/>
      <c r="C516" s="5"/>
      <c r="D516" s="5"/>
    </row>
    <row r="517" spans="1:4" ht="109.05" customHeight="1" x14ac:dyDescent="0.3">
      <c r="A517" s="5"/>
      <c r="B517" s="5"/>
      <c r="C517" s="5"/>
      <c r="D517" s="5"/>
    </row>
    <row r="518" spans="1:4" x14ac:dyDescent="0.3">
      <c r="A518" s="3" t="s">
        <v>0</v>
      </c>
      <c r="B518" s="3" t="s">
        <v>1</v>
      </c>
      <c r="C518" s="3" t="s">
        <v>2</v>
      </c>
      <c r="D518" s="3" t="s">
        <v>6</v>
      </c>
    </row>
    <row r="519" spans="1:4" x14ac:dyDescent="0.3">
      <c r="A519" s="1" t="s">
        <v>22</v>
      </c>
      <c r="B519" s="1" t="s">
        <v>270</v>
      </c>
      <c r="C519" s="2">
        <v>221.89</v>
      </c>
      <c r="D519" s="82" t="s">
        <v>548</v>
      </c>
    </row>
    <row r="520" spans="1:4" x14ac:dyDescent="0.3">
      <c r="A520" s="4" t="s">
        <v>4</v>
      </c>
      <c r="B520" s="5"/>
      <c r="C520" s="5"/>
      <c r="D520" s="5"/>
    </row>
    <row r="521" spans="1:4" x14ac:dyDescent="0.3">
      <c r="A521" s="5"/>
      <c r="B521" s="5"/>
      <c r="C521" s="5"/>
      <c r="D521" s="5"/>
    </row>
    <row r="522" spans="1:4" x14ac:dyDescent="0.3">
      <c r="A522" s="5"/>
      <c r="B522" s="5"/>
      <c r="C522" s="5"/>
      <c r="D522" s="5"/>
    </row>
    <row r="523" spans="1:4" x14ac:dyDescent="0.3">
      <c r="A523" s="5"/>
      <c r="B523" s="5"/>
      <c r="C523" s="5"/>
      <c r="D523" s="5"/>
    </row>
    <row r="524" spans="1:4" x14ac:dyDescent="0.3">
      <c r="A524" s="5"/>
      <c r="B524" s="5"/>
      <c r="C524" s="5"/>
      <c r="D524" s="5"/>
    </row>
    <row r="525" spans="1:4" x14ac:dyDescent="0.3">
      <c r="A525" s="5"/>
      <c r="B525" s="5"/>
      <c r="C525" s="5"/>
      <c r="D525" s="5"/>
    </row>
    <row r="526" spans="1:4" x14ac:dyDescent="0.3">
      <c r="A526" s="5"/>
      <c r="B526" s="5"/>
      <c r="C526" s="5"/>
      <c r="D526" s="5"/>
    </row>
    <row r="527" spans="1:4" ht="109.05" customHeight="1" x14ac:dyDescent="0.3">
      <c r="A527" s="5"/>
      <c r="B527" s="5"/>
      <c r="C527" s="5"/>
      <c r="D527" s="5"/>
    </row>
    <row r="528" spans="1:4" x14ac:dyDescent="0.3">
      <c r="A528" s="3" t="s">
        <v>0</v>
      </c>
      <c r="B528" s="3" t="s">
        <v>1</v>
      </c>
      <c r="C528" s="3" t="s">
        <v>2</v>
      </c>
      <c r="D528" s="3" t="s">
        <v>6</v>
      </c>
    </row>
    <row r="529" spans="1:4" x14ac:dyDescent="0.3">
      <c r="A529" s="1" t="s">
        <v>22</v>
      </c>
      <c r="B529" s="1" t="s">
        <v>271</v>
      </c>
      <c r="C529" s="2">
        <v>140</v>
      </c>
      <c r="D529" s="82" t="s">
        <v>549</v>
      </c>
    </row>
    <row r="530" spans="1:4" x14ac:dyDescent="0.3">
      <c r="A530" s="4" t="s">
        <v>4</v>
      </c>
      <c r="B530" s="5"/>
      <c r="C530" s="5"/>
      <c r="D530" s="5"/>
    </row>
    <row r="531" spans="1:4" x14ac:dyDescent="0.3">
      <c r="A531" s="5"/>
      <c r="B531" s="5"/>
      <c r="C531" s="5"/>
      <c r="D531" s="5"/>
    </row>
    <row r="532" spans="1:4" x14ac:dyDescent="0.3">
      <c r="A532" s="5"/>
      <c r="B532" s="5"/>
      <c r="C532" s="5"/>
      <c r="D532" s="5"/>
    </row>
    <row r="533" spans="1:4" x14ac:dyDescent="0.3">
      <c r="A533" s="5"/>
      <c r="B533" s="5"/>
      <c r="C533" s="5"/>
      <c r="D533" s="5"/>
    </row>
    <row r="534" spans="1:4" x14ac:dyDescent="0.3">
      <c r="A534" s="5"/>
      <c r="B534" s="5"/>
      <c r="C534" s="5"/>
      <c r="D534" s="5"/>
    </row>
    <row r="535" spans="1:4" x14ac:dyDescent="0.3">
      <c r="A535" s="5"/>
      <c r="B535" s="5"/>
      <c r="C535" s="5"/>
      <c r="D535" s="5"/>
    </row>
    <row r="536" spans="1:4" x14ac:dyDescent="0.3">
      <c r="A536" s="5"/>
      <c r="B536" s="5"/>
      <c r="C536" s="5"/>
      <c r="D536" s="5"/>
    </row>
    <row r="537" spans="1:4" ht="109.05" customHeight="1" x14ac:dyDescent="0.3">
      <c r="A537" s="5"/>
      <c r="B537" s="5"/>
      <c r="C537" s="5"/>
      <c r="D537" s="5"/>
    </row>
    <row r="538" spans="1:4" x14ac:dyDescent="0.3">
      <c r="A538" s="3" t="s">
        <v>0</v>
      </c>
      <c r="B538" s="3" t="s">
        <v>1</v>
      </c>
      <c r="C538" s="3" t="s">
        <v>2</v>
      </c>
      <c r="D538" s="3" t="s">
        <v>6</v>
      </c>
    </row>
    <row r="539" spans="1:4" x14ac:dyDescent="0.3">
      <c r="A539" s="1" t="s">
        <v>22</v>
      </c>
      <c r="B539" s="1" t="s">
        <v>271</v>
      </c>
      <c r="C539" s="2">
        <v>139.97</v>
      </c>
      <c r="D539" s="82" t="s">
        <v>550</v>
      </c>
    </row>
    <row r="540" spans="1:4" x14ac:dyDescent="0.3">
      <c r="A540" s="4" t="s">
        <v>4</v>
      </c>
      <c r="B540" s="5"/>
      <c r="C540" s="5"/>
      <c r="D540" s="5"/>
    </row>
    <row r="541" spans="1:4" x14ac:dyDescent="0.3">
      <c r="A541" s="5"/>
      <c r="B541" s="5"/>
      <c r="C541" s="5"/>
      <c r="D541" s="5"/>
    </row>
    <row r="542" spans="1:4" x14ac:dyDescent="0.3">
      <c r="A542" s="5"/>
      <c r="B542" s="5"/>
      <c r="C542" s="5"/>
      <c r="D542" s="5"/>
    </row>
    <row r="543" spans="1:4" x14ac:dyDescent="0.3">
      <c r="A543" s="5"/>
      <c r="B543" s="5"/>
      <c r="C543" s="5"/>
      <c r="D543" s="5"/>
    </row>
    <row r="544" spans="1:4" x14ac:dyDescent="0.3">
      <c r="A544" s="5"/>
      <c r="B544" s="5"/>
      <c r="C544" s="5"/>
      <c r="D544" s="5"/>
    </row>
    <row r="545" spans="1:4" x14ac:dyDescent="0.3">
      <c r="A545" s="5"/>
      <c r="B545" s="5"/>
      <c r="C545" s="5"/>
      <c r="D545" s="5"/>
    </row>
    <row r="546" spans="1:4" x14ac:dyDescent="0.3">
      <c r="A546" s="5"/>
      <c r="B546" s="5"/>
      <c r="C546" s="5"/>
      <c r="D546" s="5"/>
    </row>
    <row r="547" spans="1:4" ht="109.05" customHeight="1" x14ac:dyDescent="0.3">
      <c r="A547" s="5"/>
      <c r="B547" s="5"/>
      <c r="C547" s="5"/>
      <c r="D547" s="5"/>
    </row>
    <row r="548" spans="1:4" x14ac:dyDescent="0.3">
      <c r="A548" s="3" t="s">
        <v>0</v>
      </c>
      <c r="B548" s="3" t="s">
        <v>1</v>
      </c>
      <c r="C548" s="3" t="s">
        <v>2</v>
      </c>
      <c r="D548" s="3" t="s">
        <v>6</v>
      </c>
    </row>
    <row r="549" spans="1:4" x14ac:dyDescent="0.3">
      <c r="A549" s="1" t="s">
        <v>22</v>
      </c>
      <c r="B549" s="1" t="s">
        <v>272</v>
      </c>
      <c r="C549" s="2">
        <v>143.99</v>
      </c>
      <c r="D549" s="82" t="s">
        <v>551</v>
      </c>
    </row>
    <row r="550" spans="1:4" x14ac:dyDescent="0.3">
      <c r="A550" s="4" t="s">
        <v>4</v>
      </c>
      <c r="B550" s="5"/>
      <c r="C550" s="5"/>
      <c r="D550" s="5"/>
    </row>
    <row r="551" spans="1:4" x14ac:dyDescent="0.3">
      <c r="A551" s="5"/>
      <c r="B551" s="5"/>
      <c r="C551" s="5"/>
      <c r="D551" s="5"/>
    </row>
    <row r="552" spans="1:4" x14ac:dyDescent="0.3">
      <c r="A552" s="5"/>
      <c r="B552" s="5"/>
      <c r="C552" s="5"/>
      <c r="D552" s="5"/>
    </row>
    <row r="553" spans="1:4" x14ac:dyDescent="0.3">
      <c r="A553" s="5"/>
      <c r="B553" s="5"/>
      <c r="C553" s="5"/>
      <c r="D553" s="5"/>
    </row>
    <row r="554" spans="1:4" x14ac:dyDescent="0.3">
      <c r="A554" s="5"/>
      <c r="B554" s="5"/>
      <c r="C554" s="5"/>
      <c r="D554" s="5"/>
    </row>
    <row r="555" spans="1:4" x14ac:dyDescent="0.3">
      <c r="A555" s="5"/>
      <c r="B555" s="5"/>
      <c r="C555" s="5"/>
      <c r="D555" s="5"/>
    </row>
    <row r="556" spans="1:4" x14ac:dyDescent="0.3">
      <c r="A556" s="5"/>
      <c r="B556" s="5"/>
      <c r="C556" s="5"/>
      <c r="D556" s="5"/>
    </row>
    <row r="557" spans="1:4" ht="109.05" customHeight="1" x14ac:dyDescent="0.3">
      <c r="A557" s="5"/>
      <c r="B557" s="5"/>
      <c r="C557" s="5"/>
      <c r="D557" s="5"/>
    </row>
    <row r="558" spans="1:4" x14ac:dyDescent="0.3">
      <c r="A558" s="3" t="s">
        <v>0</v>
      </c>
      <c r="B558" s="3" t="s">
        <v>1</v>
      </c>
      <c r="C558" s="3" t="s">
        <v>2</v>
      </c>
      <c r="D558" s="3" t="s">
        <v>6</v>
      </c>
    </row>
    <row r="559" spans="1:4" x14ac:dyDescent="0.3">
      <c r="A559" s="1" t="s">
        <v>22</v>
      </c>
      <c r="B559" s="1" t="s">
        <v>272</v>
      </c>
      <c r="C559" s="2">
        <v>114.38</v>
      </c>
      <c r="D559" s="6" t="s">
        <v>273</v>
      </c>
    </row>
    <row r="560" spans="1:4" x14ac:dyDescent="0.3">
      <c r="A560" s="4" t="s">
        <v>4</v>
      </c>
      <c r="B560" s="5"/>
      <c r="C560" s="5"/>
      <c r="D560" s="5"/>
    </row>
    <row r="561" spans="1:4" x14ac:dyDescent="0.3">
      <c r="A561" s="5"/>
      <c r="B561" s="5"/>
      <c r="C561" s="5"/>
      <c r="D561" s="5"/>
    </row>
    <row r="562" spans="1:4" x14ac:dyDescent="0.3">
      <c r="A562" s="5"/>
      <c r="B562" s="5"/>
      <c r="C562" s="5"/>
      <c r="D562" s="5"/>
    </row>
    <row r="563" spans="1:4" x14ac:dyDescent="0.3">
      <c r="A563" s="5"/>
      <c r="B563" s="5"/>
      <c r="C563" s="5"/>
      <c r="D563" s="5"/>
    </row>
    <row r="564" spans="1:4" x14ac:dyDescent="0.3">
      <c r="A564" s="5"/>
      <c r="B564" s="5"/>
      <c r="C564" s="5"/>
      <c r="D564" s="5"/>
    </row>
    <row r="565" spans="1:4" x14ac:dyDescent="0.3">
      <c r="A565" s="5"/>
      <c r="B565" s="5"/>
      <c r="C565" s="5"/>
      <c r="D565" s="5"/>
    </row>
    <row r="566" spans="1:4" x14ac:dyDescent="0.3">
      <c r="A566" s="5"/>
      <c r="B566" s="5"/>
      <c r="C566" s="5"/>
      <c r="D566" s="5"/>
    </row>
    <row r="567" spans="1:4" ht="109.05" customHeight="1" x14ac:dyDescent="0.3">
      <c r="A567" s="5"/>
      <c r="B567" s="5"/>
      <c r="C567" s="5"/>
      <c r="D567" s="5"/>
    </row>
    <row r="568" spans="1:4" x14ac:dyDescent="0.3">
      <c r="A568" s="3" t="s">
        <v>0</v>
      </c>
      <c r="B568" s="3" t="s">
        <v>1</v>
      </c>
      <c r="C568" s="3" t="s">
        <v>2</v>
      </c>
      <c r="D568" s="3" t="s">
        <v>6</v>
      </c>
    </row>
    <row r="569" spans="1:4" x14ac:dyDescent="0.3">
      <c r="A569" s="1" t="s">
        <v>22</v>
      </c>
      <c r="B569" s="1" t="s">
        <v>553</v>
      </c>
      <c r="C569" s="2">
        <v>149.99</v>
      </c>
      <c r="D569" s="82" t="s">
        <v>554</v>
      </c>
    </row>
    <row r="570" spans="1:4" x14ac:dyDescent="0.3">
      <c r="A570" s="4" t="s">
        <v>4</v>
      </c>
      <c r="B570" s="5"/>
      <c r="C570" s="5"/>
      <c r="D570" s="5"/>
    </row>
    <row r="571" spans="1:4" x14ac:dyDescent="0.3">
      <c r="A571" s="5"/>
      <c r="B571" s="5"/>
      <c r="C571" s="5"/>
      <c r="D571" s="5"/>
    </row>
    <row r="572" spans="1:4" x14ac:dyDescent="0.3">
      <c r="A572" s="5"/>
      <c r="B572" s="5"/>
      <c r="C572" s="5"/>
      <c r="D572" s="5"/>
    </row>
    <row r="573" spans="1:4" x14ac:dyDescent="0.3">
      <c r="A573" s="5"/>
      <c r="B573" s="5"/>
      <c r="C573" s="5"/>
      <c r="D573" s="5"/>
    </row>
    <row r="574" spans="1:4" x14ac:dyDescent="0.3">
      <c r="A574" s="5"/>
      <c r="B574" s="5"/>
      <c r="C574" s="5"/>
      <c r="D574" s="5"/>
    </row>
    <row r="575" spans="1:4" x14ac:dyDescent="0.3">
      <c r="A575" s="5"/>
      <c r="B575" s="5"/>
      <c r="C575" s="5"/>
      <c r="D575" s="5"/>
    </row>
    <row r="576" spans="1:4" x14ac:dyDescent="0.3">
      <c r="A576" s="5"/>
      <c r="B576" s="5"/>
      <c r="C576" s="5"/>
      <c r="D576" s="5"/>
    </row>
    <row r="577" spans="1:4" ht="108.75" customHeight="1" x14ac:dyDescent="0.3">
      <c r="A577" s="5"/>
      <c r="B577" s="5"/>
      <c r="C577" s="5"/>
      <c r="D577" s="5"/>
    </row>
    <row r="578" spans="1:4" x14ac:dyDescent="0.3">
      <c r="A578" s="3" t="s">
        <v>0</v>
      </c>
      <c r="B578" s="3" t="s">
        <v>1</v>
      </c>
      <c r="C578" s="3" t="s">
        <v>2</v>
      </c>
      <c r="D578" s="3" t="s">
        <v>6</v>
      </c>
    </row>
    <row r="579" spans="1:4" x14ac:dyDescent="0.3">
      <c r="A579" s="1" t="s">
        <v>22</v>
      </c>
      <c r="B579" s="1" t="s">
        <v>553</v>
      </c>
      <c r="C579" s="2">
        <v>69.98</v>
      </c>
      <c r="D579" s="82" t="s">
        <v>557</v>
      </c>
    </row>
    <row r="580" spans="1:4" x14ac:dyDescent="0.3">
      <c r="A580" s="4" t="s">
        <v>4</v>
      </c>
      <c r="B580" s="5"/>
      <c r="C580" s="5"/>
      <c r="D580" s="5"/>
    </row>
    <row r="581" spans="1:4" x14ac:dyDescent="0.3">
      <c r="A581" s="5"/>
      <c r="B581" s="5"/>
      <c r="C581" s="5"/>
      <c r="D581" s="5"/>
    </row>
    <row r="582" spans="1:4" x14ac:dyDescent="0.3">
      <c r="A582" s="5"/>
      <c r="B582" s="5"/>
      <c r="C582" s="5"/>
      <c r="D582" s="5"/>
    </row>
    <row r="583" spans="1:4" x14ac:dyDescent="0.3">
      <c r="A583" s="5"/>
      <c r="B583" s="5"/>
      <c r="C583" s="5"/>
      <c r="D583" s="5"/>
    </row>
    <row r="584" spans="1:4" x14ac:dyDescent="0.3">
      <c r="A584" s="5"/>
      <c r="B584" s="5"/>
      <c r="C584" s="5"/>
      <c r="D584" s="5"/>
    </row>
    <row r="585" spans="1:4" x14ac:dyDescent="0.3">
      <c r="A585" s="5"/>
      <c r="B585" s="5"/>
      <c r="C585" s="5"/>
      <c r="D585" s="5"/>
    </row>
    <row r="586" spans="1:4" x14ac:dyDescent="0.3">
      <c r="A586" s="5"/>
      <c r="B586" s="5"/>
      <c r="C586" s="5"/>
      <c r="D586" s="5"/>
    </row>
    <row r="587" spans="1:4" ht="89.3" customHeight="1" x14ac:dyDescent="0.3">
      <c r="A587" s="5"/>
      <c r="B587" s="5"/>
      <c r="C587" s="5"/>
      <c r="D587" s="5"/>
    </row>
    <row r="588" spans="1:4" x14ac:dyDescent="0.3">
      <c r="A588" s="3" t="s">
        <v>0</v>
      </c>
      <c r="B588" s="3" t="s">
        <v>1</v>
      </c>
      <c r="C588" s="3" t="s">
        <v>2</v>
      </c>
      <c r="D588" s="3" t="s">
        <v>6</v>
      </c>
    </row>
    <row r="589" spans="1:4" x14ac:dyDescent="0.3">
      <c r="A589" s="1" t="s">
        <v>22</v>
      </c>
      <c r="B589" s="1" t="s">
        <v>556</v>
      </c>
      <c r="C589" s="2">
        <v>69.98</v>
      </c>
      <c r="D589" s="82" t="s">
        <v>555</v>
      </c>
    </row>
    <row r="590" spans="1:4" x14ac:dyDescent="0.3">
      <c r="A590" s="4" t="s">
        <v>4</v>
      </c>
      <c r="B590" s="5"/>
      <c r="C590" s="5"/>
      <c r="D590" s="5"/>
    </row>
    <row r="591" spans="1:4" x14ac:dyDescent="0.3">
      <c r="A591" s="5"/>
      <c r="B591" s="5"/>
      <c r="C591" s="5"/>
      <c r="D591" s="5"/>
    </row>
    <row r="592" spans="1:4" x14ac:dyDescent="0.3">
      <c r="A592" s="5"/>
      <c r="B592" s="5"/>
      <c r="C592" s="5"/>
      <c r="D592" s="5"/>
    </row>
    <row r="593" spans="1:4" x14ac:dyDescent="0.3">
      <c r="A593" s="5"/>
      <c r="B593" s="5"/>
      <c r="C593" s="5"/>
      <c r="D593" s="5"/>
    </row>
    <row r="594" spans="1:4" x14ac:dyDescent="0.3">
      <c r="A594" s="5"/>
      <c r="B594" s="5"/>
      <c r="C594" s="5"/>
      <c r="D594" s="5"/>
    </row>
    <row r="595" spans="1:4" x14ac:dyDescent="0.3">
      <c r="A595" s="5"/>
      <c r="B595" s="5"/>
      <c r="C595" s="5"/>
      <c r="D595" s="5"/>
    </row>
    <row r="596" spans="1:4" x14ac:dyDescent="0.3">
      <c r="A596" s="5"/>
      <c r="B596" s="5"/>
      <c r="C596" s="5"/>
      <c r="D596" s="5"/>
    </row>
    <row r="597" spans="1:4" ht="95.2" customHeight="1" x14ac:dyDescent="0.3">
      <c r="A597" s="5"/>
      <c r="B597" s="5"/>
      <c r="C597" s="5"/>
      <c r="D597" s="5"/>
    </row>
    <row r="598" spans="1:4" x14ac:dyDescent="0.3">
      <c r="A598" s="3" t="s">
        <v>0</v>
      </c>
      <c r="B598" s="3" t="s">
        <v>1</v>
      </c>
      <c r="C598" s="3" t="s">
        <v>2</v>
      </c>
      <c r="D598" s="3" t="s">
        <v>6</v>
      </c>
    </row>
    <row r="599" spans="1:4" x14ac:dyDescent="0.3">
      <c r="A599" s="1" t="s">
        <v>22</v>
      </c>
      <c r="B599" s="1" t="s">
        <v>268</v>
      </c>
      <c r="C599" s="2">
        <v>129.99</v>
      </c>
      <c r="D599" s="82" t="s">
        <v>552</v>
      </c>
    </row>
    <row r="600" spans="1:4" x14ac:dyDescent="0.3">
      <c r="A600" s="4" t="s">
        <v>4</v>
      </c>
      <c r="B600" s="5"/>
      <c r="C600" s="5"/>
      <c r="D600" s="5"/>
    </row>
    <row r="601" spans="1:4" x14ac:dyDescent="0.3">
      <c r="A601" s="5"/>
      <c r="B601" s="5"/>
      <c r="C601" s="5"/>
      <c r="D601" s="5"/>
    </row>
    <row r="602" spans="1:4" x14ac:dyDescent="0.3">
      <c r="A602" s="5"/>
      <c r="B602" s="5"/>
      <c r="C602" s="5"/>
      <c r="D602" s="5"/>
    </row>
    <row r="603" spans="1:4" x14ac:dyDescent="0.3">
      <c r="A603" s="5"/>
      <c r="B603" s="5"/>
      <c r="C603" s="5"/>
      <c r="D603" s="5"/>
    </row>
    <row r="604" spans="1:4" x14ac:dyDescent="0.3">
      <c r="A604" s="5"/>
      <c r="B604" s="5"/>
      <c r="C604" s="5"/>
      <c r="D604" s="5"/>
    </row>
    <row r="605" spans="1:4" x14ac:dyDescent="0.3">
      <c r="A605" s="5"/>
      <c r="B605" s="5"/>
      <c r="C605" s="5"/>
      <c r="D605" s="5"/>
    </row>
    <row r="606" spans="1:4" x14ac:dyDescent="0.3">
      <c r="A606" s="5"/>
      <c r="B606" s="5"/>
      <c r="C606" s="5"/>
      <c r="D606" s="5"/>
    </row>
    <row r="607" spans="1:4" ht="109.05" customHeight="1" x14ac:dyDescent="0.3">
      <c r="A607" s="5"/>
      <c r="B607" s="5"/>
      <c r="C607" s="5"/>
      <c r="D607" s="5"/>
    </row>
    <row r="608" spans="1:4" x14ac:dyDescent="0.3">
      <c r="A608" s="3" t="s">
        <v>0</v>
      </c>
      <c r="B608" s="3" t="s">
        <v>1</v>
      </c>
      <c r="C608" s="3" t="s">
        <v>2</v>
      </c>
      <c r="D608" s="3" t="s">
        <v>6</v>
      </c>
    </row>
    <row r="609" spans="1:4" x14ac:dyDescent="0.3">
      <c r="A609" s="1" t="s">
        <v>22</v>
      </c>
      <c r="B609" s="1" t="s">
        <v>560</v>
      </c>
      <c r="C609" s="2">
        <v>201.42</v>
      </c>
      <c r="D609" s="82" t="s">
        <v>561</v>
      </c>
    </row>
    <row r="610" spans="1:4" x14ac:dyDescent="0.3">
      <c r="A610" s="4" t="s">
        <v>4</v>
      </c>
      <c r="B610" s="5"/>
      <c r="C610" s="5"/>
      <c r="D610" s="5"/>
    </row>
    <row r="611" spans="1:4" x14ac:dyDescent="0.3">
      <c r="A611" s="5"/>
      <c r="B611" s="5"/>
      <c r="C611" s="5"/>
      <c r="D611" s="5"/>
    </row>
    <row r="612" spans="1:4" x14ac:dyDescent="0.3">
      <c r="A612" s="5"/>
      <c r="B612" s="5"/>
      <c r="C612" s="5"/>
      <c r="D612" s="5"/>
    </row>
    <row r="613" spans="1:4" x14ac:dyDescent="0.3">
      <c r="A613" s="5"/>
      <c r="B613" s="5"/>
      <c r="C613" s="5"/>
      <c r="D613" s="5"/>
    </row>
    <row r="614" spans="1:4" x14ac:dyDescent="0.3">
      <c r="A614" s="5"/>
      <c r="B614" s="5"/>
      <c r="C614" s="5"/>
      <c r="D614" s="5"/>
    </row>
    <row r="615" spans="1:4" x14ac:dyDescent="0.3">
      <c r="A615" s="5"/>
      <c r="B615" s="5"/>
      <c r="C615" s="5"/>
      <c r="D615" s="5"/>
    </row>
    <row r="616" spans="1:4" x14ac:dyDescent="0.3">
      <c r="A616" s="5"/>
      <c r="B616" s="5"/>
      <c r="C616" s="5"/>
      <c r="D616" s="5"/>
    </row>
    <row r="617" spans="1:4" ht="86.25" customHeight="1" x14ac:dyDescent="0.3">
      <c r="A617" s="5"/>
      <c r="B617" s="5"/>
      <c r="C617" s="5"/>
      <c r="D617" s="5"/>
    </row>
    <row r="618" spans="1:4" x14ac:dyDescent="0.3">
      <c r="A618" s="3" t="s">
        <v>0</v>
      </c>
      <c r="B618" s="3" t="s">
        <v>1</v>
      </c>
      <c r="C618" s="3" t="s">
        <v>2</v>
      </c>
      <c r="D618" s="3" t="s">
        <v>6</v>
      </c>
    </row>
    <row r="619" spans="1:4" x14ac:dyDescent="0.3">
      <c r="A619" s="1" t="s">
        <v>22</v>
      </c>
      <c r="B619" s="1" t="s">
        <v>560</v>
      </c>
      <c r="C619" s="2">
        <v>155.99</v>
      </c>
      <c r="D619" s="82" t="s">
        <v>562</v>
      </c>
    </row>
    <row r="620" spans="1:4" x14ac:dyDescent="0.3">
      <c r="A620" s="4" t="s">
        <v>4</v>
      </c>
      <c r="B620" s="5"/>
      <c r="C620" s="5"/>
      <c r="D620" s="5"/>
    </row>
    <row r="621" spans="1:4" x14ac:dyDescent="0.3">
      <c r="A621" s="5"/>
      <c r="B621" s="5"/>
      <c r="C621" s="5"/>
      <c r="D621" s="5"/>
    </row>
    <row r="622" spans="1:4" x14ac:dyDescent="0.3">
      <c r="A622" s="5"/>
      <c r="B622" s="5"/>
      <c r="C622" s="5"/>
      <c r="D622" s="5"/>
    </row>
    <row r="623" spans="1:4" x14ac:dyDescent="0.3">
      <c r="A623" s="5"/>
      <c r="B623" s="5"/>
      <c r="C623" s="5"/>
      <c r="D623" s="5"/>
    </row>
    <row r="624" spans="1:4" x14ac:dyDescent="0.3">
      <c r="A624" s="5"/>
      <c r="B624" s="5"/>
      <c r="C624" s="5"/>
      <c r="D624" s="5"/>
    </row>
    <row r="625" spans="1:4" x14ac:dyDescent="0.3">
      <c r="A625" s="5"/>
      <c r="B625" s="5"/>
      <c r="C625" s="5"/>
      <c r="D625" s="5"/>
    </row>
    <row r="626" spans="1:4" x14ac:dyDescent="0.3">
      <c r="A626" s="5"/>
      <c r="B626" s="5"/>
      <c r="C626" s="5"/>
      <c r="D626" s="5"/>
    </row>
    <row r="627" spans="1:4" ht="112.5" customHeight="1" x14ac:dyDescent="0.3">
      <c r="A627" s="5"/>
      <c r="B627" s="5"/>
      <c r="C627" s="5"/>
      <c r="D627" s="5"/>
    </row>
    <row r="628" spans="1:4" x14ac:dyDescent="0.3">
      <c r="A628" s="3" t="s">
        <v>0</v>
      </c>
      <c r="B628" s="3" t="s">
        <v>1</v>
      </c>
      <c r="C628" s="3" t="s">
        <v>2</v>
      </c>
      <c r="D628" s="3" t="s">
        <v>6</v>
      </c>
    </row>
    <row r="629" spans="1:4" x14ac:dyDescent="0.3">
      <c r="A629" s="1" t="s">
        <v>22</v>
      </c>
      <c r="B629" s="1" t="s">
        <v>564</v>
      </c>
      <c r="C629" s="2">
        <v>171.25</v>
      </c>
      <c r="D629" s="82" t="s">
        <v>563</v>
      </c>
    </row>
    <row r="630" spans="1:4" x14ac:dyDescent="0.3">
      <c r="A630" s="4" t="s">
        <v>4</v>
      </c>
      <c r="B630" s="5"/>
      <c r="C630" s="5"/>
      <c r="D630" s="5"/>
    </row>
    <row r="631" spans="1:4" x14ac:dyDescent="0.3">
      <c r="A631" s="5"/>
      <c r="B631" s="5"/>
      <c r="C631" s="5"/>
      <c r="D631" s="5"/>
    </row>
    <row r="632" spans="1:4" x14ac:dyDescent="0.3">
      <c r="A632" s="5"/>
      <c r="B632" s="5"/>
      <c r="C632" s="5"/>
      <c r="D632" s="5"/>
    </row>
    <row r="633" spans="1:4" x14ac:dyDescent="0.3">
      <c r="A633" s="5"/>
      <c r="B633" s="5"/>
      <c r="C633" s="5"/>
      <c r="D633" s="5"/>
    </row>
    <row r="634" spans="1:4" x14ac:dyDescent="0.3">
      <c r="A634" s="5"/>
      <c r="B634" s="5"/>
      <c r="C634" s="5"/>
      <c r="D634" s="5"/>
    </row>
    <row r="635" spans="1:4" x14ac:dyDescent="0.3">
      <c r="A635" s="5"/>
      <c r="B635" s="5"/>
      <c r="C635" s="5"/>
      <c r="D635" s="5"/>
    </row>
    <row r="636" spans="1:4" x14ac:dyDescent="0.3">
      <c r="A636" s="5"/>
      <c r="B636" s="5"/>
      <c r="C636" s="5"/>
      <c r="D636" s="5"/>
    </row>
    <row r="637" spans="1:4" ht="114.8" customHeight="1" x14ac:dyDescent="0.3">
      <c r="A637" s="5"/>
      <c r="B637" s="5"/>
      <c r="C637" s="5"/>
      <c r="D637" s="5"/>
    </row>
    <row r="638" spans="1:4" x14ac:dyDescent="0.3">
      <c r="A638" s="3" t="s">
        <v>0</v>
      </c>
      <c r="B638" s="3" t="s">
        <v>1</v>
      </c>
      <c r="C638" s="3" t="s">
        <v>2</v>
      </c>
      <c r="D638" s="3" t="s">
        <v>6</v>
      </c>
    </row>
    <row r="639" spans="1:4" x14ac:dyDescent="0.3">
      <c r="A639" s="1" t="s">
        <v>22</v>
      </c>
      <c r="B639" s="1" t="s">
        <v>566</v>
      </c>
      <c r="C639" s="2">
        <v>199</v>
      </c>
      <c r="D639" s="82" t="s">
        <v>565</v>
      </c>
    </row>
    <row r="640" spans="1:4" x14ac:dyDescent="0.3">
      <c r="A640" s="4" t="s">
        <v>4</v>
      </c>
      <c r="B640" s="5"/>
      <c r="C640" s="5"/>
      <c r="D640" s="5"/>
    </row>
    <row r="641" spans="1:4" x14ac:dyDescent="0.3">
      <c r="A641" s="5"/>
      <c r="B641" s="5"/>
      <c r="C641" s="5"/>
      <c r="D641" s="5"/>
    </row>
    <row r="642" spans="1:4" x14ac:dyDescent="0.3">
      <c r="A642" s="5"/>
      <c r="B642" s="5"/>
      <c r="C642" s="5"/>
      <c r="D642" s="5"/>
    </row>
    <row r="643" spans="1:4" x14ac:dyDescent="0.3">
      <c r="A643" s="5"/>
      <c r="B643" s="5"/>
      <c r="C643" s="5"/>
      <c r="D643" s="5"/>
    </row>
    <row r="644" spans="1:4" x14ac:dyDescent="0.3">
      <c r="A644" s="5"/>
      <c r="B644" s="5"/>
      <c r="C644" s="5"/>
      <c r="D644" s="5"/>
    </row>
    <row r="645" spans="1:4" x14ac:dyDescent="0.3">
      <c r="A645" s="5"/>
      <c r="B645" s="5"/>
      <c r="C645" s="5"/>
      <c r="D645" s="5"/>
    </row>
    <row r="646" spans="1:4" x14ac:dyDescent="0.3">
      <c r="A646" s="5"/>
      <c r="B646" s="5"/>
      <c r="C646" s="5"/>
      <c r="D646" s="5"/>
    </row>
    <row r="647" spans="1:4" ht="117.25" customHeight="1" x14ac:dyDescent="0.3">
      <c r="A647" s="5"/>
      <c r="B647" s="5"/>
      <c r="C647" s="5"/>
      <c r="D647" s="5"/>
    </row>
    <row r="648" spans="1:4" x14ac:dyDescent="0.3">
      <c r="A648" s="3" t="s">
        <v>0</v>
      </c>
      <c r="B648" s="3" t="s">
        <v>1</v>
      </c>
      <c r="C648" s="3" t="s">
        <v>2</v>
      </c>
      <c r="D648" s="3" t="s">
        <v>6</v>
      </c>
    </row>
    <row r="649" spans="1:4" x14ac:dyDescent="0.3">
      <c r="A649" s="1" t="s">
        <v>22</v>
      </c>
      <c r="B649" s="1" t="s">
        <v>566</v>
      </c>
      <c r="C649" s="2">
        <v>249</v>
      </c>
      <c r="D649" s="82" t="s">
        <v>567</v>
      </c>
    </row>
    <row r="650" spans="1:4" x14ac:dyDescent="0.3">
      <c r="A650" s="4" t="s">
        <v>4</v>
      </c>
      <c r="B650" s="5"/>
      <c r="C650" s="5"/>
      <c r="D650" s="5"/>
    </row>
    <row r="651" spans="1:4" x14ac:dyDescent="0.3">
      <c r="A651" s="5"/>
      <c r="B651" s="5"/>
      <c r="C651" s="5"/>
      <c r="D651" s="5"/>
    </row>
    <row r="652" spans="1:4" x14ac:dyDescent="0.3">
      <c r="A652" s="5"/>
      <c r="B652" s="5"/>
      <c r="C652" s="5"/>
      <c r="D652" s="5"/>
    </row>
    <row r="653" spans="1:4" x14ac:dyDescent="0.3">
      <c r="A653" s="5"/>
      <c r="B653" s="5"/>
      <c r="C653" s="5"/>
      <c r="D653" s="5"/>
    </row>
    <row r="654" spans="1:4" x14ac:dyDescent="0.3">
      <c r="A654" s="5"/>
      <c r="B654" s="5"/>
      <c r="C654" s="5"/>
      <c r="D654" s="5"/>
    </row>
    <row r="655" spans="1:4" x14ac:dyDescent="0.3">
      <c r="A655" s="5"/>
      <c r="B655" s="5"/>
      <c r="C655" s="5"/>
      <c r="D655" s="5"/>
    </row>
    <row r="656" spans="1:4" x14ac:dyDescent="0.3">
      <c r="A656" s="5"/>
      <c r="B656" s="5"/>
      <c r="C656" s="5"/>
      <c r="D656" s="5"/>
    </row>
    <row r="657" spans="1:4" ht="139" customHeight="1" x14ac:dyDescent="0.3">
      <c r="A657" s="5"/>
      <c r="B657" s="5"/>
      <c r="C657" s="5"/>
      <c r="D657" s="5"/>
    </row>
    <row r="658" spans="1:4" x14ac:dyDescent="0.3">
      <c r="A658" s="3" t="s">
        <v>0</v>
      </c>
      <c r="B658" s="3" t="s">
        <v>1</v>
      </c>
      <c r="C658" s="3" t="s">
        <v>2</v>
      </c>
      <c r="D658" s="3" t="s">
        <v>6</v>
      </c>
    </row>
    <row r="659" spans="1:4" x14ac:dyDescent="0.3">
      <c r="A659" s="1" t="s">
        <v>22</v>
      </c>
      <c r="B659" s="1" t="s">
        <v>566</v>
      </c>
      <c r="C659" s="2">
        <v>355</v>
      </c>
      <c r="D659" s="82" t="s">
        <v>570</v>
      </c>
    </row>
    <row r="660" spans="1:4" x14ac:dyDescent="0.3">
      <c r="A660" s="4" t="s">
        <v>4</v>
      </c>
      <c r="B660" s="5"/>
      <c r="C660" s="5"/>
      <c r="D660" s="5"/>
    </row>
    <row r="661" spans="1:4" x14ac:dyDescent="0.3">
      <c r="A661" s="5"/>
      <c r="B661" s="5"/>
      <c r="C661" s="5"/>
      <c r="D661" s="5"/>
    </row>
    <row r="662" spans="1:4" x14ac:dyDescent="0.3">
      <c r="A662" s="5"/>
      <c r="B662" s="5"/>
      <c r="C662" s="5"/>
      <c r="D662" s="5"/>
    </row>
    <row r="663" spans="1:4" x14ac:dyDescent="0.3">
      <c r="A663" s="5"/>
      <c r="B663" s="5"/>
      <c r="C663" s="5"/>
      <c r="D663" s="5"/>
    </row>
    <row r="664" spans="1:4" x14ac:dyDescent="0.3">
      <c r="A664" s="5"/>
      <c r="B664" s="5"/>
      <c r="C664" s="5"/>
      <c r="D664" s="5"/>
    </row>
    <row r="665" spans="1:4" x14ac:dyDescent="0.3">
      <c r="A665" s="5"/>
      <c r="B665" s="5"/>
      <c r="C665" s="5"/>
      <c r="D665" s="5"/>
    </row>
    <row r="666" spans="1:4" x14ac:dyDescent="0.3">
      <c r="A666" s="5"/>
      <c r="B666" s="5"/>
      <c r="C666" s="5"/>
      <c r="D666" s="5"/>
    </row>
    <row r="667" spans="1:4" ht="101.25" customHeight="1" x14ac:dyDescent="0.3">
      <c r="A667" s="5"/>
      <c r="B667" s="5"/>
      <c r="C667" s="5"/>
      <c r="D667" s="5"/>
    </row>
    <row r="668" spans="1:4" x14ac:dyDescent="0.3">
      <c r="A668" s="3" t="s">
        <v>0</v>
      </c>
      <c r="B668" s="3" t="s">
        <v>1</v>
      </c>
      <c r="C668" s="3" t="s">
        <v>2</v>
      </c>
      <c r="D668" s="3" t="s">
        <v>6</v>
      </c>
    </row>
    <row r="669" spans="1:4" x14ac:dyDescent="0.3">
      <c r="A669" s="1" t="s">
        <v>22</v>
      </c>
      <c r="B669" s="1" t="s">
        <v>568</v>
      </c>
      <c r="C669" s="2">
        <v>350</v>
      </c>
      <c r="D669" s="82" t="s">
        <v>569</v>
      </c>
    </row>
    <row r="670" spans="1:4" x14ac:dyDescent="0.3">
      <c r="A670" s="4" t="s">
        <v>4</v>
      </c>
      <c r="B670" s="5"/>
      <c r="C670" s="5"/>
      <c r="D670" s="5"/>
    </row>
    <row r="671" spans="1:4" x14ac:dyDescent="0.3">
      <c r="A671" s="5"/>
      <c r="B671" s="5"/>
      <c r="C671" s="5"/>
      <c r="D671" s="5"/>
    </row>
    <row r="672" spans="1:4" x14ac:dyDescent="0.3">
      <c r="A672" s="5"/>
      <c r="B672" s="5"/>
      <c r="C672" s="5"/>
      <c r="D672" s="5"/>
    </row>
    <row r="673" spans="1:4" x14ac:dyDescent="0.3">
      <c r="A673" s="5"/>
      <c r="B673" s="5"/>
      <c r="C673" s="5"/>
      <c r="D673" s="5"/>
    </row>
    <row r="674" spans="1:4" x14ac:dyDescent="0.3">
      <c r="A674" s="5"/>
      <c r="B674" s="5"/>
      <c r="C674" s="5"/>
      <c r="D674" s="5"/>
    </row>
    <row r="675" spans="1:4" x14ac:dyDescent="0.3">
      <c r="A675" s="5"/>
      <c r="B675" s="5"/>
      <c r="C675" s="5"/>
      <c r="D675" s="5"/>
    </row>
    <row r="676" spans="1:4" x14ac:dyDescent="0.3">
      <c r="A676" s="5"/>
      <c r="B676" s="5"/>
      <c r="C676" s="5"/>
      <c r="D676" s="5"/>
    </row>
    <row r="677" spans="1:4" ht="110.3" customHeight="1" x14ac:dyDescent="0.3">
      <c r="A677" s="5"/>
      <c r="B677" s="5"/>
      <c r="C677" s="5"/>
      <c r="D677" s="5"/>
    </row>
    <row r="678" spans="1:4" x14ac:dyDescent="0.3">
      <c r="A678" s="3" t="s">
        <v>0</v>
      </c>
      <c r="B678" s="3" t="s">
        <v>1</v>
      </c>
      <c r="C678" s="3" t="s">
        <v>2</v>
      </c>
      <c r="D678" s="3" t="s">
        <v>6</v>
      </c>
    </row>
    <row r="679" spans="1:4" x14ac:dyDescent="0.3">
      <c r="A679" s="1" t="s">
        <v>22</v>
      </c>
      <c r="B679" s="1" t="s">
        <v>571</v>
      </c>
      <c r="C679" s="2">
        <v>95</v>
      </c>
      <c r="D679" s="82" t="s">
        <v>572</v>
      </c>
    </row>
    <row r="680" spans="1:4" x14ac:dyDescent="0.3">
      <c r="A680" s="4" t="s">
        <v>4</v>
      </c>
      <c r="B680" s="5"/>
      <c r="C680" s="5"/>
      <c r="D680" s="5"/>
    </row>
    <row r="681" spans="1:4" x14ac:dyDescent="0.3">
      <c r="A681" s="5"/>
      <c r="B681" s="5"/>
      <c r="C681" s="5"/>
      <c r="D681" s="5"/>
    </row>
    <row r="682" spans="1:4" x14ac:dyDescent="0.3">
      <c r="A682" s="5"/>
      <c r="B682" s="5"/>
      <c r="C682" s="5"/>
      <c r="D682" s="5"/>
    </row>
    <row r="683" spans="1:4" x14ac:dyDescent="0.3">
      <c r="A683" s="5"/>
      <c r="B683" s="5"/>
      <c r="C683" s="5"/>
      <c r="D683" s="5"/>
    </row>
    <row r="684" spans="1:4" x14ac:dyDescent="0.3">
      <c r="A684" s="5"/>
      <c r="B684" s="5"/>
      <c r="C684" s="5"/>
      <c r="D684" s="5"/>
    </row>
    <row r="685" spans="1:4" x14ac:dyDescent="0.3">
      <c r="A685" s="5"/>
      <c r="B685" s="5"/>
      <c r="C685" s="5"/>
      <c r="D685" s="5"/>
    </row>
    <row r="686" spans="1:4" x14ac:dyDescent="0.3">
      <c r="A686" s="5"/>
      <c r="B686" s="5"/>
      <c r="C686" s="5"/>
      <c r="D686" s="5"/>
    </row>
    <row r="687" spans="1:4" ht="82.55" customHeight="1" x14ac:dyDescent="0.3">
      <c r="A687" s="5"/>
      <c r="B687" s="5"/>
      <c r="C687" s="5"/>
      <c r="D687" s="5"/>
    </row>
    <row r="688" spans="1:4" x14ac:dyDescent="0.3">
      <c r="A688" s="3" t="s">
        <v>0</v>
      </c>
      <c r="B688" s="3" t="s">
        <v>1</v>
      </c>
      <c r="C688" s="3" t="s">
        <v>2</v>
      </c>
      <c r="D688" s="3" t="s">
        <v>6</v>
      </c>
    </row>
    <row r="689" spans="1:4" x14ac:dyDescent="0.3">
      <c r="A689" s="1" t="s">
        <v>22</v>
      </c>
      <c r="B689" s="1" t="s">
        <v>573</v>
      </c>
      <c r="C689" s="2">
        <v>84.4</v>
      </c>
      <c r="D689" s="82" t="s">
        <v>574</v>
      </c>
    </row>
    <row r="690" spans="1:4" x14ac:dyDescent="0.3">
      <c r="A690" s="4" t="s">
        <v>4</v>
      </c>
      <c r="B690" s="5"/>
      <c r="C690" s="5"/>
      <c r="D690" s="5"/>
    </row>
    <row r="691" spans="1:4" x14ac:dyDescent="0.3">
      <c r="A691" s="5"/>
      <c r="B691" s="5"/>
      <c r="C691" s="5"/>
      <c r="D691" s="5"/>
    </row>
    <row r="692" spans="1:4" x14ac:dyDescent="0.3">
      <c r="A692" s="5"/>
      <c r="B692" s="5"/>
      <c r="C692" s="5"/>
      <c r="D692" s="5"/>
    </row>
    <row r="693" spans="1:4" x14ac:dyDescent="0.3">
      <c r="A693" s="5"/>
      <c r="B693" s="5"/>
      <c r="C693" s="5"/>
      <c r="D693" s="5"/>
    </row>
    <row r="694" spans="1:4" x14ac:dyDescent="0.3">
      <c r="A694" s="5"/>
      <c r="B694" s="5"/>
      <c r="C694" s="5"/>
      <c r="D694" s="5"/>
    </row>
    <row r="695" spans="1:4" x14ac:dyDescent="0.3">
      <c r="A695" s="5"/>
      <c r="B695" s="5"/>
      <c r="C695" s="5"/>
      <c r="D695" s="5"/>
    </row>
    <row r="696" spans="1:4" x14ac:dyDescent="0.3">
      <c r="A696" s="5"/>
      <c r="B696" s="5"/>
      <c r="C696" s="5"/>
      <c r="D696" s="5"/>
    </row>
    <row r="697" spans="1:4" ht="85.55" customHeight="1" x14ac:dyDescent="0.3">
      <c r="A697" s="5"/>
      <c r="B697" s="5"/>
      <c r="C697" s="5"/>
      <c r="D697" s="5"/>
    </row>
    <row r="698" spans="1:4" x14ac:dyDescent="0.3">
      <c r="A698" s="3" t="s">
        <v>0</v>
      </c>
      <c r="B698" s="3" t="s">
        <v>1</v>
      </c>
      <c r="C698" s="3" t="s">
        <v>2</v>
      </c>
      <c r="D698" s="3" t="s">
        <v>6</v>
      </c>
    </row>
    <row r="699" spans="1:4" x14ac:dyDescent="0.3">
      <c r="A699" s="1" t="s">
        <v>22</v>
      </c>
      <c r="B699" s="1" t="s">
        <v>575</v>
      </c>
      <c r="C699" s="2">
        <v>165.99</v>
      </c>
      <c r="D699" s="82" t="s">
        <v>576</v>
      </c>
    </row>
    <row r="700" spans="1:4" x14ac:dyDescent="0.3">
      <c r="A700" s="4" t="s">
        <v>4</v>
      </c>
      <c r="B700" s="5"/>
      <c r="C700" s="5"/>
      <c r="D700" s="5"/>
    </row>
    <row r="701" spans="1:4" x14ac:dyDescent="0.3">
      <c r="A701" s="5"/>
      <c r="B701" s="5"/>
      <c r="C701" s="5"/>
      <c r="D701" s="5"/>
    </row>
    <row r="702" spans="1:4" x14ac:dyDescent="0.3">
      <c r="A702" s="5"/>
      <c r="B702" s="5"/>
      <c r="C702" s="5"/>
      <c r="D702" s="5"/>
    </row>
    <row r="703" spans="1:4" x14ac:dyDescent="0.3">
      <c r="A703" s="5"/>
      <c r="B703" s="5"/>
      <c r="C703" s="5"/>
      <c r="D703" s="5"/>
    </row>
    <row r="704" spans="1:4" x14ac:dyDescent="0.3">
      <c r="A704" s="5"/>
      <c r="B704" s="5"/>
      <c r="C704" s="5"/>
      <c r="D704" s="5"/>
    </row>
    <row r="705" spans="1:4" x14ac:dyDescent="0.3">
      <c r="A705" s="5"/>
      <c r="B705" s="5"/>
      <c r="C705" s="5"/>
      <c r="D705" s="5"/>
    </row>
    <row r="706" spans="1:4" x14ac:dyDescent="0.3">
      <c r="A706" s="5"/>
      <c r="B706" s="5"/>
      <c r="C706" s="5"/>
      <c r="D706" s="5"/>
    </row>
    <row r="707" spans="1:4" ht="115.5" customHeight="1" x14ac:dyDescent="0.3">
      <c r="A707" s="5"/>
      <c r="B707" s="5"/>
      <c r="C707" s="5"/>
      <c r="D707" s="5"/>
    </row>
    <row r="708" spans="1:4" x14ac:dyDescent="0.3">
      <c r="A708" s="3" t="s">
        <v>0</v>
      </c>
      <c r="B708" s="3" t="s">
        <v>1</v>
      </c>
      <c r="C708" s="3" t="s">
        <v>2</v>
      </c>
      <c r="D708" s="3" t="s">
        <v>6</v>
      </c>
    </row>
    <row r="709" spans="1:4" x14ac:dyDescent="0.3">
      <c r="A709" s="1" t="s">
        <v>22</v>
      </c>
      <c r="B709" s="1" t="s">
        <v>578</v>
      </c>
      <c r="C709" s="2">
        <v>155.99</v>
      </c>
      <c r="D709" s="82" t="s">
        <v>562</v>
      </c>
    </row>
    <row r="710" spans="1:4" x14ac:dyDescent="0.3">
      <c r="A710" s="4" t="s">
        <v>4</v>
      </c>
      <c r="B710" s="5"/>
      <c r="C710" s="5"/>
      <c r="D710" s="5"/>
    </row>
    <row r="711" spans="1:4" x14ac:dyDescent="0.3">
      <c r="A711" s="5"/>
      <c r="B711" s="5"/>
      <c r="C711" s="5"/>
      <c r="D711" s="5"/>
    </row>
    <row r="712" spans="1:4" x14ac:dyDescent="0.3">
      <c r="A712" s="5"/>
      <c r="B712" s="5"/>
      <c r="C712" s="5"/>
      <c r="D712" s="5"/>
    </row>
    <row r="713" spans="1:4" x14ac:dyDescent="0.3">
      <c r="A713" s="5"/>
      <c r="B713" s="5"/>
      <c r="C713" s="5"/>
      <c r="D713" s="5"/>
    </row>
    <row r="714" spans="1:4" x14ac:dyDescent="0.3">
      <c r="A714" s="5"/>
      <c r="B714" s="5"/>
      <c r="C714" s="5"/>
      <c r="D714" s="5"/>
    </row>
    <row r="715" spans="1:4" x14ac:dyDescent="0.3">
      <c r="A715" s="5"/>
      <c r="B715" s="5"/>
      <c r="C715" s="5"/>
      <c r="D715" s="5"/>
    </row>
    <row r="716" spans="1:4" x14ac:dyDescent="0.3">
      <c r="A716" s="5"/>
      <c r="B716" s="5"/>
      <c r="C716" s="5"/>
      <c r="D716" s="5"/>
    </row>
    <row r="717" spans="1:4" ht="93.05" customHeight="1" x14ac:dyDescent="0.3">
      <c r="A717" s="5"/>
      <c r="B717" s="5"/>
      <c r="C717" s="5"/>
      <c r="D717" s="5"/>
    </row>
    <row r="718" spans="1:4" x14ac:dyDescent="0.3">
      <c r="A718" s="3" t="s">
        <v>0</v>
      </c>
      <c r="B718" s="3" t="s">
        <v>1</v>
      </c>
      <c r="C718" s="3" t="s">
        <v>2</v>
      </c>
      <c r="D718" s="3" t="s">
        <v>6</v>
      </c>
    </row>
    <row r="719" spans="1:4" x14ac:dyDescent="0.3">
      <c r="A719" s="1" t="s">
        <v>22</v>
      </c>
      <c r="B719" s="1" t="s">
        <v>578</v>
      </c>
      <c r="C719" s="2">
        <v>177.17</v>
      </c>
      <c r="D719" s="82" t="s">
        <v>577</v>
      </c>
    </row>
    <row r="720" spans="1:4" x14ac:dyDescent="0.3">
      <c r="A720" s="4" t="s">
        <v>4</v>
      </c>
      <c r="B720" s="5"/>
      <c r="C720" s="5"/>
      <c r="D720" s="5"/>
    </row>
    <row r="721" spans="1:4" x14ac:dyDescent="0.3">
      <c r="A721" s="5"/>
      <c r="B721" s="5"/>
      <c r="C721" s="5"/>
      <c r="D721" s="5"/>
    </row>
    <row r="722" spans="1:4" x14ac:dyDescent="0.3">
      <c r="A722" s="5"/>
      <c r="B722" s="5"/>
      <c r="C722" s="5"/>
      <c r="D722" s="5"/>
    </row>
    <row r="723" spans="1:4" x14ac:dyDescent="0.3">
      <c r="A723" s="5"/>
      <c r="B723" s="5"/>
      <c r="C723" s="5"/>
      <c r="D723" s="5"/>
    </row>
    <row r="724" spans="1:4" x14ac:dyDescent="0.3">
      <c r="A724" s="5"/>
      <c r="B724" s="5"/>
      <c r="C724" s="5"/>
      <c r="D724" s="5"/>
    </row>
    <row r="725" spans="1:4" x14ac:dyDescent="0.3">
      <c r="A725" s="5"/>
      <c r="B725" s="5"/>
      <c r="C725" s="5"/>
      <c r="D725" s="5"/>
    </row>
    <row r="726" spans="1:4" x14ac:dyDescent="0.3">
      <c r="A726" s="5"/>
      <c r="B726" s="5"/>
      <c r="C726" s="5"/>
      <c r="D726" s="5"/>
    </row>
    <row r="727" spans="1:4" ht="96.05" customHeight="1" x14ac:dyDescent="0.3">
      <c r="A727" s="5"/>
      <c r="B727" s="5"/>
      <c r="C727" s="5"/>
      <c r="D727" s="5"/>
    </row>
    <row r="728" spans="1:4" x14ac:dyDescent="0.3">
      <c r="A728" s="3" t="s">
        <v>0</v>
      </c>
      <c r="B728" s="3" t="s">
        <v>1</v>
      </c>
      <c r="C728" s="3" t="s">
        <v>2</v>
      </c>
      <c r="D728" s="3" t="s">
        <v>6</v>
      </c>
    </row>
    <row r="729" spans="1:4" x14ac:dyDescent="0.3">
      <c r="A729" s="1" t="s">
        <v>22</v>
      </c>
      <c r="B729" s="1" t="s">
        <v>579</v>
      </c>
      <c r="C729" s="2">
        <v>53.66</v>
      </c>
      <c r="D729" s="82" t="s">
        <v>581</v>
      </c>
    </row>
    <row r="730" spans="1:4" x14ac:dyDescent="0.3">
      <c r="A730" s="4" t="s">
        <v>4</v>
      </c>
      <c r="B730" s="5"/>
      <c r="C730" s="5"/>
      <c r="D730" s="5"/>
    </row>
    <row r="731" spans="1:4" x14ac:dyDescent="0.3">
      <c r="A731" s="5"/>
      <c r="B731" s="5"/>
      <c r="C731" s="5"/>
      <c r="D731" s="5"/>
    </row>
    <row r="732" spans="1:4" x14ac:dyDescent="0.3">
      <c r="A732" s="5"/>
      <c r="B732" s="5"/>
      <c r="C732" s="5"/>
      <c r="D732" s="5"/>
    </row>
    <row r="733" spans="1:4" x14ac:dyDescent="0.3">
      <c r="A733" s="5"/>
      <c r="B733" s="5"/>
      <c r="C733" s="5"/>
      <c r="D733" s="5"/>
    </row>
    <row r="734" spans="1:4" x14ac:dyDescent="0.3">
      <c r="A734" s="5"/>
      <c r="B734" s="5"/>
      <c r="C734" s="5"/>
      <c r="D734" s="5"/>
    </row>
    <row r="735" spans="1:4" x14ac:dyDescent="0.3">
      <c r="A735" s="5"/>
      <c r="B735" s="5"/>
      <c r="C735" s="5"/>
      <c r="D735" s="5"/>
    </row>
    <row r="736" spans="1:4" x14ac:dyDescent="0.3">
      <c r="A736" s="5"/>
      <c r="B736" s="5"/>
      <c r="C736" s="5"/>
      <c r="D736" s="5"/>
    </row>
    <row r="737" spans="1:4" ht="93.75" customHeight="1" x14ac:dyDescent="0.3">
      <c r="A737" s="5"/>
      <c r="B737" s="5"/>
      <c r="C737" s="5"/>
      <c r="D737" s="5"/>
    </row>
    <row r="738" spans="1:4" x14ac:dyDescent="0.3">
      <c r="A738" s="3" t="s">
        <v>0</v>
      </c>
      <c r="B738" s="3" t="s">
        <v>1</v>
      </c>
      <c r="C738" s="3" t="s">
        <v>2</v>
      </c>
      <c r="D738" s="3" t="s">
        <v>6</v>
      </c>
    </row>
    <row r="739" spans="1:4" x14ac:dyDescent="0.3">
      <c r="A739" s="1" t="s">
        <v>22</v>
      </c>
      <c r="B739" s="1" t="s">
        <v>579</v>
      </c>
      <c r="C739" s="2">
        <v>58.5</v>
      </c>
      <c r="D739" s="82" t="s">
        <v>580</v>
      </c>
    </row>
    <row r="740" spans="1:4" x14ac:dyDescent="0.3">
      <c r="A740" s="4" t="s">
        <v>4</v>
      </c>
      <c r="B740" s="5"/>
      <c r="C740" s="5"/>
      <c r="D740" s="5"/>
    </row>
    <row r="741" spans="1:4" x14ac:dyDescent="0.3">
      <c r="A741" s="5"/>
      <c r="B741" s="5"/>
      <c r="C741" s="5"/>
      <c r="D741" s="5"/>
    </row>
    <row r="742" spans="1:4" x14ac:dyDescent="0.3">
      <c r="A742" s="5"/>
      <c r="B742" s="5"/>
      <c r="C742" s="5"/>
      <c r="D742" s="5"/>
    </row>
    <row r="743" spans="1:4" x14ac:dyDescent="0.3">
      <c r="A743" s="5"/>
      <c r="B743" s="5"/>
      <c r="C743" s="5"/>
      <c r="D743" s="5"/>
    </row>
    <row r="744" spans="1:4" x14ac:dyDescent="0.3">
      <c r="A744" s="5"/>
      <c r="B744" s="5"/>
      <c r="C744" s="5"/>
      <c r="D744" s="5"/>
    </row>
    <row r="745" spans="1:4" x14ac:dyDescent="0.3">
      <c r="A745" s="5"/>
      <c r="B745" s="5"/>
      <c r="C745" s="5"/>
      <c r="D745" s="5"/>
    </row>
    <row r="746" spans="1:4" x14ac:dyDescent="0.3">
      <c r="A746" s="5"/>
      <c r="B746" s="5"/>
      <c r="C746" s="5"/>
      <c r="D746" s="5"/>
    </row>
    <row r="747" spans="1:4" ht="99.8" customHeight="1" x14ac:dyDescent="0.3">
      <c r="A747" s="5"/>
      <c r="B747" s="5"/>
      <c r="C747" s="5"/>
      <c r="D747" s="5"/>
    </row>
    <row r="748" spans="1:4" x14ac:dyDescent="0.3">
      <c r="A748" s="3" t="s">
        <v>0</v>
      </c>
      <c r="B748" s="3" t="s">
        <v>1</v>
      </c>
      <c r="C748" s="3" t="s">
        <v>2</v>
      </c>
      <c r="D748" s="3" t="s">
        <v>6</v>
      </c>
    </row>
    <row r="749" spans="1:4" x14ac:dyDescent="0.3">
      <c r="A749" s="1" t="s">
        <v>22</v>
      </c>
      <c r="B749" s="1" t="s">
        <v>582</v>
      </c>
      <c r="C749" s="2">
        <v>83</v>
      </c>
      <c r="D749" s="82" t="s">
        <v>583</v>
      </c>
    </row>
    <row r="750" spans="1:4" x14ac:dyDescent="0.3">
      <c r="A750" s="4" t="s">
        <v>4</v>
      </c>
      <c r="B750" s="5"/>
      <c r="C750" s="5"/>
      <c r="D750" s="5"/>
    </row>
    <row r="751" spans="1:4" x14ac:dyDescent="0.3">
      <c r="A751" s="5"/>
      <c r="B751" s="5"/>
      <c r="C751" s="5"/>
      <c r="D751" s="5"/>
    </row>
    <row r="752" spans="1:4" x14ac:dyDescent="0.3">
      <c r="A752" s="5"/>
      <c r="B752" s="5"/>
      <c r="C752" s="5"/>
      <c r="D752" s="5"/>
    </row>
    <row r="753" spans="1:4" x14ac:dyDescent="0.3">
      <c r="A753" s="5"/>
      <c r="B753" s="5"/>
      <c r="C753" s="5"/>
      <c r="D753" s="5"/>
    </row>
    <row r="754" spans="1:4" x14ac:dyDescent="0.3">
      <c r="A754" s="5"/>
      <c r="B754" s="5"/>
      <c r="C754" s="5"/>
      <c r="D754" s="5"/>
    </row>
    <row r="755" spans="1:4" x14ac:dyDescent="0.3">
      <c r="A755" s="5"/>
      <c r="B755" s="5"/>
      <c r="C755" s="5"/>
      <c r="D755" s="5"/>
    </row>
    <row r="756" spans="1:4" x14ac:dyDescent="0.3">
      <c r="A756" s="5"/>
      <c r="B756" s="5"/>
      <c r="C756" s="5"/>
      <c r="D756" s="5"/>
    </row>
    <row r="757" spans="1:4" ht="115.5" customHeight="1" x14ac:dyDescent="0.3">
      <c r="A757" s="5"/>
      <c r="B757" s="5"/>
      <c r="C757" s="5"/>
      <c r="D757" s="5"/>
    </row>
    <row r="758" spans="1:4" x14ac:dyDescent="0.3">
      <c r="A758" s="3" t="s">
        <v>0</v>
      </c>
      <c r="B758" s="3" t="s">
        <v>1</v>
      </c>
      <c r="C758" s="3" t="s">
        <v>2</v>
      </c>
      <c r="D758" s="3" t="s">
        <v>6</v>
      </c>
    </row>
    <row r="759" spans="1:4" x14ac:dyDescent="0.3">
      <c r="A759" s="1" t="s">
        <v>22</v>
      </c>
      <c r="B759" s="1" t="s">
        <v>582</v>
      </c>
      <c r="C759" s="2">
        <v>91.8</v>
      </c>
      <c r="D759" s="82" t="s">
        <v>584</v>
      </c>
    </row>
    <row r="760" spans="1:4" x14ac:dyDescent="0.3">
      <c r="A760" s="4" t="s">
        <v>4</v>
      </c>
      <c r="B760" s="5"/>
      <c r="C760" s="5"/>
      <c r="D760" s="5"/>
    </row>
    <row r="761" spans="1:4" x14ac:dyDescent="0.3">
      <c r="A761" s="5"/>
      <c r="B761" s="5"/>
      <c r="C761" s="5"/>
      <c r="D761" s="5"/>
    </row>
    <row r="762" spans="1:4" x14ac:dyDescent="0.3">
      <c r="A762" s="5"/>
      <c r="B762" s="5"/>
      <c r="C762" s="5"/>
      <c r="D762" s="5"/>
    </row>
    <row r="763" spans="1:4" x14ac:dyDescent="0.3">
      <c r="A763" s="5"/>
      <c r="B763" s="5"/>
      <c r="C763" s="5"/>
      <c r="D763" s="5"/>
    </row>
    <row r="764" spans="1:4" x14ac:dyDescent="0.3">
      <c r="A764" s="5"/>
      <c r="B764" s="5"/>
      <c r="C764" s="5"/>
      <c r="D764" s="5"/>
    </row>
    <row r="765" spans="1:4" x14ac:dyDescent="0.3">
      <c r="A765" s="5"/>
      <c r="B765" s="5"/>
      <c r="C765" s="5"/>
      <c r="D765" s="5"/>
    </row>
    <row r="766" spans="1:4" x14ac:dyDescent="0.3">
      <c r="A766" s="5"/>
      <c r="B766" s="5"/>
      <c r="C766" s="5"/>
      <c r="D766" s="5"/>
    </row>
    <row r="767" spans="1:4" ht="104.25" customHeight="1" x14ac:dyDescent="0.3">
      <c r="A767" s="5"/>
      <c r="B767" s="5"/>
      <c r="C767" s="5"/>
      <c r="D767" s="5"/>
    </row>
    <row r="768" spans="1:4" x14ac:dyDescent="0.3">
      <c r="A768" s="3" t="s">
        <v>0</v>
      </c>
      <c r="B768" s="3" t="s">
        <v>1</v>
      </c>
      <c r="C768" s="3" t="s">
        <v>2</v>
      </c>
      <c r="D768" s="3" t="s">
        <v>6</v>
      </c>
    </row>
    <row r="769" spans="1:4" x14ac:dyDescent="0.3">
      <c r="A769" s="1" t="s">
        <v>22</v>
      </c>
      <c r="B769" s="1" t="s">
        <v>586</v>
      </c>
      <c r="C769" s="2">
        <v>102.35</v>
      </c>
      <c r="D769" s="82" t="s">
        <v>585</v>
      </c>
    </row>
    <row r="770" spans="1:4" x14ac:dyDescent="0.3">
      <c r="A770" s="4" t="s">
        <v>4</v>
      </c>
      <c r="B770" s="5"/>
      <c r="C770" s="5"/>
      <c r="D770" s="5"/>
    </row>
    <row r="771" spans="1:4" x14ac:dyDescent="0.3">
      <c r="A771" s="5"/>
      <c r="B771" s="5"/>
      <c r="C771" s="5"/>
      <c r="D771" s="5"/>
    </row>
    <row r="772" spans="1:4" x14ac:dyDescent="0.3">
      <c r="A772" s="5"/>
      <c r="B772" s="5"/>
      <c r="C772" s="5"/>
      <c r="D772" s="5"/>
    </row>
    <row r="773" spans="1:4" x14ac:dyDescent="0.3">
      <c r="A773" s="5"/>
      <c r="B773" s="5"/>
      <c r="C773" s="5"/>
      <c r="D773" s="5"/>
    </row>
    <row r="774" spans="1:4" x14ac:dyDescent="0.3">
      <c r="A774" s="5"/>
      <c r="B774" s="5"/>
      <c r="C774" s="5"/>
      <c r="D774" s="5"/>
    </row>
    <row r="775" spans="1:4" x14ac:dyDescent="0.3">
      <c r="A775" s="5"/>
      <c r="B775" s="5"/>
      <c r="C775" s="5"/>
      <c r="D775" s="5"/>
    </row>
    <row r="776" spans="1:4" x14ac:dyDescent="0.3">
      <c r="A776" s="5"/>
      <c r="B776" s="5"/>
      <c r="C776" s="5"/>
      <c r="D776" s="5"/>
    </row>
    <row r="777" spans="1:4" ht="101.95" customHeight="1" x14ac:dyDescent="0.3">
      <c r="A777" s="5"/>
      <c r="B777" s="5"/>
      <c r="C777" s="5"/>
      <c r="D777" s="5"/>
    </row>
    <row r="778" spans="1:4" x14ac:dyDescent="0.3">
      <c r="A778" s="3" t="s">
        <v>0</v>
      </c>
      <c r="B778" s="3" t="s">
        <v>1</v>
      </c>
      <c r="C778" s="3" t="s">
        <v>2</v>
      </c>
      <c r="D778" s="3" t="s">
        <v>6</v>
      </c>
    </row>
    <row r="779" spans="1:4" x14ac:dyDescent="0.3">
      <c r="A779" s="1" t="s">
        <v>22</v>
      </c>
      <c r="B779" s="1" t="s">
        <v>586</v>
      </c>
      <c r="C779" s="2">
        <v>117</v>
      </c>
      <c r="D779" s="82" t="s">
        <v>587</v>
      </c>
    </row>
    <row r="780" spans="1:4" x14ac:dyDescent="0.3">
      <c r="A780" s="4" t="s">
        <v>4</v>
      </c>
      <c r="B780" s="5"/>
      <c r="C780" s="5"/>
      <c r="D780" s="5"/>
    </row>
    <row r="781" spans="1:4" x14ac:dyDescent="0.3">
      <c r="A781" s="5"/>
      <c r="B781" s="5"/>
      <c r="C781" s="5"/>
      <c r="D781" s="5"/>
    </row>
    <row r="782" spans="1:4" x14ac:dyDescent="0.3">
      <c r="A782" s="5"/>
      <c r="B782" s="5"/>
      <c r="C782" s="5"/>
      <c r="D782" s="5"/>
    </row>
    <row r="783" spans="1:4" x14ac:dyDescent="0.3">
      <c r="A783" s="5"/>
      <c r="B783" s="5"/>
      <c r="C783" s="5"/>
      <c r="D783" s="5"/>
    </row>
    <row r="784" spans="1:4" x14ac:dyDescent="0.3">
      <c r="A784" s="5"/>
      <c r="B784" s="5"/>
      <c r="C784" s="5"/>
      <c r="D784" s="5"/>
    </row>
    <row r="785" spans="1:4" x14ac:dyDescent="0.3">
      <c r="A785" s="5"/>
      <c r="B785" s="5"/>
      <c r="C785" s="5"/>
      <c r="D785" s="5"/>
    </row>
    <row r="786" spans="1:4" x14ac:dyDescent="0.3">
      <c r="A786" s="5"/>
      <c r="B786" s="5"/>
      <c r="C786" s="5"/>
      <c r="D786" s="5"/>
    </row>
    <row r="787" spans="1:4" ht="150.05000000000001" customHeight="1" x14ac:dyDescent="0.3">
      <c r="A787" s="5"/>
      <c r="B787" s="5"/>
      <c r="C787" s="5"/>
      <c r="D787" s="5"/>
    </row>
    <row r="788" spans="1:4" x14ac:dyDescent="0.3">
      <c r="A788" s="3" t="s">
        <v>0</v>
      </c>
      <c r="B788" s="3" t="s">
        <v>1</v>
      </c>
      <c r="C788" s="3" t="s">
        <v>2</v>
      </c>
      <c r="D788" s="3" t="s">
        <v>6</v>
      </c>
    </row>
    <row r="789" spans="1:4" x14ac:dyDescent="0.3">
      <c r="A789" s="1" t="s">
        <v>22</v>
      </c>
      <c r="B789" s="1" t="s">
        <v>589</v>
      </c>
      <c r="C789" s="2">
        <v>94.98</v>
      </c>
      <c r="D789" s="82" t="s">
        <v>588</v>
      </c>
    </row>
    <row r="790" spans="1:4" x14ac:dyDescent="0.3">
      <c r="A790" s="4" t="s">
        <v>4</v>
      </c>
      <c r="B790" s="5"/>
      <c r="C790" s="5"/>
      <c r="D790" s="5"/>
    </row>
    <row r="791" spans="1:4" x14ac:dyDescent="0.3">
      <c r="A791" s="5"/>
      <c r="B791" s="5"/>
      <c r="C791" s="5"/>
      <c r="D791" s="5"/>
    </row>
    <row r="792" spans="1:4" x14ac:dyDescent="0.3">
      <c r="A792" s="5"/>
      <c r="B792" s="5"/>
      <c r="C792" s="5"/>
      <c r="D792" s="5"/>
    </row>
    <row r="793" spans="1:4" x14ac:dyDescent="0.3">
      <c r="A793" s="5"/>
      <c r="B793" s="5"/>
      <c r="C793" s="5"/>
      <c r="D793" s="5"/>
    </row>
    <row r="794" spans="1:4" x14ac:dyDescent="0.3">
      <c r="A794" s="5"/>
      <c r="B794" s="5"/>
      <c r="C794" s="5"/>
      <c r="D794" s="5"/>
    </row>
    <row r="795" spans="1:4" x14ac:dyDescent="0.3">
      <c r="A795" s="5"/>
      <c r="B795" s="5"/>
      <c r="C795" s="5"/>
      <c r="D795" s="5"/>
    </row>
    <row r="796" spans="1:4" x14ac:dyDescent="0.3">
      <c r="A796" s="5"/>
      <c r="B796" s="5"/>
      <c r="C796" s="5"/>
      <c r="D796" s="5"/>
    </row>
    <row r="797" spans="1:4" ht="76.5" customHeight="1" x14ac:dyDescent="0.3">
      <c r="A797" s="5"/>
      <c r="B797" s="5"/>
      <c r="C797" s="5"/>
      <c r="D797" s="5"/>
    </row>
    <row r="798" spans="1:4" x14ac:dyDescent="0.3">
      <c r="A798" s="3" t="s">
        <v>0</v>
      </c>
      <c r="B798" s="3" t="s">
        <v>1</v>
      </c>
      <c r="C798" s="3" t="s">
        <v>2</v>
      </c>
      <c r="D798" s="3" t="s">
        <v>6</v>
      </c>
    </row>
    <row r="799" spans="1:4" x14ac:dyDescent="0.3">
      <c r="A799" s="1" t="s">
        <v>22</v>
      </c>
      <c r="B799" s="1" t="s">
        <v>589</v>
      </c>
      <c r="C799" s="2">
        <v>77.95</v>
      </c>
      <c r="D799" s="82" t="s">
        <v>590</v>
      </c>
    </row>
    <row r="800" spans="1:4" x14ac:dyDescent="0.3">
      <c r="A800" s="4" t="s">
        <v>4</v>
      </c>
      <c r="B800" s="5"/>
      <c r="C800" s="5"/>
      <c r="D800" s="5"/>
    </row>
    <row r="801" spans="1:4" x14ac:dyDescent="0.3">
      <c r="A801" s="5"/>
      <c r="B801" s="5"/>
      <c r="C801" s="5"/>
      <c r="D801" s="5"/>
    </row>
    <row r="802" spans="1:4" x14ac:dyDescent="0.3">
      <c r="A802" s="5"/>
      <c r="B802" s="5"/>
      <c r="C802" s="5"/>
      <c r="D802" s="5"/>
    </row>
    <row r="803" spans="1:4" x14ac:dyDescent="0.3">
      <c r="A803" s="5"/>
      <c r="B803" s="5"/>
      <c r="C803" s="5"/>
      <c r="D803" s="5"/>
    </row>
    <row r="804" spans="1:4" x14ac:dyDescent="0.3">
      <c r="A804" s="5"/>
      <c r="B804" s="5"/>
      <c r="C804" s="5"/>
      <c r="D804" s="5"/>
    </row>
    <row r="805" spans="1:4" x14ac:dyDescent="0.3">
      <c r="A805" s="5"/>
      <c r="B805" s="5"/>
      <c r="C805" s="5"/>
      <c r="D805" s="5"/>
    </row>
    <row r="806" spans="1:4" x14ac:dyDescent="0.3">
      <c r="A806" s="5"/>
      <c r="B806" s="5"/>
      <c r="C806" s="5"/>
      <c r="D806" s="5"/>
    </row>
    <row r="807" spans="1:4" ht="83.95" customHeight="1" x14ac:dyDescent="0.3">
      <c r="A807" s="5"/>
      <c r="B807" s="5"/>
      <c r="C807" s="5"/>
      <c r="D807" s="5"/>
    </row>
    <row r="808" spans="1:4" x14ac:dyDescent="0.3">
      <c r="A808" s="3" t="s">
        <v>0</v>
      </c>
      <c r="B808" s="3" t="s">
        <v>1</v>
      </c>
      <c r="C808" s="3" t="s">
        <v>2</v>
      </c>
      <c r="D808" s="3" t="s">
        <v>6</v>
      </c>
    </row>
    <row r="809" spans="1:4" x14ac:dyDescent="0.3">
      <c r="A809" s="1" t="s">
        <v>22</v>
      </c>
      <c r="B809" s="1" t="s">
        <v>592</v>
      </c>
      <c r="C809" s="2">
        <v>120.6</v>
      </c>
      <c r="D809" s="82" t="s">
        <v>591</v>
      </c>
    </row>
    <row r="810" spans="1:4" x14ac:dyDescent="0.3">
      <c r="A810" s="4" t="s">
        <v>4</v>
      </c>
      <c r="B810" s="5"/>
      <c r="C810" s="5"/>
      <c r="D810" s="5"/>
    </row>
    <row r="811" spans="1:4" x14ac:dyDescent="0.3">
      <c r="A811" s="5"/>
      <c r="B811" s="5"/>
      <c r="C811" s="5"/>
      <c r="D811" s="5"/>
    </row>
    <row r="812" spans="1:4" x14ac:dyDescent="0.3">
      <c r="A812" s="5"/>
      <c r="B812" s="5"/>
      <c r="C812" s="5"/>
      <c r="D812" s="5"/>
    </row>
    <row r="813" spans="1:4" x14ac:dyDescent="0.3">
      <c r="A813" s="5"/>
      <c r="B813" s="5"/>
      <c r="C813" s="5"/>
      <c r="D813" s="5"/>
    </row>
    <row r="814" spans="1:4" x14ac:dyDescent="0.3">
      <c r="A814" s="5"/>
      <c r="B814" s="5"/>
      <c r="C814" s="5"/>
      <c r="D814" s="5"/>
    </row>
    <row r="815" spans="1:4" x14ac:dyDescent="0.3">
      <c r="A815" s="5"/>
      <c r="B815" s="5"/>
      <c r="C815" s="5"/>
      <c r="D815" s="5"/>
    </row>
    <row r="816" spans="1:4" x14ac:dyDescent="0.3">
      <c r="A816" s="5"/>
      <c r="B816" s="5"/>
      <c r="C816" s="5"/>
      <c r="D816" s="5"/>
    </row>
    <row r="817" spans="1:4" ht="65.25" customHeight="1" x14ac:dyDescent="0.3">
      <c r="A817" s="5"/>
      <c r="B817" s="5"/>
      <c r="C817" s="5"/>
      <c r="D817" s="5"/>
    </row>
    <row r="818" spans="1:4" x14ac:dyDescent="0.3">
      <c r="A818" s="3" t="s">
        <v>0</v>
      </c>
      <c r="B818" s="3" t="s">
        <v>1</v>
      </c>
      <c r="C818" s="3" t="s">
        <v>2</v>
      </c>
      <c r="D818" s="3" t="s">
        <v>6</v>
      </c>
    </row>
    <row r="819" spans="1:4" x14ac:dyDescent="0.3">
      <c r="A819" s="1" t="s">
        <v>22</v>
      </c>
      <c r="B819" s="1" t="s">
        <v>558</v>
      </c>
      <c r="C819" s="2">
        <v>119.95</v>
      </c>
      <c r="D819" s="82" t="s">
        <v>559</v>
      </c>
    </row>
    <row r="820" spans="1:4" x14ac:dyDescent="0.3">
      <c r="A820" s="4" t="s">
        <v>4</v>
      </c>
      <c r="B820" s="5"/>
      <c r="C820" s="5"/>
      <c r="D820" s="5"/>
    </row>
    <row r="821" spans="1:4" x14ac:dyDescent="0.3">
      <c r="A821" s="5"/>
      <c r="B821" s="5"/>
      <c r="C821" s="5"/>
      <c r="D821" s="5"/>
    </row>
    <row r="822" spans="1:4" x14ac:dyDescent="0.3">
      <c r="A822" s="5"/>
      <c r="B822" s="5"/>
      <c r="C822" s="5"/>
      <c r="D822" s="5"/>
    </row>
    <row r="823" spans="1:4" x14ac:dyDescent="0.3">
      <c r="A823" s="5"/>
      <c r="B823" s="5"/>
      <c r="C823" s="5"/>
      <c r="D823" s="5"/>
    </row>
    <row r="824" spans="1:4" x14ac:dyDescent="0.3">
      <c r="A824" s="5"/>
      <c r="B824" s="5"/>
      <c r="C824" s="5"/>
      <c r="D824" s="5"/>
    </row>
    <row r="825" spans="1:4" x14ac:dyDescent="0.3">
      <c r="A825" s="5"/>
      <c r="B825" s="5"/>
      <c r="C825" s="5"/>
      <c r="D825" s="5"/>
    </row>
    <row r="826" spans="1:4" x14ac:dyDescent="0.3">
      <c r="A826" s="5"/>
      <c r="B826" s="5"/>
      <c r="C826" s="5"/>
      <c r="D826" s="5"/>
    </row>
    <row r="827" spans="1:4" ht="94.5" customHeight="1" x14ac:dyDescent="0.3">
      <c r="A827" s="5"/>
      <c r="B827" s="5"/>
      <c r="C827" s="5"/>
      <c r="D827" s="5"/>
    </row>
    <row r="828" spans="1:4" x14ac:dyDescent="0.3">
      <c r="A828" s="3" t="s">
        <v>0</v>
      </c>
      <c r="B828" s="3" t="s">
        <v>1</v>
      </c>
      <c r="C828" s="3" t="s">
        <v>2</v>
      </c>
      <c r="D828" s="3" t="s">
        <v>6</v>
      </c>
    </row>
    <row r="829" spans="1:4" x14ac:dyDescent="0.3">
      <c r="A829" s="1" t="s">
        <v>22</v>
      </c>
      <c r="B829" s="1" t="s">
        <v>268</v>
      </c>
      <c r="C829" s="2">
        <v>175.99</v>
      </c>
      <c r="D829" s="82" t="s">
        <v>544</v>
      </c>
    </row>
    <row r="830" spans="1:4" x14ac:dyDescent="0.3">
      <c r="A830" s="4" t="s">
        <v>4</v>
      </c>
      <c r="B830" s="5"/>
      <c r="C830" s="5"/>
      <c r="D830" s="5"/>
    </row>
    <row r="831" spans="1:4" x14ac:dyDescent="0.3">
      <c r="A831" s="5"/>
      <c r="B831" s="5"/>
      <c r="C831" s="5"/>
      <c r="D831" s="5"/>
    </row>
    <row r="832" spans="1:4" x14ac:dyDescent="0.3">
      <c r="A832" s="5"/>
      <c r="B832" s="5"/>
      <c r="C832" s="5"/>
      <c r="D832" s="5"/>
    </row>
    <row r="833" spans="1:4" x14ac:dyDescent="0.3">
      <c r="A833" s="5"/>
      <c r="B833" s="5"/>
      <c r="C833" s="5"/>
      <c r="D833" s="5"/>
    </row>
    <row r="834" spans="1:4" x14ac:dyDescent="0.3">
      <c r="A834" s="5"/>
      <c r="B834" s="5"/>
      <c r="C834" s="5"/>
      <c r="D834" s="5"/>
    </row>
    <row r="835" spans="1:4" x14ac:dyDescent="0.3">
      <c r="A835" s="5"/>
      <c r="B835" s="5"/>
      <c r="C835" s="5"/>
      <c r="D835" s="5"/>
    </row>
    <row r="836" spans="1:4" x14ac:dyDescent="0.3">
      <c r="A836" s="5"/>
      <c r="B836" s="5"/>
      <c r="C836" s="5"/>
      <c r="D836" s="5"/>
    </row>
    <row r="837" spans="1:4" ht="109.05" customHeight="1" x14ac:dyDescent="0.3">
      <c r="A837" s="5"/>
      <c r="B837" s="5"/>
      <c r="C837" s="5"/>
      <c r="D837" s="5"/>
    </row>
    <row r="838" spans="1:4" x14ac:dyDescent="0.3">
      <c r="D838" s="92"/>
    </row>
  </sheetData>
  <hyperlinks>
    <hyperlink ref="D178" r:id="rId1" xr:uid="{00000000-0004-0000-0300-000002000000}"/>
    <hyperlink ref="D198" r:id="rId2" xr:uid="{00000000-0004-0000-0300-000003000000}"/>
    <hyperlink ref="D208" r:id="rId3" display="https://www.amazon.com/Braeburn-7320-Programmable-Touchscreen-Thermostat/dp/B011AASXO8/ref=asc_df_B011AASXO8/?tag=hyprod-20&amp;linkCode=df0&amp;hvadid=167138746282&amp;hvpos=1o3&amp;hvnetw=g&amp;hvrand=12592923399387108991&amp;hvpone=&amp;hvptwo=&amp;hvqmt=&amp;hvdev=c&amp;hvdvcmdl=&amp;hvlocint=&amp;hvlocphy=9031529&amp;hvtargid=pla-313801389339&amp;psc=1" xr:uid="{00000000-0004-0000-0300-000004000000}"/>
    <hyperlink ref="D218" r:id="rId4" xr:uid="{00000000-0004-0000-0300-000005000000}"/>
    <hyperlink ref="D228" r:id="rId5" xr:uid="{00000000-0004-0000-0300-000006000000}"/>
    <hyperlink ref="D238" r:id="rId6" xr:uid="{00000000-0004-0000-0300-000007000000}"/>
    <hyperlink ref="D248" r:id="rId7" display="https://www.amazon.com/Braeburn-7305-Universal-Programmable-Thermostat/dp/B01N4V7OEN/ref=asc_df_B01N4V7OEN/?tag=hyprod-20&amp;linkCode=df0&amp;hvadid=167138746282&amp;hvpos=1o2&amp;hvnetw=g&amp;hvrand=1483849024521821501&amp;hvpone=&amp;hvptwo=&amp;hvqmt=&amp;hvdev=c&amp;hvdvcmdl=&amp;hvlocint=&amp;hvlocphy=9031529&amp;hvtargid=pla-309875128225&amp;psc=1 " xr:uid="{00000000-0004-0000-0300-000008000000}"/>
    <hyperlink ref="D168" r:id="rId8" display="https://www.energyconscious.com/honeywell-lyric-t6-pro-wi-fi-programmable-thermostat-3h-2c-hp-or-2h-2c.html?fee=5&amp;fep=14748&amp;gclid=EAIaIQobChMI1LnV39bq3AIVlo-zCh3dLQAAEAkYBCABEgK8kPD_BwE " xr:uid="{00000000-0004-0000-0300-000009000000}"/>
    <hyperlink ref="D258" r:id="rId9" xr:uid="{00000000-0004-0000-0300-00000A000000}"/>
    <hyperlink ref="D8" r:id="rId10" xr:uid="{00000000-0004-0000-0300-00000B000000}"/>
    <hyperlink ref="D28" r:id="rId11" xr:uid="{FF183616-FA98-46FF-80FF-64BA218F2D45}"/>
    <hyperlink ref="D38" r:id="rId12" xr:uid="{5E1295BB-113D-41EB-9EE1-698992833676}"/>
    <hyperlink ref="D48" r:id="rId13" xr:uid="{758E2CB3-79B8-400C-A467-A7EAE1E415FF}"/>
    <hyperlink ref="D98" r:id="rId14" xr:uid="{A87BDCD7-1DEC-4586-9A2F-3A3C86962E95}"/>
    <hyperlink ref="D108" r:id="rId15" xr:uid="{2B4EBC36-3F6B-46A5-A65F-C4E774B1C29F}"/>
    <hyperlink ref="D118" r:id="rId16" xr:uid="{76E6BFB5-03B0-4A01-AC03-9A1EE88B8337}"/>
    <hyperlink ref="D128" r:id="rId17" xr:uid="{ABF59BC5-6BBA-4A1C-9832-D9ACB3F1F2DB}"/>
    <hyperlink ref="D148" r:id="rId18" xr:uid="{1A039BC5-6DB5-4334-BDC3-BF81225C46CC}"/>
    <hyperlink ref="D188" r:id="rId19" xr:uid="{49B40D23-C388-45D1-B6BE-AFF8091C4104}"/>
    <hyperlink ref="D339" r:id="rId20" display="https://www.amazon.com/Braeburn-7300-Universal-Programmable-Thermostat/dp/B01MTG8IFD/ref=asc_df_B01MTG8IFD/?tag=hyprod-20&amp;linkCode=df0&amp;hvadid=167116234959&amp;hvpos=1o2&amp;hvnetw=g&amp;hvrand=16596080443587035810&amp;hvpone=&amp;hvptwo=&amp;hvqmt=&amp;hvdev=c&amp;hvdvcmdl=&amp;hvlocint=&amp;hvlocphy=9031529&amp;hvtargid=pla-307258322815&amp;psc=1" xr:uid="{EA35668D-064A-400B-86B8-83B4C5CCBB34}"/>
    <hyperlink ref="D349" r:id="rId21" xr:uid="{F103EC63-949C-461D-8F40-73473377AA74}"/>
    <hyperlink ref="D359" r:id="rId22" xr:uid="{EAF5255D-482D-44D3-ACC2-55ABBF70BA27}"/>
    <hyperlink ref="D369" r:id="rId23" xr:uid="{478FA09F-B27D-4BD7-B56F-2CB93E68A6A6}"/>
    <hyperlink ref="D278" r:id="rId24" xr:uid="{4FAAFF0D-BE4F-44BC-BBFC-1D79838CA1D8}"/>
    <hyperlink ref="D298" r:id="rId25" xr:uid="{AFA2BCB4-2F73-45FA-BC22-43FDD816B929}"/>
    <hyperlink ref="D308" r:id="rId26" xr:uid="{F312FB9B-BB6A-4B87-A17F-F127BF9BEED5}"/>
    <hyperlink ref="D318" r:id="rId27" xr:uid="{17906FF5-7994-4E78-92CE-2B1133FB51AE}"/>
    <hyperlink ref="D328" r:id="rId28" xr:uid="{D3968A6C-05A1-4584-90E0-C311F0AE76ED}"/>
    <hyperlink ref="D389" r:id="rId29" xr:uid="{9750396D-098A-4AD6-ABD5-B9D9635CDD87}"/>
    <hyperlink ref="D399" r:id="rId30" display="https://www.amazon.com/Honeywell-RTH9585WF1004-Programmable-Thermostat-Required/dp/B075BF6V58/ref=asc_df_B075BF6V58/?tag=hyprod-20&amp;linkCode=df0&amp;hvadid=198099432697&amp;hvpos=1o2&amp;hvnetw=g&amp;hvrand=11418997437265157455&amp;hvpone=&amp;hvptwo=&amp;hvqmt=&amp;hvdev=c&amp;hvdvcmdl=&amp;hvlocint=&amp;hvlocphy=9031529&amp;hvtargid=pla-360161377603&amp;psc=1" xr:uid="{773F90B5-D46E-44E9-81D0-8416F560B42B}"/>
    <hyperlink ref="D409" r:id="rId31" xr:uid="{1B8D018B-9BC4-404A-9FAE-C48206862BFF}"/>
    <hyperlink ref="D419" r:id="rId32" xr:uid="{B5F72120-5231-4C51-8CA4-F95559E282CE}"/>
    <hyperlink ref="D429" r:id="rId33" xr:uid="{FC241264-6431-47B6-BF4B-A29015DC8D76}"/>
    <hyperlink ref="D449" r:id="rId34" display="https://www.amazon.com/Honeywell-TH8320R1003-VisionPro-RedLINK-Thermostat/dp/B00HLNNR6I/ref=asc_df_B00HLNNR6I/?tag=hyprod-20&amp;linkCode=df0&amp;hvadid=198093463189&amp;hvpos=1o1&amp;hvnetw=g&amp;hvrand=4983637568497135590&amp;hvpone=&amp;hvptwo=&amp;hvqmt=&amp;hvdev=c&amp;hvdvcmdl=&amp;hvlocint=&amp;hvlocphy=9031529&amp;hvtargid=pla-321270390635&amp;psc=1" xr:uid="{1483DDE1-CCC2-4B4A-955A-B62460BB844E}"/>
    <hyperlink ref="D459" r:id="rId35" xr:uid="{99C5FD53-52AE-4852-B83F-E8086492E9B0}"/>
    <hyperlink ref="D469" r:id="rId36" display="https://www.amazon.com/Honeywell-TH8321R1001-Vision-8000-Thermostat/dp/B018GUGBKI/ref=asc_df_B018GUGBKI/?tag=hyprod-20&amp;linkCode=df0&amp;hvadid=312131438568&amp;hvpos=1o1&amp;hvnetw=g&amp;hvrand=1352149510211593954&amp;hvpone=&amp;hvptwo=&amp;hvqmt=&amp;hvdev=c&amp;hvdvcmdl=&amp;hvlocint=&amp;hvlocphy=9031529&amp;hvtargid=pla-571199099988&amp;psc=1" xr:uid="{DBE3E797-6FA8-4356-B256-CB397FD7D0F8}"/>
    <hyperlink ref="D479" r:id="rId37" xr:uid="{D7A4DFF7-8B9E-49F3-ADFE-D269D0315F21}"/>
    <hyperlink ref="D489" r:id="rId38" xr:uid="{60DD6DC8-15E8-4634-A4B5-9276501C2A53}"/>
    <hyperlink ref="D499" r:id="rId39" xr:uid="{A5EF68DF-9DA1-4A8F-B68E-A3E2DDE5D993}"/>
    <hyperlink ref="D509" r:id="rId40" xr:uid="{0F17AE44-AA3E-472E-9F26-AFAF2681F161}"/>
    <hyperlink ref="D519" r:id="rId41" xr:uid="{1DA1F8CB-513A-4EB5-B5C1-B1F6B5AFF61D}"/>
    <hyperlink ref="D529" r:id="rId42" xr:uid="{6B35B15E-E30B-4B56-94BA-83A464C2C23A}"/>
    <hyperlink ref="D539" r:id="rId43" xr:uid="{A60D080C-FADE-41E2-9BDA-4EB154C9662A}"/>
    <hyperlink ref="D549" r:id="rId44" xr:uid="{0213671E-7F76-4624-8D62-0E230FD4C057}"/>
    <hyperlink ref="D559" r:id="rId45" xr:uid="{03F8B6C5-97F6-4AAE-ACAD-9AD50DE8694C}"/>
    <hyperlink ref="D599" r:id="rId46" xr:uid="{1A705CA7-4846-462D-9B94-A14E12FB5FD5}"/>
    <hyperlink ref="D829" r:id="rId47" xr:uid="{A55E93BB-BE4D-4496-907D-1D7E8663933E}"/>
    <hyperlink ref="D569" r:id="rId48" xr:uid="{8296C9EF-1AF0-4C29-A9E4-0F6486D97EC5}"/>
    <hyperlink ref="D589" r:id="rId49" xr:uid="{3786473C-02D1-4E1C-A23B-FB4AA538BC7E}"/>
    <hyperlink ref="D579" r:id="rId50" xr:uid="{7139D287-7346-407B-A1B9-7321F8AB2955}"/>
    <hyperlink ref="D819" r:id="rId51" xr:uid="{1C7F38F2-80A7-4FB7-8DAA-9C59B64405AF}"/>
    <hyperlink ref="D609" r:id="rId52" xr:uid="{6AE6C0F4-58C7-4CA2-BB66-6D469F6B9617}"/>
    <hyperlink ref="D619" r:id="rId53" xr:uid="{D022A021-8601-410B-A92B-DD6E32416A2D}"/>
    <hyperlink ref="D629" r:id="rId54" xr:uid="{23932A3E-1DC7-4FB2-8C6D-D03F1E12662C}"/>
    <hyperlink ref="D639" r:id="rId55" xr:uid="{1FC94741-1D2B-4D06-8894-CA2F47D844C8}"/>
    <hyperlink ref="D649" r:id="rId56" xr:uid="{9F104BF8-BB90-4071-89C1-688FBB0C15F6}"/>
    <hyperlink ref="D669" r:id="rId57" xr:uid="{E3C69640-4637-456A-B15E-E1FB8B637B90}"/>
    <hyperlink ref="D659" r:id="rId58" xr:uid="{A5C868DB-3B53-4EF2-A520-A109C6AD6A68}"/>
    <hyperlink ref="D679" r:id="rId59" xr:uid="{FB68F59A-F46A-49E3-A8E2-840E81946F9A}"/>
    <hyperlink ref="D689" r:id="rId60" xr:uid="{82C67F7F-77BD-4EF6-A2B8-14FB04639407}"/>
    <hyperlink ref="D699" r:id="rId61" xr:uid="{5B9616D8-158F-45EB-A819-67AE156437FA}"/>
    <hyperlink ref="D719" r:id="rId62" xr:uid="{4C23A83F-B990-432E-8FF0-E9A9B09D1AAC}"/>
    <hyperlink ref="D709" r:id="rId63" xr:uid="{9503254D-93A6-4C58-AAAC-E46FDD49B0C9}"/>
    <hyperlink ref="D739" r:id="rId64" xr:uid="{F2CC88FD-7B69-47F7-85F7-D8DD861A355F}"/>
    <hyperlink ref="D729" r:id="rId65" xr:uid="{9F510D4E-0CAA-4A39-A607-7EC93E03341F}"/>
    <hyperlink ref="D749" r:id="rId66" xr:uid="{2BA78A54-A9F3-4D99-9F5D-326127167FE1}"/>
    <hyperlink ref="D759" r:id="rId67" xr:uid="{7504D458-5D8A-431D-B1FB-5685BC2953F7}"/>
    <hyperlink ref="D769" r:id="rId68" xr:uid="{E2C9140F-523E-4AB3-A85E-C7D37EFDCB26}"/>
    <hyperlink ref="D779" r:id="rId69" xr:uid="{587CDA79-0549-4AF4-9FC2-6FE235701D99}"/>
    <hyperlink ref="D789" r:id="rId70" xr:uid="{35DD4F29-757F-4298-B2F4-B6E747D67117}"/>
    <hyperlink ref="D799" r:id="rId71" xr:uid="{DD58E6EF-DC4E-468D-B2B7-301F9696F738}"/>
    <hyperlink ref="D809" r:id="rId72" xr:uid="{40322D4E-9279-4727-B1AE-7AB4AFE0BB56}"/>
  </hyperlinks>
  <pageMargins left="0.7" right="0.7" top="0.75" bottom="0.75" header="0.3" footer="0.3"/>
  <pageSetup scale="50" orientation="portrait" r:id="rId73"/>
  <headerFooter>
    <oddHeader>&amp;C&amp;F</oddHeader>
  </headerFooter>
  <drawing r:id="rId74"/>
  <legacyDrawing r:id="rId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2:D33"/>
  <sheetViews>
    <sheetView workbookViewId="0"/>
  </sheetViews>
  <sheetFormatPr defaultColWidth="0" defaultRowHeight="14.4" x14ac:dyDescent="0.3"/>
  <cols>
    <col min="1" max="1" width="41" customWidth="1"/>
    <col min="2" max="2" width="32" customWidth="1"/>
    <col min="3" max="3" width="22.3984375" customWidth="1"/>
    <col min="4" max="4" width="9.09765625" customWidth="1"/>
    <col min="5" max="16384" width="9.09765625" hidden="1"/>
  </cols>
  <sheetData>
    <row r="2" spans="1:4" x14ac:dyDescent="0.3">
      <c r="A2" s="3" t="s">
        <v>12</v>
      </c>
      <c r="B2" s="2">
        <f>B3*AVERAGE(C:C)</f>
        <v>120.19499999999999</v>
      </c>
    </row>
    <row r="3" spans="1:4" x14ac:dyDescent="0.3">
      <c r="A3" s="3" t="s">
        <v>15</v>
      </c>
      <c r="B3" s="8">
        <v>1</v>
      </c>
    </row>
    <row r="4" spans="1:4" x14ac:dyDescent="0.3">
      <c r="A4" s="23" t="s">
        <v>16</v>
      </c>
    </row>
    <row r="5" spans="1:4" x14ac:dyDescent="0.3">
      <c r="A5" s="3" t="s">
        <v>11</v>
      </c>
      <c r="B5" s="3" t="s">
        <v>3</v>
      </c>
      <c r="C5" s="3" t="s">
        <v>2</v>
      </c>
      <c r="D5" s="1"/>
    </row>
    <row r="6" spans="1:4" x14ac:dyDescent="0.3">
      <c r="A6" s="9" t="s">
        <v>53</v>
      </c>
      <c r="B6" s="9" t="s">
        <v>54</v>
      </c>
      <c r="C6" s="10">
        <v>141.38999999999999</v>
      </c>
      <c r="D6" s="1"/>
    </row>
    <row r="7" spans="1:4" x14ac:dyDescent="0.3">
      <c r="A7" s="11"/>
      <c r="B7" s="12"/>
      <c r="C7" s="12"/>
      <c r="D7" s="13"/>
    </row>
    <row r="8" spans="1:4" x14ac:dyDescent="0.3">
      <c r="A8" s="14" t="s">
        <v>13</v>
      </c>
      <c r="B8" s="15"/>
      <c r="C8" s="15"/>
      <c r="D8" s="16"/>
    </row>
    <row r="9" spans="1:4" x14ac:dyDescent="0.3">
      <c r="A9" s="17"/>
      <c r="B9" s="15"/>
      <c r="C9" s="15"/>
      <c r="D9" s="16"/>
    </row>
    <row r="10" spans="1:4" x14ac:dyDescent="0.3">
      <c r="A10" s="17"/>
      <c r="B10" s="15"/>
      <c r="C10" s="15"/>
      <c r="D10" s="16"/>
    </row>
    <row r="11" spans="1:4" x14ac:dyDescent="0.3">
      <c r="A11" s="17"/>
      <c r="B11" s="15"/>
      <c r="C11" s="15"/>
      <c r="D11" s="16"/>
    </row>
    <row r="12" spans="1:4" x14ac:dyDescent="0.3">
      <c r="A12" s="17"/>
      <c r="B12" s="15"/>
      <c r="C12" s="15"/>
      <c r="D12" s="16"/>
    </row>
    <row r="13" spans="1:4" x14ac:dyDescent="0.3">
      <c r="A13" s="17"/>
      <c r="B13" s="15"/>
      <c r="C13" s="15"/>
      <c r="D13" s="16"/>
    </row>
    <row r="14" spans="1:4" x14ac:dyDescent="0.3">
      <c r="A14" s="17"/>
      <c r="B14" s="15"/>
      <c r="C14" s="15"/>
      <c r="D14" s="16"/>
    </row>
    <row r="15" spans="1:4" x14ac:dyDescent="0.3">
      <c r="A15" s="17"/>
      <c r="B15" s="15"/>
      <c r="C15" s="15"/>
      <c r="D15" s="16"/>
    </row>
    <row r="16" spans="1:4" x14ac:dyDescent="0.3">
      <c r="A16" s="17"/>
      <c r="B16" s="15"/>
      <c r="C16" s="15"/>
      <c r="D16" s="16"/>
    </row>
    <row r="17" spans="1:4" x14ac:dyDescent="0.3">
      <c r="A17" s="17"/>
      <c r="B17" s="15"/>
      <c r="C17" s="15"/>
      <c r="D17" s="16"/>
    </row>
    <row r="18" spans="1:4" x14ac:dyDescent="0.3">
      <c r="A18" s="18"/>
      <c r="B18" s="19"/>
      <c r="C18" s="19"/>
      <c r="D18" s="20"/>
    </row>
    <row r="20" spans="1:4" x14ac:dyDescent="0.3">
      <c r="A20" s="3" t="s">
        <v>11</v>
      </c>
      <c r="B20" s="3" t="s">
        <v>3</v>
      </c>
      <c r="C20" s="3" t="s">
        <v>2</v>
      </c>
      <c r="D20" s="1"/>
    </row>
    <row r="21" spans="1:4" x14ac:dyDescent="0.3">
      <c r="A21" s="9" t="s">
        <v>56</v>
      </c>
      <c r="B21" s="9" t="s">
        <v>55</v>
      </c>
      <c r="C21" s="10">
        <v>99</v>
      </c>
      <c r="D21" s="1"/>
    </row>
    <row r="22" spans="1:4" x14ac:dyDescent="0.3">
      <c r="A22" s="11"/>
      <c r="B22" s="12"/>
      <c r="C22" s="12"/>
      <c r="D22" s="13"/>
    </row>
    <row r="23" spans="1:4" x14ac:dyDescent="0.3">
      <c r="A23" s="14" t="s">
        <v>13</v>
      </c>
      <c r="B23" s="15"/>
      <c r="C23" s="15"/>
      <c r="D23" s="16"/>
    </row>
    <row r="24" spans="1:4" x14ac:dyDescent="0.3">
      <c r="A24" s="17"/>
      <c r="B24" s="15"/>
      <c r="C24" s="15"/>
      <c r="D24" s="16"/>
    </row>
    <row r="25" spans="1:4" x14ac:dyDescent="0.3">
      <c r="A25" s="17"/>
      <c r="B25" s="15"/>
      <c r="C25" s="15"/>
      <c r="D25" s="16"/>
    </row>
    <row r="26" spans="1:4" x14ac:dyDescent="0.3">
      <c r="A26" s="17"/>
      <c r="B26" s="15"/>
      <c r="C26" s="15"/>
      <c r="D26" s="16"/>
    </row>
    <row r="27" spans="1:4" x14ac:dyDescent="0.3">
      <c r="A27" s="17"/>
      <c r="B27" s="15"/>
      <c r="C27" s="15"/>
      <c r="D27" s="16"/>
    </row>
    <row r="28" spans="1:4" x14ac:dyDescent="0.3">
      <c r="A28" s="17"/>
      <c r="B28" s="15"/>
      <c r="C28" s="15"/>
      <c r="D28" s="16"/>
    </row>
    <row r="29" spans="1:4" x14ac:dyDescent="0.3">
      <c r="A29" s="17"/>
      <c r="B29" s="15"/>
      <c r="C29" s="15"/>
      <c r="D29" s="16"/>
    </row>
    <row r="30" spans="1:4" x14ac:dyDescent="0.3">
      <c r="A30" s="17"/>
      <c r="B30" s="15"/>
      <c r="C30" s="15"/>
      <c r="D30" s="16"/>
    </row>
    <row r="31" spans="1:4" x14ac:dyDescent="0.3">
      <c r="A31" s="17"/>
      <c r="B31" s="15"/>
      <c r="C31" s="15"/>
      <c r="D31" s="16"/>
    </row>
    <row r="32" spans="1:4" x14ac:dyDescent="0.3">
      <c r="A32" s="17"/>
      <c r="B32" s="15"/>
      <c r="C32" s="15"/>
      <c r="D32" s="16"/>
    </row>
    <row r="33" spans="1:4" x14ac:dyDescent="0.3">
      <c r="A33" s="18"/>
      <c r="B33" s="19"/>
      <c r="C33" s="19"/>
      <c r="D33" s="20"/>
    </row>
  </sheetData>
  <pageMargins left="0.7" right="0.7" top="0.75" bottom="0.75" header="0.3" footer="0.3"/>
  <pageSetup scale="8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5" tint="0.79998168889431442"/>
  </sheetPr>
  <dimension ref="C1:I26"/>
  <sheetViews>
    <sheetView workbookViewId="0">
      <selection activeCell="F10" sqref="F10"/>
    </sheetView>
  </sheetViews>
  <sheetFormatPr defaultRowHeight="14.4" x14ac:dyDescent="0.3"/>
  <cols>
    <col min="2" max="2" width="9.3984375" bestFit="1" customWidth="1"/>
    <col min="3" max="3" width="24" customWidth="1"/>
    <col min="4" max="4" width="11.59765625" customWidth="1"/>
    <col min="5" max="5" width="12" customWidth="1"/>
    <col min="6" max="6" width="11.3984375" customWidth="1"/>
    <col min="7" max="7" width="16.3984375" customWidth="1"/>
    <col min="9" max="9" width="49" customWidth="1"/>
    <col min="10" max="10" width="9" customWidth="1"/>
  </cols>
  <sheetData>
    <row r="1" spans="3:9" ht="31.55" customHeight="1" x14ac:dyDescent="0.3">
      <c r="C1" s="54"/>
      <c r="D1" s="54"/>
      <c r="E1" s="54"/>
      <c r="F1" s="54"/>
      <c r="G1" s="54"/>
    </row>
    <row r="2" spans="3:9" ht="53" x14ac:dyDescent="0.3">
      <c r="C2" s="53" t="s">
        <v>244</v>
      </c>
      <c r="D2" s="52" t="s">
        <v>277</v>
      </c>
      <c r="E2" s="52" t="s">
        <v>278</v>
      </c>
      <c r="F2" s="52" t="s">
        <v>243</v>
      </c>
      <c r="G2" s="52" t="s">
        <v>242</v>
      </c>
    </row>
    <row r="3" spans="3:9" x14ac:dyDescent="0.3">
      <c r="C3" s="51" t="s">
        <v>240</v>
      </c>
      <c r="D3" s="50">
        <v>0.11</v>
      </c>
      <c r="E3" s="50">
        <f>D3/($D$3+$D$4+$D$6)</f>
        <v>0.11702127659574468</v>
      </c>
      <c r="F3" s="2">
        <f>'Base Material Cost - Manual'!B4</f>
        <v>39.057750000000006</v>
      </c>
      <c r="G3" s="113">
        <f>F3*E3+F4*E4+F6*E6</f>
        <v>61.106657149561975</v>
      </c>
    </row>
    <row r="4" spans="3:9" x14ac:dyDescent="0.3">
      <c r="C4" s="51" t="s">
        <v>275</v>
      </c>
      <c r="D4" s="50">
        <v>0.76</v>
      </c>
      <c r="E4" s="50">
        <f t="shared" ref="E4:E6" si="0">D4/($D$3+$D$4+$D$6)</f>
        <v>0.8085106382978724</v>
      </c>
      <c r="F4" s="2">
        <f>'Base Material Cost - Program'!B4</f>
        <v>64.028801470588249</v>
      </c>
      <c r="G4" s="113"/>
    </row>
    <row r="5" spans="3:9" x14ac:dyDescent="0.3">
      <c r="C5" s="51" t="s">
        <v>241</v>
      </c>
      <c r="D5" s="8">
        <v>0.06</v>
      </c>
      <c r="E5" s="55" t="s">
        <v>276</v>
      </c>
      <c r="F5" s="55" t="s">
        <v>276</v>
      </c>
      <c r="G5" s="113"/>
    </row>
    <row r="6" spans="3:9" x14ac:dyDescent="0.3">
      <c r="C6" s="51" t="s">
        <v>279</v>
      </c>
      <c r="D6" s="8">
        <v>7.0000000000000007E-2</v>
      </c>
      <c r="E6" s="50">
        <f t="shared" si="0"/>
        <v>7.4468085106382989E-2</v>
      </c>
      <c r="F6" s="2">
        <f>F4</f>
        <v>64.028801470588249</v>
      </c>
      <c r="G6" s="113"/>
    </row>
    <row r="7" spans="3:9" x14ac:dyDescent="0.3">
      <c r="C7" s="114" t="s">
        <v>280</v>
      </c>
      <c r="D7" s="114"/>
      <c r="E7" s="114"/>
      <c r="F7" s="114"/>
      <c r="G7" s="114"/>
    </row>
    <row r="8" spans="3:9" ht="29.95" customHeight="1" x14ac:dyDescent="0.3">
      <c r="C8" s="115" t="s">
        <v>281</v>
      </c>
      <c r="D8" s="115"/>
      <c r="E8" s="115"/>
      <c r="F8" s="115"/>
      <c r="G8" s="115"/>
    </row>
    <row r="9" spans="3:9" s="26" customFormat="1" ht="29.95" customHeight="1" x14ac:dyDescent="0.3">
      <c r="C9" s="115" t="s">
        <v>282</v>
      </c>
      <c r="D9" s="115"/>
      <c r="E9" s="115"/>
      <c r="F9" s="115"/>
      <c r="G9" s="115"/>
    </row>
    <row r="11" spans="3:9" x14ac:dyDescent="0.3">
      <c r="I11" t="s">
        <v>274</v>
      </c>
    </row>
    <row r="26" spans="7:7" x14ac:dyDescent="0.3">
      <c r="G26" s="32"/>
    </row>
  </sheetData>
  <mergeCells count="4">
    <mergeCell ref="C9:G9"/>
    <mergeCell ref="C7:G7"/>
    <mergeCell ref="G3:G6"/>
    <mergeCell ref="C8:G8"/>
  </mergeCells>
  <pageMargins left="0.7" right="0.7" top="0.75" bottom="0.75" header="0.3" footer="0.3"/>
  <pageSetup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5" tint="0.79998168889431442"/>
  </sheetPr>
  <dimension ref="A1:J406"/>
  <sheetViews>
    <sheetView zoomScale="80" workbookViewId="0">
      <selection activeCell="B4" sqref="B4"/>
    </sheetView>
  </sheetViews>
  <sheetFormatPr defaultColWidth="0" defaultRowHeight="14.4" x14ac:dyDescent="0.3"/>
  <cols>
    <col min="1" max="1" width="34.3984375" customWidth="1"/>
    <col min="2" max="2" width="34.69921875" customWidth="1"/>
    <col min="3" max="3" width="12" customWidth="1"/>
    <col min="4" max="4" width="75.296875" customWidth="1"/>
    <col min="5" max="10" width="0" hidden="1" customWidth="1"/>
    <col min="11" max="16384" width="9.09765625" hidden="1"/>
  </cols>
  <sheetData>
    <row r="1" spans="1:10" x14ac:dyDescent="0.3">
      <c r="A1" s="3" t="s">
        <v>5</v>
      </c>
      <c r="B1" s="7">
        <f>AVERAGE(C:C)</f>
        <v>35.915172413793108</v>
      </c>
    </row>
    <row r="2" spans="1:10" x14ac:dyDescent="0.3">
      <c r="A2" s="3" t="s">
        <v>8</v>
      </c>
      <c r="B2" s="7">
        <v>0</v>
      </c>
      <c r="C2" t="s">
        <v>57</v>
      </c>
    </row>
    <row r="3" spans="1:10" x14ac:dyDescent="0.3">
      <c r="A3" s="3" t="s">
        <v>10</v>
      </c>
      <c r="B3" s="7">
        <f>B1*0.0875</f>
        <v>3.142577586206897</v>
      </c>
      <c r="D3" s="46"/>
      <c r="J3" s="47"/>
    </row>
    <row r="4" spans="1:10" x14ac:dyDescent="0.3">
      <c r="A4" s="3" t="s">
        <v>9</v>
      </c>
      <c r="B4" s="7">
        <f>SUM(B1:B3)</f>
        <v>39.057750000000006</v>
      </c>
      <c r="D4" s="46"/>
      <c r="J4" s="47"/>
    </row>
    <row r="5" spans="1:10" ht="16.3" x14ac:dyDescent="0.35">
      <c r="A5" s="21"/>
      <c r="B5" s="22"/>
      <c r="D5" s="45"/>
    </row>
    <row r="6" spans="1:10" x14ac:dyDescent="0.3">
      <c r="A6" s="23"/>
    </row>
    <row r="7" spans="1:10" x14ac:dyDescent="0.3">
      <c r="A7" s="94" t="s">
        <v>0</v>
      </c>
      <c r="B7" s="94" t="s">
        <v>1</v>
      </c>
      <c r="C7" s="94" t="s">
        <v>2</v>
      </c>
      <c r="D7" s="94" t="s">
        <v>6</v>
      </c>
    </row>
    <row r="8" spans="1:10" x14ac:dyDescent="0.3">
      <c r="A8" s="95" t="s">
        <v>199</v>
      </c>
      <c r="B8" s="95" t="s">
        <v>200</v>
      </c>
      <c r="C8" s="96">
        <v>34.29</v>
      </c>
      <c r="D8" s="97" t="s">
        <v>201</v>
      </c>
    </row>
    <row r="9" spans="1:10" x14ac:dyDescent="0.3">
      <c r="A9" s="11"/>
      <c r="B9" s="12"/>
      <c r="C9" s="12"/>
      <c r="D9" s="5"/>
    </row>
    <row r="10" spans="1:10" x14ac:dyDescent="0.3">
      <c r="A10" s="14"/>
      <c r="B10" s="15"/>
      <c r="C10" s="15"/>
      <c r="D10" s="5"/>
    </row>
    <row r="11" spans="1:10" x14ac:dyDescent="0.3">
      <c r="A11" s="17"/>
      <c r="B11" s="15"/>
      <c r="C11" s="15"/>
      <c r="D11" s="5"/>
    </row>
    <row r="12" spans="1:10" x14ac:dyDescent="0.3">
      <c r="A12" s="17"/>
      <c r="B12" s="15"/>
      <c r="C12" s="15"/>
      <c r="D12" s="5"/>
    </row>
    <row r="13" spans="1:10" x14ac:dyDescent="0.3">
      <c r="A13" s="17"/>
      <c r="B13" s="15"/>
      <c r="C13" s="15"/>
      <c r="D13" s="5"/>
    </row>
    <row r="14" spans="1:10" x14ac:dyDescent="0.3">
      <c r="A14" s="17"/>
      <c r="B14" s="15"/>
      <c r="C14" s="15"/>
      <c r="D14" s="5"/>
    </row>
    <row r="15" spans="1:10" x14ac:dyDescent="0.3">
      <c r="A15" s="17"/>
      <c r="B15" s="15"/>
      <c r="C15" s="15"/>
      <c r="D15" s="5"/>
    </row>
    <row r="16" spans="1:10" x14ac:dyDescent="0.3">
      <c r="A16" s="17"/>
      <c r="B16" s="15"/>
      <c r="C16" s="15"/>
      <c r="D16" s="5"/>
    </row>
    <row r="17" spans="1:4" x14ac:dyDescent="0.3">
      <c r="A17" s="17"/>
      <c r="B17" s="15"/>
      <c r="C17" s="15"/>
      <c r="D17" s="5"/>
    </row>
    <row r="18" spans="1:4" x14ac:dyDescent="0.3">
      <c r="A18" s="17"/>
      <c r="B18" s="15"/>
      <c r="C18" s="15"/>
      <c r="D18" s="5"/>
    </row>
    <row r="19" spans="1:4" x14ac:dyDescent="0.3">
      <c r="A19" s="17"/>
      <c r="B19" s="15"/>
      <c r="C19" s="15"/>
      <c r="D19" s="5"/>
    </row>
    <row r="20" spans="1:4" x14ac:dyDescent="0.3">
      <c r="A20" s="18"/>
      <c r="B20" s="19"/>
      <c r="C20" s="19"/>
      <c r="D20" s="5"/>
    </row>
    <row r="21" spans="1:4" x14ac:dyDescent="0.3">
      <c r="A21" s="5"/>
      <c r="B21" s="5"/>
      <c r="C21" s="5"/>
      <c r="D21" s="5"/>
    </row>
    <row r="22" spans="1:4" x14ac:dyDescent="0.3">
      <c r="A22" s="94" t="s">
        <v>0</v>
      </c>
      <c r="B22" s="94" t="s">
        <v>1</v>
      </c>
      <c r="C22" s="94" t="s">
        <v>2</v>
      </c>
      <c r="D22" s="94" t="s">
        <v>6</v>
      </c>
    </row>
    <row r="23" spans="1:4" x14ac:dyDescent="0.3">
      <c r="A23" s="95" t="s">
        <v>199</v>
      </c>
      <c r="B23" s="95" t="s">
        <v>202</v>
      </c>
      <c r="C23" s="96">
        <v>20.12</v>
      </c>
      <c r="D23" s="97" t="s">
        <v>203</v>
      </c>
    </row>
    <row r="24" spans="1:4" x14ac:dyDescent="0.3">
      <c r="A24" s="11"/>
      <c r="B24" s="12"/>
      <c r="C24" s="12"/>
      <c r="D24" s="5"/>
    </row>
    <row r="25" spans="1:4" x14ac:dyDescent="0.3">
      <c r="A25" s="14"/>
      <c r="B25" s="15"/>
      <c r="C25" s="15"/>
      <c r="D25" s="5"/>
    </row>
    <row r="26" spans="1:4" x14ac:dyDescent="0.3">
      <c r="A26" s="17"/>
      <c r="B26" s="15"/>
      <c r="C26" s="15"/>
      <c r="D26" s="5"/>
    </row>
    <row r="27" spans="1:4" x14ac:dyDescent="0.3">
      <c r="A27" s="17"/>
      <c r="B27" s="15"/>
      <c r="C27" s="15"/>
      <c r="D27" s="5"/>
    </row>
    <row r="28" spans="1:4" x14ac:dyDescent="0.3">
      <c r="A28" s="17"/>
      <c r="B28" s="15"/>
      <c r="C28" s="15"/>
      <c r="D28" s="5"/>
    </row>
    <row r="29" spans="1:4" x14ac:dyDescent="0.3">
      <c r="A29" s="17"/>
      <c r="B29" s="15"/>
      <c r="C29" s="15"/>
      <c r="D29" s="5"/>
    </row>
    <row r="30" spans="1:4" x14ac:dyDescent="0.3">
      <c r="A30" s="17"/>
      <c r="B30" s="15"/>
      <c r="C30" s="15"/>
      <c r="D30" s="5"/>
    </row>
    <row r="31" spans="1:4" x14ac:dyDescent="0.3">
      <c r="A31" s="17"/>
      <c r="B31" s="15"/>
      <c r="C31" s="15"/>
      <c r="D31" s="5"/>
    </row>
    <row r="32" spans="1:4" x14ac:dyDescent="0.3">
      <c r="A32" s="17"/>
      <c r="B32" s="15"/>
      <c r="C32" s="15"/>
      <c r="D32" s="5"/>
    </row>
    <row r="33" spans="1:4" x14ac:dyDescent="0.3">
      <c r="A33" s="17"/>
      <c r="B33" s="15"/>
      <c r="C33" s="15"/>
      <c r="D33" s="5"/>
    </row>
    <row r="34" spans="1:4" x14ac:dyDescent="0.3">
      <c r="A34" s="17"/>
      <c r="B34" s="15"/>
      <c r="C34" s="15"/>
      <c r="D34" s="5"/>
    </row>
    <row r="35" spans="1:4" x14ac:dyDescent="0.3">
      <c r="A35" s="18"/>
      <c r="B35" s="19"/>
      <c r="C35" s="19"/>
      <c r="D35" s="5"/>
    </row>
    <row r="36" spans="1:4" x14ac:dyDescent="0.3">
      <c r="A36" s="5"/>
      <c r="B36" s="5"/>
      <c r="C36" s="5"/>
      <c r="D36" s="5"/>
    </row>
    <row r="37" spans="1:4" x14ac:dyDescent="0.3">
      <c r="A37" s="94" t="s">
        <v>0</v>
      </c>
      <c r="B37" s="94" t="s">
        <v>1</v>
      </c>
      <c r="C37" s="94" t="s">
        <v>2</v>
      </c>
      <c r="D37" s="94" t="s">
        <v>6</v>
      </c>
    </row>
    <row r="38" spans="1:4" x14ac:dyDescent="0.3">
      <c r="A38" s="95" t="s">
        <v>199</v>
      </c>
      <c r="B38" s="95" t="s">
        <v>204</v>
      </c>
      <c r="C38" s="96">
        <v>22.98</v>
      </c>
      <c r="D38" s="97" t="s">
        <v>205</v>
      </c>
    </row>
    <row r="39" spans="1:4" x14ac:dyDescent="0.3">
      <c r="A39" s="11"/>
      <c r="B39" s="12"/>
      <c r="C39" s="12"/>
      <c r="D39" s="5"/>
    </row>
    <row r="40" spans="1:4" x14ac:dyDescent="0.3">
      <c r="A40" s="14"/>
      <c r="B40" s="15"/>
      <c r="C40" s="15"/>
      <c r="D40" s="5"/>
    </row>
    <row r="41" spans="1:4" x14ac:dyDescent="0.3">
      <c r="A41" s="17"/>
      <c r="B41" s="15"/>
      <c r="C41" s="15"/>
      <c r="D41" s="5"/>
    </row>
    <row r="42" spans="1:4" x14ac:dyDescent="0.3">
      <c r="A42" s="17"/>
      <c r="B42" s="15"/>
      <c r="C42" s="15"/>
      <c r="D42" s="5"/>
    </row>
    <row r="43" spans="1:4" x14ac:dyDescent="0.3">
      <c r="A43" s="17"/>
      <c r="B43" s="15"/>
      <c r="C43" s="15"/>
      <c r="D43" s="5"/>
    </row>
    <row r="44" spans="1:4" x14ac:dyDescent="0.3">
      <c r="A44" s="17"/>
      <c r="B44" s="15"/>
      <c r="C44" s="15"/>
      <c r="D44" s="5"/>
    </row>
    <row r="45" spans="1:4" x14ac:dyDescent="0.3">
      <c r="A45" s="17"/>
      <c r="B45" s="15"/>
      <c r="C45" s="15"/>
      <c r="D45" s="5"/>
    </row>
    <row r="46" spans="1:4" x14ac:dyDescent="0.3">
      <c r="A46" s="17"/>
      <c r="B46" s="15"/>
      <c r="C46" s="15"/>
      <c r="D46" s="5"/>
    </row>
    <row r="47" spans="1:4" x14ac:dyDescent="0.3">
      <c r="A47" s="17"/>
      <c r="B47" s="15"/>
      <c r="C47" s="15"/>
      <c r="D47" s="5"/>
    </row>
    <row r="48" spans="1:4" x14ac:dyDescent="0.3">
      <c r="A48" s="17"/>
      <c r="B48" s="15"/>
      <c r="C48" s="15"/>
      <c r="D48" s="5"/>
    </row>
    <row r="49" spans="1:4" x14ac:dyDescent="0.3">
      <c r="A49" s="17"/>
      <c r="B49" s="15"/>
      <c r="C49" s="15"/>
      <c r="D49" s="5"/>
    </row>
    <row r="50" spans="1:4" x14ac:dyDescent="0.3">
      <c r="A50" s="18"/>
      <c r="B50" s="19"/>
      <c r="C50" s="19"/>
      <c r="D50" s="5"/>
    </row>
    <row r="51" spans="1:4" x14ac:dyDescent="0.3">
      <c r="A51" s="5"/>
      <c r="B51" s="5"/>
      <c r="C51" s="5"/>
      <c r="D51" s="5"/>
    </row>
    <row r="52" spans="1:4" x14ac:dyDescent="0.3">
      <c r="A52" s="94" t="s">
        <v>0</v>
      </c>
      <c r="B52" s="94" t="s">
        <v>1</v>
      </c>
      <c r="C52" s="94" t="s">
        <v>2</v>
      </c>
      <c r="D52" s="94" t="s">
        <v>6</v>
      </c>
    </row>
    <row r="53" spans="1:4" x14ac:dyDescent="0.3">
      <c r="A53" s="95" t="s">
        <v>199</v>
      </c>
      <c r="B53" s="95" t="s">
        <v>206</v>
      </c>
      <c r="C53" s="96">
        <v>19.98</v>
      </c>
      <c r="D53" s="97" t="s">
        <v>207</v>
      </c>
    </row>
    <row r="54" spans="1:4" x14ac:dyDescent="0.3">
      <c r="A54" s="11"/>
      <c r="B54" s="12"/>
      <c r="C54" s="12"/>
      <c r="D54" s="5"/>
    </row>
    <row r="55" spans="1:4" x14ac:dyDescent="0.3">
      <c r="A55" s="14"/>
      <c r="B55" s="15"/>
      <c r="C55" s="15"/>
      <c r="D55" s="5"/>
    </row>
    <row r="56" spans="1:4" x14ac:dyDescent="0.3">
      <c r="A56" s="17"/>
      <c r="B56" s="15"/>
      <c r="C56" s="15"/>
      <c r="D56" s="5"/>
    </row>
    <row r="57" spans="1:4" x14ac:dyDescent="0.3">
      <c r="A57" s="17"/>
      <c r="B57" s="15"/>
      <c r="C57" s="15"/>
      <c r="D57" s="5"/>
    </row>
    <row r="58" spans="1:4" x14ac:dyDescent="0.3">
      <c r="A58" s="17"/>
      <c r="B58" s="15"/>
      <c r="C58" s="15"/>
      <c r="D58" s="5"/>
    </row>
    <row r="59" spans="1:4" x14ac:dyDescent="0.3">
      <c r="A59" s="17"/>
      <c r="B59" s="15"/>
      <c r="C59" s="15"/>
      <c r="D59" s="5"/>
    </row>
    <row r="60" spans="1:4" x14ac:dyDescent="0.3">
      <c r="A60" s="17"/>
      <c r="B60" s="15"/>
      <c r="C60" s="15"/>
      <c r="D60" s="5"/>
    </row>
    <row r="61" spans="1:4" x14ac:dyDescent="0.3">
      <c r="A61" s="17"/>
      <c r="B61" s="15"/>
      <c r="C61" s="15"/>
      <c r="D61" s="5"/>
    </row>
    <row r="62" spans="1:4" x14ac:dyDescent="0.3">
      <c r="A62" s="17"/>
      <c r="B62" s="15"/>
      <c r="C62" s="15"/>
      <c r="D62" s="5"/>
    </row>
    <row r="63" spans="1:4" x14ac:dyDescent="0.3">
      <c r="A63" s="17"/>
      <c r="B63" s="15"/>
      <c r="C63" s="15"/>
      <c r="D63" s="5"/>
    </row>
    <row r="64" spans="1:4" x14ac:dyDescent="0.3">
      <c r="A64" s="17"/>
      <c r="B64" s="15"/>
      <c r="C64" s="15"/>
      <c r="D64" s="5"/>
    </row>
    <row r="65" spans="1:4" x14ac:dyDescent="0.3">
      <c r="A65" s="18"/>
      <c r="B65" s="19"/>
      <c r="C65" s="19"/>
      <c r="D65" s="5"/>
    </row>
    <row r="66" spans="1:4" x14ac:dyDescent="0.3">
      <c r="A66" s="5"/>
      <c r="B66" s="5"/>
      <c r="C66" s="5"/>
      <c r="D66" s="5"/>
    </row>
    <row r="67" spans="1:4" x14ac:dyDescent="0.3">
      <c r="A67" s="94" t="s">
        <v>0</v>
      </c>
      <c r="B67" s="94" t="s">
        <v>1</v>
      </c>
      <c r="C67" s="94" t="s">
        <v>2</v>
      </c>
      <c r="D67" s="94" t="s">
        <v>6</v>
      </c>
    </row>
    <row r="68" spans="1:4" x14ac:dyDescent="0.3">
      <c r="A68" s="95" t="s">
        <v>199</v>
      </c>
      <c r="B68" s="95" t="s">
        <v>209</v>
      </c>
      <c r="C68" s="96">
        <v>24.97</v>
      </c>
      <c r="D68" s="97" t="s">
        <v>208</v>
      </c>
    </row>
    <row r="69" spans="1:4" x14ac:dyDescent="0.3">
      <c r="A69" s="11"/>
      <c r="B69" s="12"/>
      <c r="C69" s="12"/>
      <c r="D69" s="5"/>
    </row>
    <row r="70" spans="1:4" x14ac:dyDescent="0.3">
      <c r="A70" s="14"/>
      <c r="B70" s="15"/>
      <c r="C70" s="15"/>
      <c r="D70" s="5"/>
    </row>
    <row r="71" spans="1:4" x14ac:dyDescent="0.3">
      <c r="A71" s="17"/>
      <c r="B71" s="15"/>
      <c r="C71" s="15"/>
      <c r="D71" s="5"/>
    </row>
    <row r="72" spans="1:4" x14ac:dyDescent="0.3">
      <c r="A72" s="17"/>
      <c r="B72" s="15"/>
      <c r="C72" s="15"/>
      <c r="D72" s="5"/>
    </row>
    <row r="73" spans="1:4" x14ac:dyDescent="0.3">
      <c r="A73" s="17"/>
      <c r="B73" s="15"/>
      <c r="C73" s="15"/>
      <c r="D73" s="5"/>
    </row>
    <row r="74" spans="1:4" x14ac:dyDescent="0.3">
      <c r="A74" s="17"/>
      <c r="B74" s="15"/>
      <c r="C74" s="15"/>
      <c r="D74" s="5"/>
    </row>
    <row r="75" spans="1:4" x14ac:dyDescent="0.3">
      <c r="A75" s="17"/>
      <c r="B75" s="15"/>
      <c r="C75" s="15"/>
      <c r="D75" s="5"/>
    </row>
    <row r="76" spans="1:4" x14ac:dyDescent="0.3">
      <c r="A76" s="17"/>
      <c r="B76" s="15"/>
      <c r="C76" s="15"/>
      <c r="D76" s="5"/>
    </row>
    <row r="77" spans="1:4" x14ac:dyDescent="0.3">
      <c r="A77" s="17"/>
      <c r="B77" s="15"/>
      <c r="C77" s="15"/>
      <c r="D77" s="5"/>
    </row>
    <row r="78" spans="1:4" x14ac:dyDescent="0.3">
      <c r="A78" s="17"/>
      <c r="B78" s="15"/>
      <c r="C78" s="15"/>
      <c r="D78" s="5"/>
    </row>
    <row r="79" spans="1:4" x14ac:dyDescent="0.3">
      <c r="A79" s="17"/>
      <c r="B79" s="15"/>
      <c r="C79" s="15"/>
      <c r="D79" s="5"/>
    </row>
    <row r="80" spans="1:4" x14ac:dyDescent="0.3">
      <c r="A80" s="18"/>
      <c r="B80" s="19"/>
      <c r="C80" s="19"/>
      <c r="D80" s="5"/>
    </row>
    <row r="81" spans="1:4" x14ac:dyDescent="0.3">
      <c r="A81" s="5"/>
      <c r="B81" s="5"/>
      <c r="C81" s="5"/>
      <c r="D81" s="5"/>
    </row>
    <row r="82" spans="1:4" x14ac:dyDescent="0.3">
      <c r="A82" s="94" t="s">
        <v>0</v>
      </c>
      <c r="B82" s="94" t="s">
        <v>1</v>
      </c>
      <c r="C82" s="94" t="s">
        <v>2</v>
      </c>
      <c r="D82" s="94" t="s">
        <v>6</v>
      </c>
    </row>
    <row r="83" spans="1:4" x14ac:dyDescent="0.3">
      <c r="A83" s="95" t="s">
        <v>199</v>
      </c>
      <c r="B83" s="95" t="s">
        <v>211</v>
      </c>
      <c r="C83" s="96">
        <v>16.23</v>
      </c>
      <c r="D83" s="97" t="s">
        <v>210</v>
      </c>
    </row>
    <row r="84" spans="1:4" x14ac:dyDescent="0.3">
      <c r="A84" s="11"/>
      <c r="B84" s="12"/>
      <c r="C84" s="12"/>
      <c r="D84" s="5"/>
    </row>
    <row r="85" spans="1:4" x14ac:dyDescent="0.3">
      <c r="A85" s="14"/>
      <c r="B85" s="15"/>
      <c r="C85" s="15"/>
      <c r="D85" s="5"/>
    </row>
    <row r="86" spans="1:4" x14ac:dyDescent="0.3">
      <c r="A86" s="17"/>
      <c r="B86" s="15"/>
      <c r="C86" s="15"/>
      <c r="D86" s="5"/>
    </row>
    <row r="87" spans="1:4" x14ac:dyDescent="0.3">
      <c r="A87" s="17"/>
      <c r="B87" s="15"/>
      <c r="C87" s="15"/>
      <c r="D87" s="5"/>
    </row>
    <row r="88" spans="1:4" x14ac:dyDescent="0.3">
      <c r="A88" s="17"/>
      <c r="B88" s="15"/>
      <c r="C88" s="15"/>
      <c r="D88" s="5"/>
    </row>
    <row r="89" spans="1:4" x14ac:dyDescent="0.3">
      <c r="A89" s="17"/>
      <c r="B89" s="15"/>
      <c r="C89" s="15"/>
      <c r="D89" s="5"/>
    </row>
    <row r="90" spans="1:4" x14ac:dyDescent="0.3">
      <c r="A90" s="17"/>
      <c r="B90" s="15"/>
      <c r="C90" s="15"/>
      <c r="D90" s="5"/>
    </row>
    <row r="91" spans="1:4" x14ac:dyDescent="0.3">
      <c r="A91" s="17"/>
      <c r="B91" s="15"/>
      <c r="C91" s="15"/>
      <c r="D91" s="5"/>
    </row>
    <row r="92" spans="1:4" x14ac:dyDescent="0.3">
      <c r="A92" s="17"/>
      <c r="B92" s="15"/>
      <c r="C92" s="15"/>
      <c r="D92" s="5"/>
    </row>
    <row r="93" spans="1:4" x14ac:dyDescent="0.3">
      <c r="A93" s="17"/>
      <c r="B93" s="15"/>
      <c r="C93" s="15"/>
      <c r="D93" s="5"/>
    </row>
    <row r="94" spans="1:4" x14ac:dyDescent="0.3">
      <c r="A94" s="17"/>
      <c r="B94" s="15"/>
      <c r="C94" s="15"/>
      <c r="D94" s="5"/>
    </row>
    <row r="95" spans="1:4" x14ac:dyDescent="0.3">
      <c r="A95" s="18"/>
      <c r="B95" s="19"/>
      <c r="C95" s="19"/>
      <c r="D95" s="5"/>
    </row>
    <row r="96" spans="1:4" x14ac:dyDescent="0.3">
      <c r="A96" s="5"/>
      <c r="B96" s="5"/>
      <c r="C96" s="5"/>
      <c r="D96" s="5"/>
    </row>
    <row r="97" spans="1:4" x14ac:dyDescent="0.3">
      <c r="A97" s="94" t="s">
        <v>0</v>
      </c>
      <c r="B97" s="94" t="s">
        <v>1</v>
      </c>
      <c r="C97" s="94" t="s">
        <v>2</v>
      </c>
      <c r="D97" s="94" t="s">
        <v>6</v>
      </c>
    </row>
    <row r="98" spans="1:4" x14ac:dyDescent="0.3">
      <c r="A98" s="95" t="s">
        <v>199</v>
      </c>
      <c r="B98" s="95" t="s">
        <v>212</v>
      </c>
      <c r="C98" s="96">
        <v>43.6</v>
      </c>
      <c r="D98" s="98" t="s">
        <v>593</v>
      </c>
    </row>
    <row r="99" spans="1:4" x14ac:dyDescent="0.3">
      <c r="A99" s="11"/>
      <c r="B99" s="12"/>
      <c r="C99" s="12"/>
      <c r="D99" s="5"/>
    </row>
    <row r="100" spans="1:4" x14ac:dyDescent="0.3">
      <c r="A100" s="14"/>
      <c r="B100" s="15"/>
      <c r="C100" s="15"/>
      <c r="D100" s="5"/>
    </row>
    <row r="101" spans="1:4" x14ac:dyDescent="0.3">
      <c r="A101" s="17"/>
      <c r="B101" s="15"/>
      <c r="C101" s="15"/>
      <c r="D101" s="5"/>
    </row>
    <row r="102" spans="1:4" x14ac:dyDescent="0.3">
      <c r="A102" s="17"/>
      <c r="B102" s="15"/>
      <c r="C102" s="15"/>
      <c r="D102" s="5"/>
    </row>
    <row r="103" spans="1:4" x14ac:dyDescent="0.3">
      <c r="A103" s="17"/>
      <c r="B103" s="15"/>
      <c r="C103" s="15"/>
      <c r="D103" s="5"/>
    </row>
    <row r="104" spans="1:4" x14ac:dyDescent="0.3">
      <c r="A104" s="17"/>
      <c r="B104" s="15"/>
      <c r="C104" s="15"/>
      <c r="D104" s="5"/>
    </row>
    <row r="105" spans="1:4" x14ac:dyDescent="0.3">
      <c r="A105" s="17"/>
      <c r="B105" s="15"/>
      <c r="C105" s="15"/>
      <c r="D105" s="5"/>
    </row>
    <row r="106" spans="1:4" x14ac:dyDescent="0.3">
      <c r="A106" s="17"/>
      <c r="B106" s="15"/>
      <c r="C106" s="15"/>
      <c r="D106" s="5"/>
    </row>
    <row r="107" spans="1:4" x14ac:dyDescent="0.3">
      <c r="A107" s="17"/>
      <c r="B107" s="15"/>
      <c r="C107" s="15"/>
      <c r="D107" s="5"/>
    </row>
    <row r="108" spans="1:4" x14ac:dyDescent="0.3">
      <c r="A108" s="17"/>
      <c r="B108" s="15"/>
      <c r="C108" s="15"/>
      <c r="D108" s="5"/>
    </row>
    <row r="109" spans="1:4" x14ac:dyDescent="0.3">
      <c r="A109" s="17"/>
      <c r="B109" s="15"/>
      <c r="C109" s="15"/>
      <c r="D109" s="5"/>
    </row>
    <row r="110" spans="1:4" x14ac:dyDescent="0.3">
      <c r="A110" s="18"/>
      <c r="B110" s="19"/>
      <c r="C110" s="19"/>
      <c r="D110" s="5"/>
    </row>
    <row r="111" spans="1:4" x14ac:dyDescent="0.3">
      <c r="A111" s="5"/>
      <c r="B111" s="5"/>
      <c r="C111" s="5"/>
      <c r="D111" s="5"/>
    </row>
    <row r="112" spans="1:4" x14ac:dyDescent="0.3">
      <c r="A112" s="94" t="s">
        <v>0</v>
      </c>
      <c r="B112" s="94" t="s">
        <v>1</v>
      </c>
      <c r="C112" s="94" t="s">
        <v>2</v>
      </c>
      <c r="D112" s="94" t="s">
        <v>6</v>
      </c>
    </row>
    <row r="113" spans="1:4" x14ac:dyDescent="0.3">
      <c r="A113" s="95" t="s">
        <v>199</v>
      </c>
      <c r="B113" s="95" t="s">
        <v>214</v>
      </c>
      <c r="C113" s="96">
        <v>29.93</v>
      </c>
      <c r="D113" s="97" t="s">
        <v>213</v>
      </c>
    </row>
    <row r="114" spans="1:4" x14ac:dyDescent="0.3">
      <c r="A114" s="11"/>
      <c r="B114" s="12"/>
      <c r="C114" s="12"/>
      <c r="D114" s="5"/>
    </row>
    <row r="115" spans="1:4" x14ac:dyDescent="0.3">
      <c r="A115" s="14"/>
      <c r="B115" s="15"/>
      <c r="C115" s="15"/>
      <c r="D115" s="5"/>
    </row>
    <row r="116" spans="1:4" x14ac:dyDescent="0.3">
      <c r="A116" s="17"/>
      <c r="B116" s="15"/>
      <c r="C116" s="15"/>
      <c r="D116" s="5"/>
    </row>
    <row r="117" spans="1:4" x14ac:dyDescent="0.3">
      <c r="A117" s="17"/>
      <c r="B117" s="15"/>
      <c r="C117" s="15"/>
      <c r="D117" s="5"/>
    </row>
    <row r="118" spans="1:4" x14ac:dyDescent="0.3">
      <c r="A118" s="17"/>
      <c r="B118" s="15"/>
      <c r="C118" s="15"/>
      <c r="D118" s="5"/>
    </row>
    <row r="119" spans="1:4" x14ac:dyDescent="0.3">
      <c r="A119" s="17"/>
      <c r="B119" s="15"/>
      <c r="C119" s="15"/>
      <c r="D119" s="5"/>
    </row>
    <row r="120" spans="1:4" x14ac:dyDescent="0.3">
      <c r="A120" s="17"/>
      <c r="B120" s="15"/>
      <c r="C120" s="15"/>
      <c r="D120" s="5"/>
    </row>
    <row r="121" spans="1:4" x14ac:dyDescent="0.3">
      <c r="A121" s="17"/>
      <c r="B121" s="15"/>
      <c r="C121" s="15"/>
      <c r="D121" s="5"/>
    </row>
    <row r="122" spans="1:4" x14ac:dyDescent="0.3">
      <c r="A122" s="17"/>
      <c r="B122" s="15"/>
      <c r="C122" s="15"/>
      <c r="D122" s="5"/>
    </row>
    <row r="123" spans="1:4" x14ac:dyDescent="0.3">
      <c r="A123" s="17"/>
      <c r="B123" s="15"/>
      <c r="C123" s="15"/>
      <c r="D123" s="5"/>
    </row>
    <row r="124" spans="1:4" x14ac:dyDescent="0.3">
      <c r="A124" s="17"/>
      <c r="B124" s="15"/>
      <c r="C124" s="15"/>
      <c r="D124" s="5"/>
    </row>
    <row r="125" spans="1:4" x14ac:dyDescent="0.3">
      <c r="A125" s="18"/>
      <c r="B125" s="19"/>
      <c r="C125" s="19"/>
      <c r="D125" s="5"/>
    </row>
    <row r="126" spans="1:4" x14ac:dyDescent="0.3">
      <c r="A126" s="5"/>
      <c r="B126" s="5"/>
      <c r="C126" s="5"/>
      <c r="D126" s="5"/>
    </row>
    <row r="127" spans="1:4" x14ac:dyDescent="0.3">
      <c r="A127" s="94" t="s">
        <v>0</v>
      </c>
      <c r="B127" s="94" t="s">
        <v>1</v>
      </c>
      <c r="C127" s="94" t="s">
        <v>2</v>
      </c>
      <c r="D127" s="94" t="s">
        <v>6</v>
      </c>
    </row>
    <row r="128" spans="1:4" x14ac:dyDescent="0.3">
      <c r="A128" s="95" t="s">
        <v>199</v>
      </c>
      <c r="B128" s="95" t="s">
        <v>231</v>
      </c>
      <c r="C128" s="96">
        <v>28.25</v>
      </c>
      <c r="D128" s="97" t="s">
        <v>230</v>
      </c>
    </row>
    <row r="129" spans="1:4" x14ac:dyDescent="0.3">
      <c r="A129" s="11"/>
      <c r="B129" s="12"/>
      <c r="C129" s="12"/>
      <c r="D129" s="5"/>
    </row>
    <row r="130" spans="1:4" x14ac:dyDescent="0.3">
      <c r="A130" s="14"/>
      <c r="B130" s="15"/>
      <c r="C130" s="15"/>
      <c r="D130" s="5"/>
    </row>
    <row r="131" spans="1:4" x14ac:dyDescent="0.3">
      <c r="A131" s="17"/>
      <c r="B131" s="15"/>
      <c r="C131" s="15"/>
      <c r="D131" s="5"/>
    </row>
    <row r="132" spans="1:4" x14ac:dyDescent="0.3">
      <c r="A132" s="17"/>
      <c r="B132" s="15"/>
      <c r="C132" s="15"/>
      <c r="D132" s="5"/>
    </row>
    <row r="133" spans="1:4" x14ac:dyDescent="0.3">
      <c r="A133" s="17"/>
      <c r="B133" s="15"/>
      <c r="C133" s="15"/>
      <c r="D133" s="5"/>
    </row>
    <row r="134" spans="1:4" x14ac:dyDescent="0.3">
      <c r="A134" s="17"/>
      <c r="B134" s="15"/>
      <c r="C134" s="15"/>
      <c r="D134" s="5"/>
    </row>
    <row r="135" spans="1:4" x14ac:dyDescent="0.3">
      <c r="A135" s="17"/>
      <c r="B135" s="15"/>
      <c r="C135" s="15"/>
      <c r="D135" s="5"/>
    </row>
    <row r="136" spans="1:4" x14ac:dyDescent="0.3">
      <c r="A136" s="17"/>
      <c r="B136" s="15"/>
      <c r="C136" s="15"/>
      <c r="D136" s="5"/>
    </row>
    <row r="137" spans="1:4" x14ac:dyDescent="0.3">
      <c r="A137" s="17"/>
      <c r="B137" s="15"/>
      <c r="C137" s="15"/>
      <c r="D137" s="5"/>
    </row>
    <row r="138" spans="1:4" x14ac:dyDescent="0.3">
      <c r="A138" s="17"/>
      <c r="B138" s="15"/>
      <c r="C138" s="15"/>
      <c r="D138" s="5"/>
    </row>
    <row r="139" spans="1:4" x14ac:dyDescent="0.3">
      <c r="A139" s="17"/>
      <c r="B139" s="15"/>
      <c r="C139" s="15"/>
      <c r="D139" s="5"/>
    </row>
    <row r="140" spans="1:4" x14ac:dyDescent="0.3">
      <c r="A140" s="18"/>
      <c r="B140" s="19"/>
      <c r="C140" s="19"/>
      <c r="D140" s="5"/>
    </row>
    <row r="141" spans="1:4" x14ac:dyDescent="0.3">
      <c r="A141" s="5"/>
      <c r="B141" s="5"/>
      <c r="C141" s="5"/>
      <c r="D141" s="5"/>
    </row>
    <row r="142" spans="1:4" x14ac:dyDescent="0.3">
      <c r="A142" s="94" t="s">
        <v>0</v>
      </c>
      <c r="B142" s="94" t="s">
        <v>1</v>
      </c>
      <c r="C142" s="94" t="s">
        <v>2</v>
      </c>
      <c r="D142" s="94" t="s">
        <v>6</v>
      </c>
    </row>
    <row r="143" spans="1:4" x14ac:dyDescent="0.3">
      <c r="A143" s="95" t="s">
        <v>199</v>
      </c>
      <c r="B143" s="95" t="s">
        <v>233</v>
      </c>
      <c r="C143" s="96">
        <v>35.75</v>
      </c>
      <c r="D143" s="97" t="s">
        <v>232</v>
      </c>
    </row>
    <row r="144" spans="1:4" x14ac:dyDescent="0.3">
      <c r="A144" s="11"/>
      <c r="B144" s="12"/>
      <c r="C144" s="12"/>
      <c r="D144" s="5"/>
    </row>
    <row r="145" spans="1:4" x14ac:dyDescent="0.3">
      <c r="A145" s="14"/>
      <c r="B145" s="15"/>
      <c r="C145" s="15"/>
      <c r="D145" s="5"/>
    </row>
    <row r="146" spans="1:4" x14ac:dyDescent="0.3">
      <c r="A146" s="17"/>
      <c r="B146" s="15"/>
      <c r="C146" s="15"/>
      <c r="D146" s="5"/>
    </row>
    <row r="147" spans="1:4" x14ac:dyDescent="0.3">
      <c r="A147" s="17"/>
      <c r="B147" s="15"/>
      <c r="C147" s="15"/>
      <c r="D147" s="5"/>
    </row>
    <row r="148" spans="1:4" x14ac:dyDescent="0.3">
      <c r="A148" s="17"/>
      <c r="B148" s="15"/>
      <c r="C148" s="15"/>
      <c r="D148" s="5"/>
    </row>
    <row r="149" spans="1:4" x14ac:dyDescent="0.3">
      <c r="A149" s="17"/>
      <c r="B149" s="15"/>
      <c r="C149" s="15"/>
      <c r="D149" s="5"/>
    </row>
    <row r="150" spans="1:4" x14ac:dyDescent="0.3">
      <c r="A150" s="17"/>
      <c r="B150" s="15"/>
      <c r="C150" s="15"/>
      <c r="D150" s="5"/>
    </row>
    <row r="151" spans="1:4" x14ac:dyDescent="0.3">
      <c r="A151" s="17"/>
      <c r="B151" s="15"/>
      <c r="C151" s="15"/>
      <c r="D151" s="5"/>
    </row>
    <row r="152" spans="1:4" x14ac:dyDescent="0.3">
      <c r="A152" s="17"/>
      <c r="B152" s="15"/>
      <c r="C152" s="15"/>
      <c r="D152" s="5"/>
    </row>
    <row r="153" spans="1:4" x14ac:dyDescent="0.3">
      <c r="A153" s="17"/>
      <c r="B153" s="15"/>
      <c r="C153" s="15"/>
      <c r="D153" s="5"/>
    </row>
    <row r="154" spans="1:4" x14ac:dyDescent="0.3">
      <c r="A154" s="17"/>
      <c r="B154" s="15"/>
      <c r="C154" s="15"/>
      <c r="D154" s="5"/>
    </row>
    <row r="155" spans="1:4" x14ac:dyDescent="0.3">
      <c r="A155" s="18"/>
      <c r="B155" s="19"/>
      <c r="C155" s="19"/>
      <c r="D155" s="5"/>
    </row>
    <row r="156" spans="1:4" x14ac:dyDescent="0.3">
      <c r="A156" s="94" t="s">
        <v>0</v>
      </c>
      <c r="B156" s="94" t="s">
        <v>1</v>
      </c>
      <c r="C156" s="94" t="s">
        <v>2</v>
      </c>
      <c r="D156" s="94" t="s">
        <v>6</v>
      </c>
    </row>
    <row r="157" spans="1:4" x14ac:dyDescent="0.3">
      <c r="A157" s="95" t="s">
        <v>199</v>
      </c>
      <c r="B157" s="95" t="s">
        <v>594</v>
      </c>
      <c r="C157" s="96">
        <v>49.98</v>
      </c>
      <c r="D157" s="82" t="s">
        <v>600</v>
      </c>
    </row>
    <row r="158" spans="1:4" x14ac:dyDescent="0.3">
      <c r="A158" s="11"/>
      <c r="B158" s="12"/>
      <c r="C158" s="12"/>
      <c r="D158" s="5"/>
    </row>
    <row r="159" spans="1:4" x14ac:dyDescent="0.3">
      <c r="A159" s="14"/>
      <c r="B159" s="15"/>
      <c r="C159" s="15"/>
      <c r="D159" s="5"/>
    </row>
    <row r="160" spans="1:4" x14ac:dyDescent="0.3">
      <c r="A160" s="17"/>
      <c r="B160" s="15"/>
      <c r="C160" s="15"/>
      <c r="D160" s="5"/>
    </row>
    <row r="161" spans="1:4" x14ac:dyDescent="0.3">
      <c r="A161" s="17"/>
      <c r="B161" s="15"/>
      <c r="C161" s="15"/>
      <c r="D161" s="5"/>
    </row>
    <row r="162" spans="1:4" x14ac:dyDescent="0.3">
      <c r="A162" s="17"/>
      <c r="B162" s="15"/>
      <c r="C162" s="15"/>
      <c r="D162" s="5"/>
    </row>
    <row r="163" spans="1:4" x14ac:dyDescent="0.3">
      <c r="A163" s="17"/>
      <c r="B163" s="15"/>
      <c r="C163" s="15"/>
      <c r="D163" s="5"/>
    </row>
    <row r="164" spans="1:4" x14ac:dyDescent="0.3">
      <c r="A164" s="17"/>
      <c r="B164" s="15"/>
      <c r="C164" s="15"/>
      <c r="D164" s="5"/>
    </row>
    <row r="165" spans="1:4" x14ac:dyDescent="0.3">
      <c r="A165" s="17"/>
      <c r="B165" s="15"/>
      <c r="C165" s="15"/>
      <c r="D165" s="5"/>
    </row>
    <row r="166" spans="1:4" x14ac:dyDescent="0.3">
      <c r="A166" s="17"/>
      <c r="B166" s="15"/>
      <c r="C166" s="15"/>
      <c r="D166" s="5"/>
    </row>
    <row r="167" spans="1:4" x14ac:dyDescent="0.3">
      <c r="A167" s="17"/>
      <c r="B167" s="15"/>
      <c r="C167" s="15"/>
      <c r="D167" s="5"/>
    </row>
    <row r="168" spans="1:4" x14ac:dyDescent="0.3">
      <c r="A168" s="17"/>
      <c r="B168" s="15"/>
      <c r="C168" s="15"/>
      <c r="D168" s="5"/>
    </row>
    <row r="169" spans="1:4" x14ac:dyDescent="0.3">
      <c r="A169" s="18"/>
      <c r="B169" s="19"/>
      <c r="C169" s="19"/>
      <c r="D169" s="5"/>
    </row>
    <row r="170" spans="1:4" x14ac:dyDescent="0.3">
      <c r="A170" s="94" t="s">
        <v>0</v>
      </c>
      <c r="B170" s="94" t="s">
        <v>1</v>
      </c>
      <c r="C170" s="94" t="s">
        <v>2</v>
      </c>
      <c r="D170" s="94" t="s">
        <v>6</v>
      </c>
    </row>
    <row r="171" spans="1:4" x14ac:dyDescent="0.3">
      <c r="A171" s="95" t="s">
        <v>199</v>
      </c>
      <c r="B171" s="95" t="s">
        <v>595</v>
      </c>
      <c r="C171" s="96">
        <v>39.880000000000003</v>
      </c>
      <c r="D171" s="82" t="s">
        <v>601</v>
      </c>
    </row>
    <row r="172" spans="1:4" x14ac:dyDescent="0.3">
      <c r="A172" s="11"/>
      <c r="B172" s="12"/>
      <c r="C172" s="12"/>
      <c r="D172" s="5"/>
    </row>
    <row r="173" spans="1:4" x14ac:dyDescent="0.3">
      <c r="A173" s="14"/>
      <c r="B173" s="15"/>
      <c r="C173" s="15"/>
      <c r="D173" s="5"/>
    </row>
    <row r="174" spans="1:4" x14ac:dyDescent="0.3">
      <c r="A174" s="17"/>
      <c r="B174" s="15"/>
      <c r="C174" s="15"/>
      <c r="D174" s="5"/>
    </row>
    <row r="175" spans="1:4" x14ac:dyDescent="0.3">
      <c r="A175" s="17"/>
      <c r="B175" s="15"/>
      <c r="C175" s="15"/>
      <c r="D175" s="5"/>
    </row>
    <row r="176" spans="1:4" x14ac:dyDescent="0.3">
      <c r="A176" s="17"/>
      <c r="B176" s="15"/>
      <c r="C176" s="15"/>
      <c r="D176" s="5"/>
    </row>
    <row r="177" spans="1:4" x14ac:dyDescent="0.3">
      <c r="A177" s="17"/>
      <c r="B177" s="15"/>
      <c r="C177" s="15"/>
      <c r="D177" s="5"/>
    </row>
    <row r="178" spans="1:4" x14ac:dyDescent="0.3">
      <c r="A178" s="17"/>
      <c r="B178" s="15"/>
      <c r="C178" s="15"/>
      <c r="D178" s="5"/>
    </row>
    <row r="179" spans="1:4" x14ac:dyDescent="0.3">
      <c r="A179" s="17"/>
      <c r="B179" s="15"/>
      <c r="C179" s="15"/>
      <c r="D179" s="5"/>
    </row>
    <row r="180" spans="1:4" x14ac:dyDescent="0.3">
      <c r="A180" s="17"/>
      <c r="B180" s="15"/>
      <c r="C180" s="15"/>
      <c r="D180" s="5"/>
    </row>
    <row r="181" spans="1:4" x14ac:dyDescent="0.3">
      <c r="A181" s="17"/>
      <c r="B181" s="15"/>
      <c r="C181" s="15"/>
      <c r="D181" s="5"/>
    </row>
    <row r="182" spans="1:4" x14ac:dyDescent="0.3">
      <c r="A182" s="17"/>
      <c r="B182" s="15"/>
      <c r="C182" s="15"/>
      <c r="D182" s="5"/>
    </row>
    <row r="183" spans="1:4" x14ac:dyDescent="0.3">
      <c r="A183" s="18"/>
      <c r="B183" s="19"/>
      <c r="C183" s="19"/>
      <c r="D183" s="5"/>
    </row>
    <row r="184" spans="1:4" x14ac:dyDescent="0.3">
      <c r="A184" s="94" t="s">
        <v>0</v>
      </c>
      <c r="B184" s="94" t="s">
        <v>1</v>
      </c>
      <c r="C184" s="94" t="s">
        <v>2</v>
      </c>
      <c r="D184" s="94" t="s">
        <v>6</v>
      </c>
    </row>
    <row r="185" spans="1:4" x14ac:dyDescent="0.3">
      <c r="A185" s="95" t="s">
        <v>199</v>
      </c>
      <c r="B185" s="95" t="s">
        <v>596</v>
      </c>
      <c r="C185" s="96">
        <v>20.99</v>
      </c>
      <c r="D185" s="82" t="s">
        <v>602</v>
      </c>
    </row>
    <row r="186" spans="1:4" x14ac:dyDescent="0.3">
      <c r="A186" s="11"/>
      <c r="B186" s="12"/>
      <c r="C186" s="12"/>
      <c r="D186" s="5"/>
    </row>
    <row r="187" spans="1:4" x14ac:dyDescent="0.3">
      <c r="A187" s="14"/>
      <c r="B187" s="15"/>
      <c r="C187" s="15"/>
      <c r="D187" s="5"/>
    </row>
    <row r="188" spans="1:4" x14ac:dyDescent="0.3">
      <c r="A188" s="17"/>
      <c r="B188" s="15"/>
      <c r="C188" s="15"/>
      <c r="D188" s="5"/>
    </row>
    <row r="189" spans="1:4" x14ac:dyDescent="0.3">
      <c r="A189" s="17"/>
      <c r="B189" s="15"/>
      <c r="C189" s="15"/>
      <c r="D189" s="5"/>
    </row>
    <row r="190" spans="1:4" x14ac:dyDescent="0.3">
      <c r="A190" s="17"/>
      <c r="B190" s="15"/>
      <c r="C190" s="15"/>
      <c r="D190" s="5"/>
    </row>
    <row r="191" spans="1:4" x14ac:dyDescent="0.3">
      <c r="A191" s="17"/>
      <c r="B191" s="15"/>
      <c r="C191" s="15"/>
      <c r="D191" s="5"/>
    </row>
    <row r="192" spans="1:4" x14ac:dyDescent="0.3">
      <c r="A192" s="17"/>
      <c r="B192" s="15"/>
      <c r="C192" s="15"/>
      <c r="D192" s="5"/>
    </row>
    <row r="193" spans="1:4" x14ac:dyDescent="0.3">
      <c r="A193" s="17"/>
      <c r="B193" s="15"/>
      <c r="C193" s="15"/>
      <c r="D193" s="5"/>
    </row>
    <row r="194" spans="1:4" x14ac:dyDescent="0.3">
      <c r="A194" s="17"/>
      <c r="B194" s="15"/>
      <c r="C194" s="15"/>
      <c r="D194" s="5"/>
    </row>
    <row r="195" spans="1:4" x14ac:dyDescent="0.3">
      <c r="A195" s="17"/>
      <c r="B195" s="15"/>
      <c r="C195" s="15"/>
      <c r="D195" s="5"/>
    </row>
    <row r="196" spans="1:4" x14ac:dyDescent="0.3">
      <c r="A196" s="17"/>
      <c r="B196" s="15"/>
      <c r="C196" s="15"/>
      <c r="D196" s="5"/>
    </row>
    <row r="197" spans="1:4" x14ac:dyDescent="0.3">
      <c r="A197" s="18"/>
      <c r="B197" s="19"/>
      <c r="C197" s="19"/>
      <c r="D197" s="5"/>
    </row>
    <row r="198" spans="1:4" x14ac:dyDescent="0.3">
      <c r="A198" s="94" t="s">
        <v>0</v>
      </c>
      <c r="B198" s="94" t="s">
        <v>1</v>
      </c>
      <c r="C198" s="94" t="s">
        <v>2</v>
      </c>
      <c r="D198" s="94" t="s">
        <v>6</v>
      </c>
    </row>
    <row r="199" spans="1:4" x14ac:dyDescent="0.3">
      <c r="A199" s="95" t="s">
        <v>199</v>
      </c>
      <c r="B199" s="95" t="s">
        <v>597</v>
      </c>
      <c r="C199" s="96">
        <v>17.12</v>
      </c>
      <c r="D199" s="82" t="s">
        <v>603</v>
      </c>
    </row>
    <row r="200" spans="1:4" x14ac:dyDescent="0.3">
      <c r="A200" s="11"/>
      <c r="B200" s="12"/>
      <c r="C200" s="12"/>
      <c r="D200" s="5"/>
    </row>
    <row r="201" spans="1:4" x14ac:dyDescent="0.3">
      <c r="A201" s="14"/>
      <c r="B201" s="15"/>
      <c r="C201" s="15"/>
      <c r="D201" s="5"/>
    </row>
    <row r="202" spans="1:4" x14ac:dyDescent="0.3">
      <c r="A202" s="17"/>
      <c r="B202" s="15"/>
      <c r="C202" s="15"/>
      <c r="D202" s="5"/>
    </row>
    <row r="203" spans="1:4" x14ac:dyDescent="0.3">
      <c r="A203" s="17"/>
      <c r="B203" s="15"/>
      <c r="C203" s="15"/>
      <c r="D203" s="5"/>
    </row>
    <row r="204" spans="1:4" x14ac:dyDescent="0.3">
      <c r="A204" s="17"/>
      <c r="B204" s="15"/>
      <c r="C204" s="15"/>
      <c r="D204" s="5"/>
    </row>
    <row r="205" spans="1:4" x14ac:dyDescent="0.3">
      <c r="A205" s="17"/>
      <c r="B205" s="15"/>
      <c r="C205" s="15"/>
      <c r="D205" s="5"/>
    </row>
    <row r="206" spans="1:4" x14ac:dyDescent="0.3">
      <c r="A206" s="17"/>
      <c r="B206" s="15"/>
      <c r="C206" s="15"/>
      <c r="D206" s="5"/>
    </row>
    <row r="207" spans="1:4" x14ac:dyDescent="0.3">
      <c r="A207" s="17"/>
      <c r="B207" s="15"/>
      <c r="C207" s="15"/>
      <c r="D207" s="5"/>
    </row>
    <row r="208" spans="1:4" x14ac:dyDescent="0.3">
      <c r="A208" s="17"/>
      <c r="B208" s="15"/>
      <c r="C208" s="15"/>
      <c r="D208" s="5"/>
    </row>
    <row r="209" spans="1:4" x14ac:dyDescent="0.3">
      <c r="A209" s="17"/>
      <c r="B209" s="15"/>
      <c r="C209" s="15"/>
      <c r="D209" s="5"/>
    </row>
    <row r="210" spans="1:4" x14ac:dyDescent="0.3">
      <c r="A210" s="17"/>
      <c r="B210" s="15"/>
      <c r="C210" s="15"/>
      <c r="D210" s="5"/>
    </row>
    <row r="211" spans="1:4" x14ac:dyDescent="0.3">
      <c r="A211" s="94" t="s">
        <v>0</v>
      </c>
      <c r="B211" s="94" t="s">
        <v>1</v>
      </c>
      <c r="C211" s="94" t="s">
        <v>2</v>
      </c>
      <c r="D211" s="94" t="s">
        <v>6</v>
      </c>
    </row>
    <row r="212" spans="1:4" x14ac:dyDescent="0.3">
      <c r="A212" s="95" t="s">
        <v>199</v>
      </c>
      <c r="B212" s="95" t="s">
        <v>598</v>
      </c>
      <c r="C212" s="96">
        <v>21.98</v>
      </c>
      <c r="D212" s="82" t="s">
        <v>604</v>
      </c>
    </row>
    <row r="213" spans="1:4" x14ac:dyDescent="0.3">
      <c r="A213" s="11"/>
      <c r="B213" s="12"/>
      <c r="C213" s="12"/>
      <c r="D213" s="5"/>
    </row>
    <row r="214" spans="1:4" x14ac:dyDescent="0.3">
      <c r="A214" s="14"/>
      <c r="B214" s="15"/>
      <c r="C214" s="15"/>
      <c r="D214" s="5"/>
    </row>
    <row r="215" spans="1:4" x14ac:dyDescent="0.3">
      <c r="A215" s="17"/>
      <c r="B215" s="15"/>
      <c r="C215" s="15"/>
      <c r="D215" s="5"/>
    </row>
    <row r="216" spans="1:4" x14ac:dyDescent="0.3">
      <c r="A216" s="17"/>
      <c r="B216" s="15"/>
      <c r="C216" s="15"/>
      <c r="D216" s="5"/>
    </row>
    <row r="217" spans="1:4" x14ac:dyDescent="0.3">
      <c r="A217" s="17"/>
      <c r="B217" s="15"/>
      <c r="C217" s="15"/>
      <c r="D217" s="5"/>
    </row>
    <row r="218" spans="1:4" x14ac:dyDescent="0.3">
      <c r="A218" s="17"/>
      <c r="B218" s="15"/>
      <c r="C218" s="15"/>
      <c r="D218" s="5"/>
    </row>
    <row r="219" spans="1:4" x14ac:dyDescent="0.3">
      <c r="A219" s="17"/>
      <c r="B219" s="15"/>
      <c r="C219" s="15"/>
      <c r="D219" s="5"/>
    </row>
    <row r="220" spans="1:4" x14ac:dyDescent="0.3">
      <c r="A220" s="17"/>
      <c r="B220" s="15"/>
      <c r="C220" s="15"/>
      <c r="D220" s="5"/>
    </row>
    <row r="221" spans="1:4" x14ac:dyDescent="0.3">
      <c r="A221" s="17"/>
      <c r="B221" s="15"/>
      <c r="C221" s="15"/>
      <c r="D221" s="5"/>
    </row>
    <row r="222" spans="1:4" x14ac:dyDescent="0.3">
      <c r="A222" s="17"/>
      <c r="B222" s="15"/>
      <c r="C222" s="15"/>
      <c r="D222" s="5"/>
    </row>
    <row r="223" spans="1:4" x14ac:dyDescent="0.3">
      <c r="A223" s="17"/>
      <c r="B223" s="15"/>
      <c r="C223" s="15"/>
      <c r="D223" s="5"/>
    </row>
    <row r="224" spans="1:4" x14ac:dyDescent="0.3">
      <c r="A224" s="94" t="s">
        <v>0</v>
      </c>
      <c r="B224" s="94" t="s">
        <v>1</v>
      </c>
      <c r="C224" s="94" t="s">
        <v>2</v>
      </c>
      <c r="D224" s="94" t="s">
        <v>6</v>
      </c>
    </row>
    <row r="225" spans="1:4" x14ac:dyDescent="0.3">
      <c r="A225" s="95" t="s">
        <v>199</v>
      </c>
      <c r="B225" s="95" t="s">
        <v>599</v>
      </c>
      <c r="C225" s="96">
        <v>20.48</v>
      </c>
      <c r="D225" s="82" t="s">
        <v>605</v>
      </c>
    </row>
    <row r="226" spans="1:4" x14ac:dyDescent="0.3">
      <c r="A226" s="11"/>
      <c r="B226" s="12"/>
      <c r="C226" s="12"/>
      <c r="D226" s="5"/>
    </row>
    <row r="227" spans="1:4" x14ac:dyDescent="0.3">
      <c r="A227" s="14"/>
      <c r="B227" s="15"/>
      <c r="C227" s="15"/>
      <c r="D227" s="5"/>
    </row>
    <row r="228" spans="1:4" x14ac:dyDescent="0.3">
      <c r="A228" s="17"/>
      <c r="B228" s="15"/>
      <c r="C228" s="15"/>
      <c r="D228" s="5"/>
    </row>
    <row r="229" spans="1:4" x14ac:dyDescent="0.3">
      <c r="A229" s="17"/>
      <c r="B229" s="15"/>
      <c r="C229" s="15"/>
      <c r="D229" s="5"/>
    </row>
    <row r="230" spans="1:4" x14ac:dyDescent="0.3">
      <c r="A230" s="17"/>
      <c r="B230" s="15"/>
      <c r="C230" s="15"/>
      <c r="D230" s="5"/>
    </row>
    <row r="231" spans="1:4" x14ac:dyDescent="0.3">
      <c r="A231" s="17"/>
      <c r="B231" s="15"/>
      <c r="C231" s="15"/>
      <c r="D231" s="5"/>
    </row>
    <row r="232" spans="1:4" x14ac:dyDescent="0.3">
      <c r="A232" s="17"/>
      <c r="B232" s="15"/>
      <c r="C232" s="15"/>
      <c r="D232" s="5"/>
    </row>
    <row r="233" spans="1:4" x14ac:dyDescent="0.3">
      <c r="A233" s="17"/>
      <c r="B233" s="15"/>
      <c r="C233" s="15"/>
      <c r="D233" s="5"/>
    </row>
    <row r="234" spans="1:4" x14ac:dyDescent="0.3">
      <c r="A234" s="17"/>
      <c r="B234" s="15"/>
      <c r="C234" s="15"/>
      <c r="D234" s="5"/>
    </row>
    <row r="235" spans="1:4" x14ac:dyDescent="0.3">
      <c r="A235" s="17"/>
      <c r="B235" s="15"/>
      <c r="C235" s="15"/>
      <c r="D235" s="5"/>
    </row>
    <row r="236" spans="1:4" x14ac:dyDescent="0.3">
      <c r="A236" s="17"/>
      <c r="B236" s="15"/>
      <c r="C236" s="15"/>
      <c r="D236" s="5"/>
    </row>
    <row r="237" spans="1:4" x14ac:dyDescent="0.3">
      <c r="A237" s="94" t="s">
        <v>0</v>
      </c>
      <c r="B237" s="94" t="s">
        <v>1</v>
      </c>
      <c r="C237" s="94" t="s">
        <v>2</v>
      </c>
      <c r="D237" s="94" t="s">
        <v>6</v>
      </c>
    </row>
    <row r="238" spans="1:4" x14ac:dyDescent="0.3">
      <c r="A238" s="95" t="s">
        <v>199</v>
      </c>
      <c r="B238" s="95" t="s">
        <v>632</v>
      </c>
      <c r="C238" s="96">
        <v>44.24</v>
      </c>
      <c r="D238" s="82" t="s">
        <v>633</v>
      </c>
    </row>
    <row r="239" spans="1:4" x14ac:dyDescent="0.3">
      <c r="A239" s="11"/>
      <c r="B239" s="12"/>
      <c r="C239" s="12"/>
      <c r="D239" s="5"/>
    </row>
    <row r="240" spans="1:4" x14ac:dyDescent="0.3">
      <c r="A240" s="14"/>
      <c r="B240" s="15"/>
      <c r="C240" s="15"/>
      <c r="D240" s="5"/>
    </row>
    <row r="241" spans="1:4" x14ac:dyDescent="0.3">
      <c r="A241" s="17"/>
      <c r="B241" s="15"/>
      <c r="C241" s="15"/>
      <c r="D241" s="5"/>
    </row>
    <row r="242" spans="1:4" x14ac:dyDescent="0.3">
      <c r="A242" s="17"/>
      <c r="B242" s="15"/>
      <c r="C242" s="15"/>
      <c r="D242" s="5"/>
    </row>
    <row r="243" spans="1:4" x14ac:dyDescent="0.3">
      <c r="A243" s="17"/>
      <c r="B243" s="15"/>
      <c r="C243" s="15"/>
      <c r="D243" s="5"/>
    </row>
    <row r="244" spans="1:4" x14ac:dyDescent="0.3">
      <c r="A244" s="17"/>
      <c r="B244" s="15"/>
      <c r="C244" s="15"/>
      <c r="D244" s="5"/>
    </row>
    <row r="245" spans="1:4" x14ac:dyDescent="0.3">
      <c r="A245" s="17"/>
      <c r="B245" s="15"/>
      <c r="C245" s="15"/>
      <c r="D245" s="5"/>
    </row>
    <row r="246" spans="1:4" x14ac:dyDescent="0.3">
      <c r="A246" s="17"/>
      <c r="B246" s="15"/>
      <c r="C246" s="15"/>
      <c r="D246" s="5"/>
    </row>
    <row r="247" spans="1:4" x14ac:dyDescent="0.3">
      <c r="A247" s="17"/>
      <c r="B247" s="15"/>
      <c r="C247" s="15"/>
      <c r="D247" s="5"/>
    </row>
    <row r="248" spans="1:4" x14ac:dyDescent="0.3">
      <c r="A248" s="17"/>
      <c r="B248" s="15"/>
      <c r="C248" s="15"/>
      <c r="D248" s="5"/>
    </row>
    <row r="249" spans="1:4" x14ac:dyDescent="0.3">
      <c r="A249" s="17"/>
      <c r="B249" s="15"/>
      <c r="C249" s="15"/>
      <c r="D249" s="5"/>
    </row>
    <row r="250" spans="1:4" x14ac:dyDescent="0.3">
      <c r="A250" s="94" t="s">
        <v>0</v>
      </c>
      <c r="B250" s="94" t="s">
        <v>1</v>
      </c>
      <c r="C250" s="94" t="s">
        <v>2</v>
      </c>
      <c r="D250" s="94" t="s">
        <v>6</v>
      </c>
    </row>
    <row r="251" spans="1:4" x14ac:dyDescent="0.3">
      <c r="A251" s="95" t="s">
        <v>199</v>
      </c>
      <c r="B251" s="95" t="s">
        <v>636</v>
      </c>
      <c r="C251" s="96">
        <v>31.86</v>
      </c>
      <c r="D251" s="82" t="s">
        <v>637</v>
      </c>
    </row>
    <row r="252" spans="1:4" x14ac:dyDescent="0.3">
      <c r="A252" s="11"/>
      <c r="B252" s="12"/>
      <c r="C252" s="12"/>
      <c r="D252" s="5"/>
    </row>
    <row r="253" spans="1:4" x14ac:dyDescent="0.3">
      <c r="A253" s="14"/>
      <c r="B253" s="15"/>
      <c r="C253" s="15"/>
      <c r="D253" s="5"/>
    </row>
    <row r="254" spans="1:4" x14ac:dyDescent="0.3">
      <c r="A254" s="17"/>
      <c r="B254" s="15"/>
      <c r="C254" s="15"/>
      <c r="D254" s="5"/>
    </row>
    <row r="255" spans="1:4" x14ac:dyDescent="0.3">
      <c r="A255" s="17"/>
      <c r="B255" s="15"/>
      <c r="C255" s="15"/>
      <c r="D255" s="5"/>
    </row>
    <row r="256" spans="1:4" x14ac:dyDescent="0.3">
      <c r="A256" s="17"/>
      <c r="B256" s="15"/>
      <c r="C256" s="15"/>
      <c r="D256" s="5"/>
    </row>
    <row r="257" spans="1:4" x14ac:dyDescent="0.3">
      <c r="A257" s="17"/>
      <c r="B257" s="15"/>
      <c r="C257" s="15"/>
      <c r="D257" s="5"/>
    </row>
    <row r="258" spans="1:4" x14ac:dyDescent="0.3">
      <c r="A258" s="17"/>
      <c r="B258" s="15"/>
      <c r="C258" s="15"/>
      <c r="D258" s="5"/>
    </row>
    <row r="259" spans="1:4" x14ac:dyDescent="0.3">
      <c r="A259" s="17"/>
      <c r="B259" s="15"/>
      <c r="C259" s="15"/>
      <c r="D259" s="5"/>
    </row>
    <row r="260" spans="1:4" x14ac:dyDescent="0.3">
      <c r="A260" s="17"/>
      <c r="B260" s="15"/>
      <c r="C260" s="15"/>
      <c r="D260" s="5"/>
    </row>
    <row r="261" spans="1:4" x14ac:dyDescent="0.3">
      <c r="A261" s="17"/>
      <c r="B261" s="15"/>
      <c r="C261" s="15"/>
      <c r="D261" s="5"/>
    </row>
    <row r="262" spans="1:4" x14ac:dyDescent="0.3">
      <c r="A262" s="17"/>
      <c r="B262" s="15"/>
      <c r="C262" s="15"/>
      <c r="D262" s="5"/>
    </row>
    <row r="263" spans="1:4" x14ac:dyDescent="0.3">
      <c r="A263" s="94" t="s">
        <v>0</v>
      </c>
      <c r="B263" s="94" t="s">
        <v>1</v>
      </c>
      <c r="C263" s="94" t="s">
        <v>2</v>
      </c>
      <c r="D263" s="94" t="s">
        <v>6</v>
      </c>
    </row>
    <row r="264" spans="1:4" x14ac:dyDescent="0.3">
      <c r="A264" s="95" t="s">
        <v>199</v>
      </c>
      <c r="B264" s="95" t="s">
        <v>639</v>
      </c>
      <c r="C264" s="96">
        <v>25.44</v>
      </c>
      <c r="D264" s="82" t="s">
        <v>638</v>
      </c>
    </row>
    <row r="265" spans="1:4" x14ac:dyDescent="0.3">
      <c r="A265" s="11"/>
      <c r="B265" s="12"/>
      <c r="C265" s="12"/>
      <c r="D265" s="5"/>
    </row>
    <row r="266" spans="1:4" x14ac:dyDescent="0.3">
      <c r="A266" s="14"/>
      <c r="B266" s="15"/>
      <c r="C266" s="15"/>
      <c r="D266" s="5"/>
    </row>
    <row r="267" spans="1:4" x14ac:dyDescent="0.3">
      <c r="A267" s="17"/>
      <c r="B267" s="15"/>
      <c r="C267" s="15"/>
      <c r="D267" s="5"/>
    </row>
    <row r="268" spans="1:4" x14ac:dyDescent="0.3">
      <c r="A268" s="17"/>
      <c r="B268" s="15"/>
      <c r="C268" s="15"/>
      <c r="D268" s="5"/>
    </row>
    <row r="269" spans="1:4" x14ac:dyDescent="0.3">
      <c r="A269" s="17"/>
      <c r="B269" s="15"/>
      <c r="C269" s="15"/>
      <c r="D269" s="5"/>
    </row>
    <row r="270" spans="1:4" x14ac:dyDescent="0.3">
      <c r="A270" s="17"/>
      <c r="B270" s="15"/>
      <c r="C270" s="15"/>
      <c r="D270" s="5"/>
    </row>
    <row r="271" spans="1:4" x14ac:dyDescent="0.3">
      <c r="A271" s="17"/>
      <c r="B271" s="15"/>
      <c r="C271" s="15"/>
      <c r="D271" s="5"/>
    </row>
    <row r="272" spans="1:4" x14ac:dyDescent="0.3">
      <c r="A272" s="17"/>
      <c r="B272" s="15"/>
      <c r="C272" s="15"/>
      <c r="D272" s="5"/>
    </row>
    <row r="273" spans="1:4" x14ac:dyDescent="0.3">
      <c r="A273" s="17"/>
      <c r="B273" s="15"/>
      <c r="C273" s="15"/>
      <c r="D273" s="5"/>
    </row>
    <row r="274" spans="1:4" x14ac:dyDescent="0.3">
      <c r="A274" s="17"/>
      <c r="B274" s="15"/>
      <c r="C274" s="15"/>
      <c r="D274" s="5"/>
    </row>
    <row r="275" spans="1:4" x14ac:dyDescent="0.3">
      <c r="A275" s="17"/>
      <c r="B275" s="15"/>
      <c r="C275" s="15"/>
      <c r="D275" s="5"/>
    </row>
    <row r="276" spans="1:4" x14ac:dyDescent="0.3">
      <c r="A276" s="94" t="s">
        <v>0</v>
      </c>
      <c r="B276" s="94" t="s">
        <v>1</v>
      </c>
      <c r="C276" s="94" t="s">
        <v>2</v>
      </c>
      <c r="D276" s="94" t="s">
        <v>6</v>
      </c>
    </row>
    <row r="277" spans="1:4" x14ac:dyDescent="0.3">
      <c r="A277" s="95" t="s">
        <v>199</v>
      </c>
      <c r="B277" s="95" t="s">
        <v>646</v>
      </c>
      <c r="C277" s="96">
        <v>46.22</v>
      </c>
      <c r="D277" s="82" t="s">
        <v>638</v>
      </c>
    </row>
    <row r="278" spans="1:4" x14ac:dyDescent="0.3">
      <c r="A278" s="11"/>
      <c r="B278" s="12"/>
      <c r="C278" s="12"/>
      <c r="D278" s="5"/>
    </row>
    <row r="279" spans="1:4" x14ac:dyDescent="0.3">
      <c r="A279" s="14"/>
      <c r="B279" s="15"/>
      <c r="C279" s="15"/>
      <c r="D279" s="5"/>
    </row>
    <row r="280" spans="1:4" x14ac:dyDescent="0.3">
      <c r="A280" s="17"/>
      <c r="B280" s="15"/>
      <c r="C280" s="15"/>
      <c r="D280" s="5"/>
    </row>
    <row r="281" spans="1:4" x14ac:dyDescent="0.3">
      <c r="A281" s="17"/>
      <c r="B281" s="15"/>
      <c r="C281" s="15"/>
      <c r="D281" s="5"/>
    </row>
    <row r="282" spans="1:4" x14ac:dyDescent="0.3">
      <c r="A282" s="17"/>
      <c r="B282" s="15"/>
      <c r="C282" s="15"/>
      <c r="D282" s="5"/>
    </row>
    <row r="283" spans="1:4" x14ac:dyDescent="0.3">
      <c r="A283" s="17"/>
      <c r="B283" s="15"/>
      <c r="C283" s="15"/>
      <c r="D283" s="5"/>
    </row>
    <row r="284" spans="1:4" x14ac:dyDescent="0.3">
      <c r="A284" s="17"/>
      <c r="B284" s="15"/>
      <c r="C284" s="15"/>
      <c r="D284" s="5"/>
    </row>
    <row r="285" spans="1:4" x14ac:dyDescent="0.3">
      <c r="A285" s="17"/>
      <c r="B285" s="15"/>
      <c r="C285" s="15"/>
      <c r="D285" s="5"/>
    </row>
    <row r="286" spans="1:4" x14ac:dyDescent="0.3">
      <c r="A286" s="17"/>
      <c r="B286" s="15"/>
      <c r="C286" s="15"/>
      <c r="D286" s="5"/>
    </row>
    <row r="287" spans="1:4" x14ac:dyDescent="0.3">
      <c r="A287" s="17"/>
      <c r="B287" s="15"/>
      <c r="C287" s="15"/>
      <c r="D287" s="5"/>
    </row>
    <row r="288" spans="1:4" x14ac:dyDescent="0.3">
      <c r="A288" s="17"/>
      <c r="B288" s="15"/>
      <c r="C288" s="15"/>
      <c r="D288" s="5"/>
    </row>
    <row r="289" spans="1:4" x14ac:dyDescent="0.3">
      <c r="A289" s="94" t="s">
        <v>0</v>
      </c>
      <c r="B289" s="94" t="s">
        <v>1</v>
      </c>
      <c r="C289" s="94" t="s">
        <v>2</v>
      </c>
      <c r="D289" s="94" t="s">
        <v>6</v>
      </c>
    </row>
    <row r="290" spans="1:4" x14ac:dyDescent="0.3">
      <c r="A290" s="95" t="s">
        <v>199</v>
      </c>
      <c r="B290" s="95" t="s">
        <v>648</v>
      </c>
      <c r="C290" s="96">
        <v>50.61</v>
      </c>
      <c r="D290" s="82" t="s">
        <v>647</v>
      </c>
    </row>
    <row r="291" spans="1:4" x14ac:dyDescent="0.3">
      <c r="A291" s="11"/>
      <c r="B291" s="12"/>
      <c r="C291" s="12"/>
      <c r="D291" s="5"/>
    </row>
    <row r="292" spans="1:4" x14ac:dyDescent="0.3">
      <c r="A292" s="14"/>
      <c r="B292" s="15"/>
      <c r="C292" s="15"/>
      <c r="D292" s="5"/>
    </row>
    <row r="293" spans="1:4" x14ac:dyDescent="0.3">
      <c r="A293" s="17"/>
      <c r="B293" s="15"/>
      <c r="C293" s="15"/>
      <c r="D293" s="5"/>
    </row>
    <row r="294" spans="1:4" x14ac:dyDescent="0.3">
      <c r="A294" s="17"/>
      <c r="B294" s="15"/>
      <c r="C294" s="15"/>
      <c r="D294" s="5"/>
    </row>
    <row r="295" spans="1:4" x14ac:dyDescent="0.3">
      <c r="A295" s="17"/>
      <c r="B295" s="15"/>
      <c r="C295" s="15"/>
      <c r="D295" s="5"/>
    </row>
    <row r="296" spans="1:4" x14ac:dyDescent="0.3">
      <c r="A296" s="17"/>
      <c r="B296" s="15"/>
      <c r="C296" s="15"/>
      <c r="D296" s="5"/>
    </row>
    <row r="297" spans="1:4" x14ac:dyDescent="0.3">
      <c r="A297" s="17"/>
      <c r="B297" s="15"/>
      <c r="C297" s="15"/>
      <c r="D297" s="5"/>
    </row>
    <row r="298" spans="1:4" x14ac:dyDescent="0.3">
      <c r="A298" s="17"/>
      <c r="B298" s="15"/>
      <c r="C298" s="15"/>
      <c r="D298" s="5"/>
    </row>
    <row r="299" spans="1:4" x14ac:dyDescent="0.3">
      <c r="A299" s="17"/>
      <c r="B299" s="15"/>
      <c r="C299" s="15"/>
      <c r="D299" s="5"/>
    </row>
    <row r="300" spans="1:4" x14ac:dyDescent="0.3">
      <c r="A300" s="17"/>
      <c r="B300" s="15"/>
      <c r="C300" s="15"/>
      <c r="D300" s="5"/>
    </row>
    <row r="301" spans="1:4" x14ac:dyDescent="0.3">
      <c r="A301" s="17"/>
      <c r="B301" s="15"/>
      <c r="C301" s="15"/>
      <c r="D301" s="5"/>
    </row>
    <row r="302" spans="1:4" x14ac:dyDescent="0.3">
      <c r="A302" s="94" t="s">
        <v>0</v>
      </c>
      <c r="B302" s="94" t="s">
        <v>1</v>
      </c>
      <c r="C302" s="94" t="s">
        <v>2</v>
      </c>
      <c r="D302" s="94" t="s">
        <v>6</v>
      </c>
    </row>
    <row r="303" spans="1:4" x14ac:dyDescent="0.3">
      <c r="A303" s="95" t="s">
        <v>199</v>
      </c>
      <c r="B303" s="95" t="s">
        <v>650</v>
      </c>
      <c r="C303" s="96">
        <v>50.98</v>
      </c>
      <c r="D303" s="82" t="s">
        <v>649</v>
      </c>
    </row>
    <row r="304" spans="1:4" x14ac:dyDescent="0.3">
      <c r="A304" s="11"/>
      <c r="B304" s="12"/>
      <c r="C304" s="12"/>
      <c r="D304" s="5"/>
    </row>
    <row r="305" spans="1:4" x14ac:dyDescent="0.3">
      <c r="A305" s="14"/>
      <c r="B305" s="15"/>
      <c r="C305" s="15"/>
      <c r="D305" s="5"/>
    </row>
    <row r="306" spans="1:4" x14ac:dyDescent="0.3">
      <c r="A306" s="17"/>
      <c r="B306" s="15"/>
      <c r="C306" s="15"/>
      <c r="D306" s="5"/>
    </row>
    <row r="307" spans="1:4" x14ac:dyDescent="0.3">
      <c r="A307" s="17"/>
      <c r="B307" s="15"/>
      <c r="C307" s="15"/>
      <c r="D307" s="5"/>
    </row>
    <row r="308" spans="1:4" x14ac:dyDescent="0.3">
      <c r="A308" s="17"/>
      <c r="B308" s="15"/>
      <c r="C308" s="15"/>
      <c r="D308" s="5"/>
    </row>
    <row r="309" spans="1:4" x14ac:dyDescent="0.3">
      <c r="A309" s="17"/>
      <c r="B309" s="15"/>
      <c r="C309" s="15"/>
      <c r="D309" s="5"/>
    </row>
    <row r="310" spans="1:4" x14ac:dyDescent="0.3">
      <c r="A310" s="17"/>
      <c r="B310" s="15"/>
      <c r="C310" s="15"/>
      <c r="D310" s="5"/>
    </row>
    <row r="311" spans="1:4" x14ac:dyDescent="0.3">
      <c r="A311" s="17"/>
      <c r="B311" s="15"/>
      <c r="C311" s="15"/>
      <c r="D311" s="5"/>
    </row>
    <row r="312" spans="1:4" x14ac:dyDescent="0.3">
      <c r="A312" s="17"/>
      <c r="B312" s="15"/>
      <c r="C312" s="15"/>
      <c r="D312" s="5"/>
    </row>
    <row r="313" spans="1:4" x14ac:dyDescent="0.3">
      <c r="A313" s="17"/>
      <c r="B313" s="15"/>
      <c r="C313" s="15"/>
      <c r="D313" s="5"/>
    </row>
    <row r="314" spans="1:4" x14ac:dyDescent="0.3">
      <c r="A314" s="17"/>
      <c r="B314" s="15"/>
      <c r="C314" s="15"/>
      <c r="D314" s="5"/>
    </row>
    <row r="315" spans="1:4" x14ac:dyDescent="0.3">
      <c r="A315" s="94" t="s">
        <v>0</v>
      </c>
      <c r="B315" s="94" t="s">
        <v>1</v>
      </c>
      <c r="C315" s="94" t="s">
        <v>2</v>
      </c>
      <c r="D315" s="94" t="s">
        <v>6</v>
      </c>
    </row>
    <row r="316" spans="1:4" x14ac:dyDescent="0.3">
      <c r="A316" s="95" t="s">
        <v>199</v>
      </c>
      <c r="B316" s="95" t="s">
        <v>651</v>
      </c>
      <c r="C316" s="96">
        <v>40.58</v>
      </c>
      <c r="D316" s="82" t="s">
        <v>652</v>
      </c>
    </row>
    <row r="317" spans="1:4" x14ac:dyDescent="0.3">
      <c r="A317" s="11"/>
      <c r="B317" s="12"/>
      <c r="C317" s="12"/>
      <c r="D317" s="5"/>
    </row>
    <row r="318" spans="1:4" x14ac:dyDescent="0.3">
      <c r="A318" s="14"/>
      <c r="B318" s="15"/>
      <c r="C318" s="15"/>
      <c r="D318" s="5"/>
    </row>
    <row r="319" spans="1:4" x14ac:dyDescent="0.3">
      <c r="A319" s="17"/>
      <c r="B319" s="15"/>
      <c r="C319" s="15"/>
      <c r="D319" s="5"/>
    </row>
    <row r="320" spans="1:4" x14ac:dyDescent="0.3">
      <c r="A320" s="17"/>
      <c r="B320" s="15"/>
      <c r="C320" s="15"/>
      <c r="D320" s="5"/>
    </row>
    <row r="321" spans="1:4" x14ac:dyDescent="0.3">
      <c r="A321" s="17"/>
      <c r="B321" s="15"/>
      <c r="C321" s="15"/>
      <c r="D321" s="5"/>
    </row>
    <row r="322" spans="1:4" x14ac:dyDescent="0.3">
      <c r="A322" s="17"/>
      <c r="B322" s="15"/>
      <c r="C322" s="15"/>
      <c r="D322" s="5"/>
    </row>
    <row r="323" spans="1:4" x14ac:dyDescent="0.3">
      <c r="A323" s="17"/>
      <c r="B323" s="15"/>
      <c r="C323" s="15"/>
      <c r="D323" s="5"/>
    </row>
    <row r="324" spans="1:4" x14ac:dyDescent="0.3">
      <c r="A324" s="17"/>
      <c r="B324" s="15"/>
      <c r="C324" s="15"/>
      <c r="D324" s="5"/>
    </row>
    <row r="325" spans="1:4" x14ac:dyDescent="0.3">
      <c r="A325" s="17"/>
      <c r="B325" s="15"/>
      <c r="C325" s="15"/>
      <c r="D325" s="5"/>
    </row>
    <row r="326" spans="1:4" x14ac:dyDescent="0.3">
      <c r="A326" s="17"/>
      <c r="B326" s="15"/>
      <c r="C326" s="15"/>
      <c r="D326" s="5"/>
    </row>
    <row r="327" spans="1:4" x14ac:dyDescent="0.3">
      <c r="A327" s="17"/>
      <c r="B327" s="15"/>
      <c r="C327" s="15"/>
      <c r="D327" s="5"/>
    </row>
    <row r="328" spans="1:4" x14ac:dyDescent="0.3">
      <c r="A328" s="94" t="s">
        <v>0</v>
      </c>
      <c r="B328" s="94" t="s">
        <v>1</v>
      </c>
      <c r="C328" s="94" t="s">
        <v>2</v>
      </c>
      <c r="D328" s="94" t="s">
        <v>6</v>
      </c>
    </row>
    <row r="329" spans="1:4" x14ac:dyDescent="0.3">
      <c r="A329" s="95" t="s">
        <v>199</v>
      </c>
      <c r="B329" s="95" t="s">
        <v>653</v>
      </c>
      <c r="C329" s="96">
        <v>68.06</v>
      </c>
      <c r="D329" s="82" t="s">
        <v>654</v>
      </c>
    </row>
    <row r="330" spans="1:4" x14ac:dyDescent="0.3">
      <c r="A330" s="11"/>
      <c r="B330" s="12"/>
      <c r="C330" s="12"/>
      <c r="D330" s="5"/>
    </row>
    <row r="331" spans="1:4" x14ac:dyDescent="0.3">
      <c r="A331" s="14"/>
      <c r="B331" s="15"/>
      <c r="C331" s="15"/>
      <c r="D331" s="5"/>
    </row>
    <row r="332" spans="1:4" x14ac:dyDescent="0.3">
      <c r="A332" s="17"/>
      <c r="B332" s="15"/>
      <c r="C332" s="15"/>
      <c r="D332" s="5"/>
    </row>
    <row r="333" spans="1:4" x14ac:dyDescent="0.3">
      <c r="A333" s="17"/>
      <c r="B333" s="15"/>
      <c r="C333" s="15"/>
      <c r="D333" s="5"/>
    </row>
    <row r="334" spans="1:4" x14ac:dyDescent="0.3">
      <c r="A334" s="17"/>
      <c r="B334" s="15"/>
      <c r="C334" s="15"/>
      <c r="D334" s="5"/>
    </row>
    <row r="335" spans="1:4" x14ac:dyDescent="0.3">
      <c r="A335" s="17"/>
      <c r="B335" s="15"/>
      <c r="C335" s="15"/>
      <c r="D335" s="5"/>
    </row>
    <row r="336" spans="1:4" x14ac:dyDescent="0.3">
      <c r="A336" s="17"/>
      <c r="B336" s="15"/>
      <c r="C336" s="15"/>
      <c r="D336" s="5"/>
    </row>
    <row r="337" spans="1:4" x14ac:dyDescent="0.3">
      <c r="A337" s="17"/>
      <c r="B337" s="15"/>
      <c r="C337" s="15"/>
      <c r="D337" s="5"/>
    </row>
    <row r="338" spans="1:4" x14ac:dyDescent="0.3">
      <c r="A338" s="17"/>
      <c r="B338" s="15"/>
      <c r="C338" s="15"/>
      <c r="D338" s="5"/>
    </row>
    <row r="339" spans="1:4" x14ac:dyDescent="0.3">
      <c r="A339" s="17"/>
      <c r="B339" s="15"/>
      <c r="C339" s="15"/>
      <c r="D339" s="5"/>
    </row>
    <row r="340" spans="1:4" x14ac:dyDescent="0.3">
      <c r="A340" s="17"/>
      <c r="B340" s="15"/>
      <c r="C340" s="15"/>
      <c r="D340" s="5"/>
    </row>
    <row r="341" spans="1:4" x14ac:dyDescent="0.3">
      <c r="A341" s="94" t="s">
        <v>0</v>
      </c>
      <c r="B341" s="94" t="s">
        <v>1</v>
      </c>
      <c r="C341" s="94" t="s">
        <v>2</v>
      </c>
      <c r="D341" s="94" t="s">
        <v>6</v>
      </c>
    </row>
    <row r="342" spans="1:4" x14ac:dyDescent="0.3">
      <c r="A342" s="95" t="s">
        <v>199</v>
      </c>
      <c r="B342" s="95" t="s">
        <v>655</v>
      </c>
      <c r="C342" s="96">
        <v>50.68</v>
      </c>
      <c r="D342" s="82" t="s">
        <v>656</v>
      </c>
    </row>
    <row r="343" spans="1:4" x14ac:dyDescent="0.3">
      <c r="A343" s="11"/>
      <c r="B343" s="12"/>
      <c r="C343" s="12"/>
      <c r="D343" s="5"/>
    </row>
    <row r="344" spans="1:4" x14ac:dyDescent="0.3">
      <c r="A344" s="14"/>
      <c r="B344" s="15"/>
      <c r="C344" s="15"/>
      <c r="D344" s="5"/>
    </row>
    <row r="345" spans="1:4" x14ac:dyDescent="0.3">
      <c r="A345" s="17"/>
      <c r="B345" s="15"/>
      <c r="C345" s="15"/>
      <c r="D345" s="5"/>
    </row>
    <row r="346" spans="1:4" x14ac:dyDescent="0.3">
      <c r="A346" s="17"/>
      <c r="B346" s="15"/>
      <c r="C346" s="15"/>
      <c r="D346" s="5"/>
    </row>
    <row r="347" spans="1:4" x14ac:dyDescent="0.3">
      <c r="A347" s="17"/>
      <c r="B347" s="15"/>
      <c r="C347" s="15"/>
      <c r="D347" s="5"/>
    </row>
    <row r="348" spans="1:4" x14ac:dyDescent="0.3">
      <c r="A348" s="17"/>
      <c r="B348" s="15"/>
      <c r="C348" s="15"/>
      <c r="D348" s="5"/>
    </row>
    <row r="349" spans="1:4" x14ac:dyDescent="0.3">
      <c r="A349" s="17"/>
      <c r="B349" s="15"/>
      <c r="C349" s="15"/>
      <c r="D349" s="5"/>
    </row>
    <row r="350" spans="1:4" x14ac:dyDescent="0.3">
      <c r="A350" s="17"/>
      <c r="B350" s="15"/>
      <c r="C350" s="15"/>
      <c r="D350" s="5"/>
    </row>
    <row r="351" spans="1:4" x14ac:dyDescent="0.3">
      <c r="A351" s="17"/>
      <c r="B351" s="15"/>
      <c r="C351" s="15"/>
      <c r="D351" s="5"/>
    </row>
    <row r="352" spans="1:4" x14ac:dyDescent="0.3">
      <c r="A352" s="17"/>
      <c r="B352" s="15"/>
      <c r="C352" s="15"/>
      <c r="D352" s="5"/>
    </row>
    <row r="353" spans="1:4" x14ac:dyDescent="0.3">
      <c r="A353" s="17"/>
      <c r="B353" s="15"/>
      <c r="C353" s="15"/>
      <c r="D353" s="5"/>
    </row>
    <row r="355" spans="1:4" x14ac:dyDescent="0.3">
      <c r="A355" s="94" t="s">
        <v>0</v>
      </c>
      <c r="B355" s="94" t="s">
        <v>1</v>
      </c>
      <c r="C355" s="94" t="s">
        <v>2</v>
      </c>
      <c r="D355" s="94" t="s">
        <v>6</v>
      </c>
    </row>
    <row r="356" spans="1:4" x14ac:dyDescent="0.3">
      <c r="A356" s="95" t="s">
        <v>199</v>
      </c>
      <c r="B356" s="95" t="s">
        <v>671</v>
      </c>
      <c r="C356" s="96">
        <v>63.86</v>
      </c>
      <c r="D356" s="82" t="s">
        <v>672</v>
      </c>
    </row>
    <row r="357" spans="1:4" x14ac:dyDescent="0.3">
      <c r="A357" s="11"/>
      <c r="B357" s="12"/>
      <c r="C357" s="12"/>
      <c r="D357" s="5"/>
    </row>
    <row r="358" spans="1:4" x14ac:dyDescent="0.3">
      <c r="A358" s="14"/>
      <c r="B358" s="15"/>
      <c r="C358" s="15"/>
      <c r="D358" s="5"/>
    </row>
    <row r="359" spans="1:4" x14ac:dyDescent="0.3">
      <c r="A359" s="17"/>
      <c r="B359" s="15"/>
      <c r="C359" s="15"/>
      <c r="D359" s="5"/>
    </row>
    <row r="360" spans="1:4" x14ac:dyDescent="0.3">
      <c r="A360" s="17"/>
      <c r="B360" s="15"/>
      <c r="C360" s="15"/>
      <c r="D360" s="5"/>
    </row>
    <row r="361" spans="1:4" x14ac:dyDescent="0.3">
      <c r="A361" s="17"/>
      <c r="B361" s="15"/>
      <c r="C361" s="15"/>
      <c r="D361" s="5"/>
    </row>
    <row r="362" spans="1:4" x14ac:dyDescent="0.3">
      <c r="A362" s="17"/>
      <c r="B362" s="15"/>
      <c r="C362" s="15"/>
      <c r="D362" s="5"/>
    </row>
    <row r="363" spans="1:4" x14ac:dyDescent="0.3">
      <c r="A363" s="17"/>
      <c r="B363" s="15"/>
      <c r="C363" s="15"/>
      <c r="D363" s="5"/>
    </row>
    <row r="364" spans="1:4" x14ac:dyDescent="0.3">
      <c r="A364" s="17"/>
      <c r="B364" s="15"/>
      <c r="C364" s="15"/>
      <c r="D364" s="5"/>
    </row>
    <row r="365" spans="1:4" x14ac:dyDescent="0.3">
      <c r="A365" s="17"/>
      <c r="B365" s="15"/>
      <c r="C365" s="15"/>
      <c r="D365" s="5"/>
    </row>
    <row r="366" spans="1:4" x14ac:dyDescent="0.3">
      <c r="A366" s="17"/>
      <c r="B366" s="15"/>
      <c r="C366" s="15"/>
      <c r="D366" s="5"/>
    </row>
    <row r="367" spans="1:4" x14ac:dyDescent="0.3">
      <c r="A367" s="17"/>
      <c r="B367" s="15"/>
      <c r="C367" s="15"/>
      <c r="D367" s="5"/>
    </row>
    <row r="368" spans="1:4" x14ac:dyDescent="0.3">
      <c r="A368" s="94" t="s">
        <v>0</v>
      </c>
      <c r="B368" s="94" t="s">
        <v>1</v>
      </c>
      <c r="C368" s="94" t="s">
        <v>2</v>
      </c>
      <c r="D368" s="94" t="s">
        <v>6</v>
      </c>
    </row>
    <row r="369" spans="1:4" x14ac:dyDescent="0.3">
      <c r="A369" s="95" t="s">
        <v>199</v>
      </c>
      <c r="B369" s="95" t="s">
        <v>673</v>
      </c>
      <c r="C369" s="96">
        <v>48.99</v>
      </c>
      <c r="D369" s="82" t="s">
        <v>674</v>
      </c>
    </row>
    <row r="370" spans="1:4" x14ac:dyDescent="0.3">
      <c r="A370" s="11"/>
      <c r="B370" s="12"/>
      <c r="C370" s="12"/>
      <c r="D370" s="5"/>
    </row>
    <row r="371" spans="1:4" x14ac:dyDescent="0.3">
      <c r="A371" s="14"/>
      <c r="B371" s="15"/>
      <c r="C371" s="15"/>
      <c r="D371" s="5"/>
    </row>
    <row r="372" spans="1:4" x14ac:dyDescent="0.3">
      <c r="A372" s="17"/>
      <c r="B372" s="15"/>
      <c r="C372" s="15"/>
      <c r="D372" s="5"/>
    </row>
    <row r="373" spans="1:4" x14ac:dyDescent="0.3">
      <c r="A373" s="17"/>
      <c r="B373" s="15"/>
      <c r="C373" s="15"/>
      <c r="D373" s="5"/>
    </row>
    <row r="374" spans="1:4" x14ac:dyDescent="0.3">
      <c r="A374" s="17"/>
      <c r="B374" s="15"/>
      <c r="C374" s="15"/>
      <c r="D374" s="5"/>
    </row>
    <row r="375" spans="1:4" x14ac:dyDescent="0.3">
      <c r="A375" s="17"/>
      <c r="B375" s="15"/>
      <c r="C375" s="15"/>
      <c r="D375" s="5"/>
    </row>
    <row r="376" spans="1:4" x14ac:dyDescent="0.3">
      <c r="A376" s="17"/>
      <c r="B376" s="15"/>
      <c r="C376" s="15"/>
      <c r="D376" s="5"/>
    </row>
    <row r="377" spans="1:4" x14ac:dyDescent="0.3">
      <c r="A377" s="17"/>
      <c r="B377" s="15"/>
      <c r="C377" s="15"/>
      <c r="D377" s="5"/>
    </row>
    <row r="378" spans="1:4" x14ac:dyDescent="0.3">
      <c r="A378" s="17"/>
      <c r="B378" s="15"/>
      <c r="C378" s="15"/>
      <c r="D378" s="5"/>
    </row>
    <row r="379" spans="1:4" x14ac:dyDescent="0.3">
      <c r="A379" s="17"/>
      <c r="B379" s="15"/>
      <c r="C379" s="15"/>
      <c r="D379" s="5"/>
    </row>
    <row r="380" spans="1:4" x14ac:dyDescent="0.3">
      <c r="A380" s="17"/>
      <c r="B380" s="15"/>
      <c r="C380" s="15"/>
      <c r="D380" s="5"/>
    </row>
    <row r="381" spans="1:4" x14ac:dyDescent="0.3">
      <c r="A381" s="94" t="s">
        <v>0</v>
      </c>
      <c r="B381" s="94" t="s">
        <v>1</v>
      </c>
      <c r="C381" s="94" t="s">
        <v>2</v>
      </c>
      <c r="D381" s="94" t="s">
        <v>6</v>
      </c>
    </row>
    <row r="382" spans="1:4" x14ac:dyDescent="0.3">
      <c r="A382" s="95" t="s">
        <v>199</v>
      </c>
      <c r="B382" s="95" t="s">
        <v>675</v>
      </c>
      <c r="C382" s="96">
        <v>38.49</v>
      </c>
      <c r="D382" s="82" t="s">
        <v>676</v>
      </c>
    </row>
    <row r="383" spans="1:4" x14ac:dyDescent="0.3">
      <c r="A383" s="11"/>
      <c r="B383" s="12"/>
      <c r="C383" s="12"/>
      <c r="D383" s="5"/>
    </row>
    <row r="384" spans="1:4" x14ac:dyDescent="0.3">
      <c r="A384" s="14"/>
      <c r="B384" s="15"/>
      <c r="C384" s="15"/>
      <c r="D384" s="5"/>
    </row>
    <row r="385" spans="1:4" x14ac:dyDescent="0.3">
      <c r="A385" s="17"/>
      <c r="B385" s="15"/>
      <c r="C385" s="15"/>
      <c r="D385" s="5"/>
    </row>
    <row r="386" spans="1:4" x14ac:dyDescent="0.3">
      <c r="A386" s="17"/>
      <c r="B386" s="15"/>
      <c r="C386" s="15"/>
      <c r="D386" s="5"/>
    </row>
    <row r="387" spans="1:4" x14ac:dyDescent="0.3">
      <c r="A387" s="17"/>
      <c r="B387" s="15"/>
      <c r="C387" s="15"/>
      <c r="D387" s="5"/>
    </row>
    <row r="388" spans="1:4" x14ac:dyDescent="0.3">
      <c r="A388" s="17"/>
      <c r="B388" s="15"/>
      <c r="C388" s="15"/>
      <c r="D388" s="5"/>
    </row>
    <row r="389" spans="1:4" x14ac:dyDescent="0.3">
      <c r="A389" s="17"/>
      <c r="B389" s="15"/>
      <c r="C389" s="15"/>
      <c r="D389" s="5"/>
    </row>
    <row r="390" spans="1:4" x14ac:dyDescent="0.3">
      <c r="A390" s="17"/>
      <c r="B390" s="15"/>
      <c r="C390" s="15"/>
      <c r="D390" s="5"/>
    </row>
    <row r="391" spans="1:4" x14ac:dyDescent="0.3">
      <c r="A391" s="17"/>
      <c r="B391" s="15"/>
      <c r="C391" s="15"/>
      <c r="D391" s="5"/>
    </row>
    <row r="392" spans="1:4" x14ac:dyDescent="0.3">
      <c r="A392" s="17"/>
      <c r="B392" s="15"/>
      <c r="C392" s="15"/>
      <c r="D392" s="5"/>
    </row>
    <row r="393" spans="1:4" x14ac:dyDescent="0.3">
      <c r="A393" s="17"/>
      <c r="B393" s="15"/>
      <c r="C393" s="15"/>
      <c r="D393" s="5"/>
    </row>
    <row r="394" spans="1:4" x14ac:dyDescent="0.3">
      <c r="A394" s="94" t="s">
        <v>0</v>
      </c>
      <c r="B394" s="94" t="s">
        <v>1</v>
      </c>
      <c r="C394" s="94" t="s">
        <v>2</v>
      </c>
      <c r="D394" s="94" t="s">
        <v>6</v>
      </c>
    </row>
    <row r="395" spans="1:4" x14ac:dyDescent="0.3">
      <c r="A395" s="95" t="s">
        <v>199</v>
      </c>
      <c r="B395" s="95" t="s">
        <v>677</v>
      </c>
      <c r="C395" s="96">
        <v>35</v>
      </c>
      <c r="D395" s="82" t="s">
        <v>678</v>
      </c>
    </row>
    <row r="396" spans="1:4" x14ac:dyDescent="0.3">
      <c r="A396" s="11"/>
      <c r="B396" s="12"/>
      <c r="C396" s="12"/>
      <c r="D396" s="5"/>
    </row>
    <row r="397" spans="1:4" x14ac:dyDescent="0.3">
      <c r="A397" s="14"/>
      <c r="B397" s="15"/>
      <c r="C397" s="15"/>
      <c r="D397" s="5"/>
    </row>
    <row r="398" spans="1:4" x14ac:dyDescent="0.3">
      <c r="A398" s="17"/>
      <c r="B398" s="15"/>
      <c r="C398" s="15"/>
      <c r="D398" s="5"/>
    </row>
    <row r="399" spans="1:4" x14ac:dyDescent="0.3">
      <c r="A399" s="17"/>
      <c r="B399" s="15"/>
      <c r="C399" s="15"/>
      <c r="D399" s="5"/>
    </row>
    <row r="400" spans="1:4" x14ac:dyDescent="0.3">
      <c r="A400" s="17"/>
      <c r="B400" s="15"/>
      <c r="C400" s="15"/>
      <c r="D400" s="5"/>
    </row>
    <row r="401" spans="1:4" x14ac:dyDescent="0.3">
      <c r="A401" s="17"/>
      <c r="B401" s="15"/>
      <c r="C401" s="15"/>
      <c r="D401" s="5"/>
    </row>
    <row r="402" spans="1:4" x14ac:dyDescent="0.3">
      <c r="A402" s="17"/>
      <c r="B402" s="15"/>
      <c r="C402" s="15"/>
      <c r="D402" s="5"/>
    </row>
    <row r="403" spans="1:4" x14ac:dyDescent="0.3">
      <c r="A403" s="17"/>
      <c r="B403" s="15"/>
      <c r="C403" s="15"/>
      <c r="D403" s="5"/>
    </row>
    <row r="404" spans="1:4" x14ac:dyDescent="0.3">
      <c r="A404" s="17"/>
      <c r="B404" s="15"/>
      <c r="C404" s="15"/>
      <c r="D404" s="5"/>
    </row>
    <row r="405" spans="1:4" x14ac:dyDescent="0.3">
      <c r="A405" s="17"/>
      <c r="B405" s="15"/>
      <c r="C405" s="15"/>
      <c r="D405" s="5"/>
    </row>
    <row r="406" spans="1:4" x14ac:dyDescent="0.3">
      <c r="A406" s="17"/>
      <c r="B406" s="15"/>
      <c r="C406" s="15"/>
      <c r="D406" s="5"/>
    </row>
  </sheetData>
  <hyperlinks>
    <hyperlink ref="D143" r:id="rId1" xr:uid="{00000000-0004-0000-0800-000000000000}"/>
    <hyperlink ref="D128" r:id="rId2" xr:uid="{00000000-0004-0000-0800-000001000000}"/>
    <hyperlink ref="D23" r:id="rId3" xr:uid="{445EE140-F2E8-48D1-B80F-9ED050632319}"/>
    <hyperlink ref="D38" r:id="rId4" xr:uid="{181F1B82-45E2-4D15-AC16-3850FC588059}"/>
    <hyperlink ref="D53" r:id="rId5" xr:uid="{FB32A4DD-DD39-4E6A-B4EB-BFF360DFC0D8}"/>
    <hyperlink ref="D68" r:id="rId6" xr:uid="{35D576CF-5DBF-427A-A26B-3B0BD8C14AB3}"/>
    <hyperlink ref="D83" r:id="rId7" xr:uid="{EA34557C-4CE7-4445-AD33-1C6107352450}"/>
    <hyperlink ref="D98" r:id="rId8" xr:uid="{C96A5D91-A16B-4F5A-A7A1-9EAAE5DA40B6}"/>
    <hyperlink ref="D113" r:id="rId9" xr:uid="{075B6D43-52D2-403A-AD4D-0AC5C1390B72}"/>
    <hyperlink ref="D157" r:id="rId10" xr:uid="{0D08C782-EA66-45CF-B196-886CB3AB6F46}"/>
    <hyperlink ref="D171" r:id="rId11" xr:uid="{10F801A1-177C-47E3-AB4E-B433632863D9}"/>
    <hyperlink ref="D185" r:id="rId12" xr:uid="{7CC6C06B-D329-4931-8C97-BE9DE3645EB3}"/>
    <hyperlink ref="D199" r:id="rId13" xr:uid="{C23838E9-E6CB-413F-B6AE-B28430C9869F}"/>
    <hyperlink ref="D212" r:id="rId14" xr:uid="{DC16FF42-6ED6-49F8-84CE-612FA85D8481}"/>
    <hyperlink ref="D225" r:id="rId15" xr:uid="{CA6BE80F-32CB-4B39-BF93-4214AD09B65D}"/>
    <hyperlink ref="D238" r:id="rId16" xr:uid="{D9DFB522-09E3-4F90-B404-BCBBBCE34450}"/>
    <hyperlink ref="D251" r:id="rId17" xr:uid="{730E395A-E844-4E48-A581-24E88B51D2E9}"/>
    <hyperlink ref="D264" r:id="rId18" xr:uid="{51EA8130-17CA-41ED-A7DE-0AE141DB79DF}"/>
    <hyperlink ref="D277" r:id="rId19" xr:uid="{46E1ED32-24D4-4C3F-BF70-A4D76737499E}"/>
    <hyperlink ref="D290" r:id="rId20" xr:uid="{D0D2D000-A0F0-42B7-AB6B-F2D55F8F6498}"/>
    <hyperlink ref="D303" r:id="rId21" xr:uid="{FB369D4B-D2AC-4ACB-8F1C-6B36267A98A0}"/>
    <hyperlink ref="D316" r:id="rId22" xr:uid="{C0BFEDA4-15D5-460A-B2E7-A70653AB84D5}"/>
    <hyperlink ref="D329" r:id="rId23" xr:uid="{B9F355D4-8FE1-44D8-9719-3254F3C3DD3C}"/>
    <hyperlink ref="D342" r:id="rId24" xr:uid="{FF166A95-D203-413D-AAE5-EABD0503A09B}"/>
    <hyperlink ref="D356" r:id="rId25" xr:uid="{49DE8077-2D88-4CBF-9DAD-498E8A92894F}"/>
    <hyperlink ref="D369" r:id="rId26" xr:uid="{E4283B42-E222-4D6A-B6E3-6FF6BA7CFAFC}"/>
    <hyperlink ref="D382" r:id="rId27" xr:uid="{C024C5E9-9FA2-4E4A-BB4D-9B60F07E9CC5}"/>
    <hyperlink ref="D395" r:id="rId28" xr:uid="{8FDC62E3-FCF9-4CFF-851E-EEEDD95BA9C6}"/>
  </hyperlinks>
  <pageMargins left="0.7" right="0.7" top="0.75" bottom="0.75" header="0.3" footer="0.3"/>
  <pageSetup orientation="portrait" r:id="rId29"/>
  <drawing r:id="rId3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5" tint="0.79998168889431442"/>
  </sheetPr>
  <dimension ref="A1:J478"/>
  <sheetViews>
    <sheetView zoomScale="70" workbookViewId="0">
      <selection activeCell="B4" sqref="B4"/>
    </sheetView>
  </sheetViews>
  <sheetFormatPr defaultColWidth="0" defaultRowHeight="14.4" x14ac:dyDescent="0.3"/>
  <cols>
    <col min="1" max="1" width="34.3984375" customWidth="1"/>
    <col min="2" max="2" width="34.69921875" customWidth="1"/>
    <col min="3" max="3" width="12" customWidth="1"/>
    <col min="4" max="4" width="67.296875" customWidth="1"/>
    <col min="5" max="10" width="0" hidden="1" customWidth="1"/>
    <col min="11" max="16384" width="9.09765625" hidden="1"/>
  </cols>
  <sheetData>
    <row r="1" spans="1:10" x14ac:dyDescent="0.3">
      <c r="A1" s="94" t="s">
        <v>5</v>
      </c>
      <c r="B1" s="99">
        <f>AVERAGE(C:C)</f>
        <v>58.877058823529424</v>
      </c>
      <c r="C1" s="5"/>
      <c r="D1" s="5"/>
    </row>
    <row r="2" spans="1:10" x14ac:dyDescent="0.3">
      <c r="A2" s="94" t="s">
        <v>8</v>
      </c>
      <c r="B2" s="99">
        <v>0</v>
      </c>
      <c r="C2" s="5" t="s">
        <v>57</v>
      </c>
      <c r="D2" s="5"/>
    </row>
    <row r="3" spans="1:10" x14ac:dyDescent="0.3">
      <c r="A3" s="94" t="s">
        <v>10</v>
      </c>
      <c r="B3" s="99">
        <f>B1*0.0875</f>
        <v>5.1517426470588239</v>
      </c>
      <c r="C3" s="5"/>
      <c r="D3" s="100"/>
      <c r="J3" s="47"/>
    </row>
    <row r="4" spans="1:10" x14ac:dyDescent="0.3">
      <c r="A4" s="94" t="s">
        <v>9</v>
      </c>
      <c r="B4" s="99">
        <f>SUM(B1:B3)</f>
        <v>64.028801470588249</v>
      </c>
      <c r="C4" s="5"/>
      <c r="D4" s="100"/>
      <c r="J4" s="47"/>
    </row>
    <row r="5" spans="1:10" ht="16.3" x14ac:dyDescent="0.35">
      <c r="A5" s="101"/>
      <c r="B5" s="102"/>
      <c r="C5" s="5"/>
      <c r="D5" s="103"/>
    </row>
    <row r="6" spans="1:10" x14ac:dyDescent="0.3">
      <c r="A6" s="104"/>
      <c r="B6" s="5"/>
      <c r="C6" s="5"/>
      <c r="D6" s="5"/>
    </row>
    <row r="7" spans="1:10" x14ac:dyDescent="0.3">
      <c r="A7" s="94" t="s">
        <v>0</v>
      </c>
      <c r="B7" s="94" t="s">
        <v>1</v>
      </c>
      <c r="C7" s="94" t="s">
        <v>2</v>
      </c>
      <c r="D7" s="94" t="s">
        <v>6</v>
      </c>
    </row>
    <row r="8" spans="1:10" x14ac:dyDescent="0.3">
      <c r="A8" s="95" t="s">
        <v>215</v>
      </c>
      <c r="B8" s="95" t="s">
        <v>217</v>
      </c>
      <c r="C8" s="96">
        <v>22.99</v>
      </c>
      <c r="D8" s="97" t="s">
        <v>216</v>
      </c>
    </row>
    <row r="9" spans="1:10" x14ac:dyDescent="0.3">
      <c r="A9" s="11"/>
      <c r="B9" s="12"/>
      <c r="C9" s="12"/>
      <c r="D9" s="5"/>
    </row>
    <row r="10" spans="1:10" x14ac:dyDescent="0.3">
      <c r="A10" s="14"/>
      <c r="B10" s="15"/>
      <c r="C10" s="15"/>
      <c r="D10" s="5"/>
    </row>
    <row r="11" spans="1:10" x14ac:dyDescent="0.3">
      <c r="A11" s="17"/>
      <c r="B11" s="15"/>
      <c r="C11" s="15"/>
      <c r="D11" s="5"/>
    </row>
    <row r="12" spans="1:10" x14ac:dyDescent="0.3">
      <c r="A12" s="17"/>
      <c r="B12" s="15"/>
      <c r="C12" s="15"/>
      <c r="D12" s="5"/>
    </row>
    <row r="13" spans="1:10" x14ac:dyDescent="0.3">
      <c r="A13" s="17"/>
      <c r="B13" s="15"/>
      <c r="C13" s="15"/>
      <c r="D13" s="5"/>
    </row>
    <row r="14" spans="1:10" x14ac:dyDescent="0.3">
      <c r="A14" s="17"/>
      <c r="B14" s="15"/>
      <c r="C14" s="15"/>
      <c r="D14" s="5"/>
    </row>
    <row r="15" spans="1:10" x14ac:dyDescent="0.3">
      <c r="A15" s="17"/>
      <c r="B15" s="15"/>
      <c r="C15" s="15"/>
      <c r="D15" s="5"/>
    </row>
    <row r="16" spans="1:10" x14ac:dyDescent="0.3">
      <c r="A16" s="17"/>
      <c r="B16" s="15"/>
      <c r="C16" s="15"/>
      <c r="D16" s="5"/>
    </row>
    <row r="17" spans="1:4" x14ac:dyDescent="0.3">
      <c r="A17" s="17"/>
      <c r="B17" s="15"/>
      <c r="C17" s="15"/>
      <c r="D17" s="5"/>
    </row>
    <row r="18" spans="1:4" x14ac:dyDescent="0.3">
      <c r="A18" s="17"/>
      <c r="B18" s="15"/>
      <c r="C18" s="15"/>
      <c r="D18" s="5"/>
    </row>
    <row r="19" spans="1:4" x14ac:dyDescent="0.3">
      <c r="A19" s="17"/>
      <c r="B19" s="15"/>
      <c r="C19" s="15"/>
      <c r="D19" s="5"/>
    </row>
    <row r="20" spans="1:4" x14ac:dyDescent="0.3">
      <c r="A20" s="18"/>
      <c r="B20" s="19"/>
      <c r="C20" s="19"/>
      <c r="D20" s="5"/>
    </row>
    <row r="21" spans="1:4" x14ac:dyDescent="0.3">
      <c r="A21" s="5"/>
      <c r="B21" s="5"/>
      <c r="C21" s="5"/>
      <c r="D21" s="5"/>
    </row>
    <row r="22" spans="1:4" x14ac:dyDescent="0.3">
      <c r="A22" s="94" t="s">
        <v>0</v>
      </c>
      <c r="B22" s="94" t="s">
        <v>1</v>
      </c>
      <c r="C22" s="94" t="s">
        <v>2</v>
      </c>
      <c r="D22" s="94" t="s">
        <v>6</v>
      </c>
    </row>
    <row r="23" spans="1:4" x14ac:dyDescent="0.3">
      <c r="A23" s="95" t="s">
        <v>215</v>
      </c>
      <c r="B23" s="95" t="s">
        <v>219</v>
      </c>
      <c r="C23" s="96">
        <v>40.21</v>
      </c>
      <c r="D23" s="97" t="s">
        <v>218</v>
      </c>
    </row>
    <row r="24" spans="1:4" x14ac:dyDescent="0.3">
      <c r="A24" s="11"/>
      <c r="B24" s="12"/>
      <c r="C24" s="12"/>
      <c r="D24" s="5"/>
    </row>
    <row r="25" spans="1:4" x14ac:dyDescent="0.3">
      <c r="A25" s="14"/>
      <c r="B25" s="15"/>
      <c r="C25" s="15"/>
      <c r="D25" s="5"/>
    </row>
    <row r="26" spans="1:4" x14ac:dyDescent="0.3">
      <c r="A26" s="17"/>
      <c r="B26" s="15"/>
      <c r="C26" s="15"/>
      <c r="D26" s="5"/>
    </row>
    <row r="27" spans="1:4" x14ac:dyDescent="0.3">
      <c r="A27" s="17"/>
      <c r="B27" s="15"/>
      <c r="C27" s="15"/>
      <c r="D27" s="5"/>
    </row>
    <row r="28" spans="1:4" x14ac:dyDescent="0.3">
      <c r="A28" s="17"/>
      <c r="B28" s="15"/>
      <c r="C28" s="15"/>
      <c r="D28" s="5"/>
    </row>
    <row r="29" spans="1:4" x14ac:dyDescent="0.3">
      <c r="A29" s="17"/>
      <c r="B29" s="15"/>
      <c r="C29" s="15"/>
      <c r="D29" s="5"/>
    </row>
    <row r="30" spans="1:4" x14ac:dyDescent="0.3">
      <c r="A30" s="17"/>
      <c r="B30" s="15"/>
      <c r="C30" s="15"/>
      <c r="D30" s="5"/>
    </row>
    <row r="31" spans="1:4" x14ac:dyDescent="0.3">
      <c r="A31" s="17"/>
      <c r="B31" s="15"/>
      <c r="C31" s="15"/>
      <c r="D31" s="5"/>
    </row>
    <row r="32" spans="1:4" x14ac:dyDescent="0.3">
      <c r="A32" s="17"/>
      <c r="B32" s="15"/>
      <c r="C32" s="15"/>
      <c r="D32" s="5"/>
    </row>
    <row r="33" spans="1:4" x14ac:dyDescent="0.3">
      <c r="A33" s="17"/>
      <c r="B33" s="15"/>
      <c r="C33" s="15"/>
      <c r="D33" s="5"/>
    </row>
    <row r="34" spans="1:4" x14ac:dyDescent="0.3">
      <c r="A34" s="17"/>
      <c r="B34" s="15"/>
      <c r="C34" s="15"/>
      <c r="D34" s="5"/>
    </row>
    <row r="35" spans="1:4" x14ac:dyDescent="0.3">
      <c r="A35" s="18"/>
      <c r="B35" s="19"/>
      <c r="C35" s="19"/>
      <c r="D35" s="5"/>
    </row>
    <row r="36" spans="1:4" x14ac:dyDescent="0.3">
      <c r="A36" s="5"/>
      <c r="B36" s="5"/>
      <c r="C36" s="5"/>
      <c r="D36" s="5"/>
    </row>
    <row r="37" spans="1:4" x14ac:dyDescent="0.3">
      <c r="A37" s="94" t="s">
        <v>0</v>
      </c>
      <c r="B37" s="94" t="s">
        <v>1</v>
      </c>
      <c r="C37" s="94" t="s">
        <v>2</v>
      </c>
      <c r="D37" s="94" t="s">
        <v>6</v>
      </c>
    </row>
    <row r="38" spans="1:4" x14ac:dyDescent="0.3">
      <c r="A38" s="95" t="s">
        <v>215</v>
      </c>
      <c r="B38" s="95" t="s">
        <v>220</v>
      </c>
      <c r="C38" s="96">
        <v>36.950000000000003</v>
      </c>
      <c r="D38" s="98" t="s">
        <v>606</v>
      </c>
    </row>
    <row r="39" spans="1:4" x14ac:dyDescent="0.3">
      <c r="A39" s="11"/>
      <c r="B39" s="12"/>
      <c r="C39" s="12"/>
      <c r="D39" s="5"/>
    </row>
    <row r="40" spans="1:4" x14ac:dyDescent="0.3">
      <c r="A40" s="14"/>
      <c r="B40" s="15"/>
      <c r="C40" s="15"/>
      <c r="D40" s="5"/>
    </row>
    <row r="41" spans="1:4" x14ac:dyDescent="0.3">
      <c r="A41" s="17"/>
      <c r="B41" s="15"/>
      <c r="C41" s="15"/>
      <c r="D41" s="5"/>
    </row>
    <row r="42" spans="1:4" x14ac:dyDescent="0.3">
      <c r="A42" s="17"/>
      <c r="B42" s="15"/>
      <c r="C42" s="15"/>
      <c r="D42" s="5"/>
    </row>
    <row r="43" spans="1:4" x14ac:dyDescent="0.3">
      <c r="A43" s="17"/>
      <c r="B43" s="15"/>
      <c r="C43" s="15"/>
      <c r="D43" s="5"/>
    </row>
    <row r="44" spans="1:4" x14ac:dyDescent="0.3">
      <c r="A44" s="17"/>
      <c r="B44" s="15"/>
      <c r="C44" s="15"/>
      <c r="D44" s="5"/>
    </row>
    <row r="45" spans="1:4" x14ac:dyDescent="0.3">
      <c r="A45" s="17"/>
      <c r="B45" s="15"/>
      <c r="C45" s="15"/>
      <c r="D45" s="5"/>
    </row>
    <row r="46" spans="1:4" x14ac:dyDescent="0.3">
      <c r="A46" s="17"/>
      <c r="B46" s="15"/>
      <c r="C46" s="15"/>
      <c r="D46" s="5"/>
    </row>
    <row r="47" spans="1:4" x14ac:dyDescent="0.3">
      <c r="A47" s="17"/>
      <c r="B47" s="15"/>
      <c r="C47" s="15"/>
      <c r="D47" s="5"/>
    </row>
    <row r="48" spans="1:4" x14ac:dyDescent="0.3">
      <c r="A48" s="17"/>
      <c r="B48" s="15"/>
      <c r="C48" s="15"/>
      <c r="D48" s="5"/>
    </row>
    <row r="49" spans="1:4" x14ac:dyDescent="0.3">
      <c r="A49" s="17"/>
      <c r="B49" s="15"/>
      <c r="C49" s="15"/>
      <c r="D49" s="5"/>
    </row>
    <row r="50" spans="1:4" x14ac:dyDescent="0.3">
      <c r="A50" s="18"/>
      <c r="B50" s="19"/>
      <c r="C50" s="19"/>
      <c r="D50" s="5"/>
    </row>
    <row r="51" spans="1:4" x14ac:dyDescent="0.3">
      <c r="A51" s="5"/>
      <c r="B51" s="5"/>
      <c r="C51" s="5"/>
      <c r="D51" s="5"/>
    </row>
    <row r="52" spans="1:4" x14ac:dyDescent="0.3">
      <c r="A52" s="94" t="s">
        <v>0</v>
      </c>
      <c r="B52" s="94" t="s">
        <v>1</v>
      </c>
      <c r="C52" s="94" t="s">
        <v>2</v>
      </c>
      <c r="D52" s="94" t="s">
        <v>6</v>
      </c>
    </row>
    <row r="53" spans="1:4" x14ac:dyDescent="0.3">
      <c r="A53" s="95" t="s">
        <v>215</v>
      </c>
      <c r="B53" s="95" t="s">
        <v>221</v>
      </c>
      <c r="C53" s="96">
        <v>84.88</v>
      </c>
      <c r="D53" s="97" t="s">
        <v>607</v>
      </c>
    </row>
    <row r="54" spans="1:4" x14ac:dyDescent="0.3">
      <c r="A54" s="11"/>
      <c r="B54" s="12"/>
      <c r="C54" s="12"/>
      <c r="D54" s="5"/>
    </row>
    <row r="55" spans="1:4" x14ac:dyDescent="0.3">
      <c r="A55" s="14"/>
      <c r="B55" s="15"/>
      <c r="C55" s="15"/>
      <c r="D55" s="5"/>
    </row>
    <row r="56" spans="1:4" x14ac:dyDescent="0.3">
      <c r="A56" s="17"/>
      <c r="B56" s="15"/>
      <c r="C56" s="15"/>
      <c r="D56" s="5"/>
    </row>
    <row r="57" spans="1:4" x14ac:dyDescent="0.3">
      <c r="A57" s="17"/>
      <c r="B57" s="15"/>
      <c r="C57" s="15"/>
      <c r="D57" s="5"/>
    </row>
    <row r="58" spans="1:4" x14ac:dyDescent="0.3">
      <c r="A58" s="17"/>
      <c r="B58" s="15"/>
      <c r="C58" s="15"/>
      <c r="D58" s="5"/>
    </row>
    <row r="59" spans="1:4" x14ac:dyDescent="0.3">
      <c r="A59" s="17"/>
      <c r="B59" s="15"/>
      <c r="C59" s="15"/>
      <c r="D59" s="5"/>
    </row>
    <row r="60" spans="1:4" x14ac:dyDescent="0.3">
      <c r="A60" s="17"/>
      <c r="B60" s="15"/>
      <c r="C60" s="15"/>
      <c r="D60" s="5"/>
    </row>
    <row r="61" spans="1:4" x14ac:dyDescent="0.3">
      <c r="A61" s="17"/>
      <c r="B61" s="15"/>
      <c r="C61" s="15"/>
      <c r="D61" s="5"/>
    </row>
    <row r="62" spans="1:4" x14ac:dyDescent="0.3">
      <c r="A62" s="17"/>
      <c r="B62" s="15"/>
      <c r="C62" s="15"/>
      <c r="D62" s="5"/>
    </row>
    <row r="63" spans="1:4" x14ac:dyDescent="0.3">
      <c r="A63" s="17"/>
      <c r="B63" s="15"/>
      <c r="C63" s="15"/>
      <c r="D63" s="5"/>
    </row>
    <row r="64" spans="1:4" x14ac:dyDescent="0.3">
      <c r="A64" s="17"/>
      <c r="B64" s="15"/>
      <c r="C64" s="15"/>
      <c r="D64" s="5"/>
    </row>
    <row r="65" spans="1:4" x14ac:dyDescent="0.3">
      <c r="A65" s="18"/>
      <c r="B65" s="19"/>
      <c r="C65" s="19"/>
      <c r="D65" s="5"/>
    </row>
    <row r="66" spans="1:4" x14ac:dyDescent="0.3">
      <c r="A66" s="5"/>
      <c r="B66" s="5"/>
      <c r="C66" s="5"/>
      <c r="D66" s="5"/>
    </row>
    <row r="67" spans="1:4" x14ac:dyDescent="0.3">
      <c r="A67" s="94" t="s">
        <v>0</v>
      </c>
      <c r="B67" s="94" t="s">
        <v>1</v>
      </c>
      <c r="C67" s="94" t="s">
        <v>2</v>
      </c>
      <c r="D67" s="94" t="s">
        <v>6</v>
      </c>
    </row>
    <row r="68" spans="1:4" x14ac:dyDescent="0.3">
      <c r="A68" s="95" t="s">
        <v>215</v>
      </c>
      <c r="B68" s="95" t="s">
        <v>223</v>
      </c>
      <c r="C68" s="96">
        <v>69.75</v>
      </c>
      <c r="D68" s="98" t="s">
        <v>222</v>
      </c>
    </row>
    <row r="69" spans="1:4" x14ac:dyDescent="0.3">
      <c r="A69" s="11"/>
      <c r="B69" s="12"/>
      <c r="C69" s="12"/>
      <c r="D69" s="5"/>
    </row>
    <row r="70" spans="1:4" x14ac:dyDescent="0.3">
      <c r="A70" s="14"/>
      <c r="B70" s="15"/>
      <c r="C70" s="15"/>
      <c r="D70" s="5"/>
    </row>
    <row r="71" spans="1:4" x14ac:dyDescent="0.3">
      <c r="A71" s="17"/>
      <c r="B71" s="15"/>
      <c r="C71" s="15"/>
      <c r="D71" s="5"/>
    </row>
    <row r="72" spans="1:4" x14ac:dyDescent="0.3">
      <c r="A72" s="17"/>
      <c r="B72" s="15"/>
      <c r="C72" s="15"/>
      <c r="D72" s="5"/>
    </row>
    <row r="73" spans="1:4" x14ac:dyDescent="0.3">
      <c r="A73" s="17"/>
      <c r="B73" s="15"/>
      <c r="C73" s="15"/>
      <c r="D73" s="5"/>
    </row>
    <row r="74" spans="1:4" x14ac:dyDescent="0.3">
      <c r="A74" s="17"/>
      <c r="B74" s="15"/>
      <c r="C74" s="15"/>
      <c r="D74" s="5"/>
    </row>
    <row r="75" spans="1:4" x14ac:dyDescent="0.3">
      <c r="A75" s="17"/>
      <c r="B75" s="15"/>
      <c r="C75" s="15"/>
      <c r="D75" s="5"/>
    </row>
    <row r="76" spans="1:4" x14ac:dyDescent="0.3">
      <c r="A76" s="17"/>
      <c r="B76" s="15"/>
      <c r="C76" s="15"/>
      <c r="D76" s="5"/>
    </row>
    <row r="77" spans="1:4" x14ac:dyDescent="0.3">
      <c r="A77" s="17"/>
      <c r="B77" s="15"/>
      <c r="C77" s="15"/>
      <c r="D77" s="5"/>
    </row>
    <row r="78" spans="1:4" x14ac:dyDescent="0.3">
      <c r="A78" s="17"/>
      <c r="B78" s="15"/>
      <c r="C78" s="15"/>
      <c r="D78" s="5"/>
    </row>
    <row r="79" spans="1:4" x14ac:dyDescent="0.3">
      <c r="A79" s="17"/>
      <c r="B79" s="15"/>
      <c r="C79" s="15"/>
      <c r="D79" s="5"/>
    </row>
    <row r="80" spans="1:4" x14ac:dyDescent="0.3">
      <c r="A80" s="18"/>
      <c r="B80" s="19"/>
      <c r="C80" s="19"/>
      <c r="D80" s="5"/>
    </row>
    <row r="81" spans="1:4" x14ac:dyDescent="0.3">
      <c r="A81" s="5"/>
      <c r="B81" s="5"/>
      <c r="C81" s="5"/>
      <c r="D81" s="5"/>
    </row>
    <row r="82" spans="1:4" x14ac:dyDescent="0.3">
      <c r="A82" s="94" t="s">
        <v>0</v>
      </c>
      <c r="B82" s="94" t="s">
        <v>1</v>
      </c>
      <c r="C82" s="94" t="s">
        <v>2</v>
      </c>
      <c r="D82" s="94" t="s">
        <v>6</v>
      </c>
    </row>
    <row r="83" spans="1:4" x14ac:dyDescent="0.3">
      <c r="A83" s="95" t="s">
        <v>215</v>
      </c>
      <c r="B83" s="95" t="s">
        <v>225</v>
      </c>
      <c r="C83" s="96">
        <v>36.08</v>
      </c>
      <c r="D83" s="97" t="s">
        <v>224</v>
      </c>
    </row>
    <row r="84" spans="1:4" x14ac:dyDescent="0.3">
      <c r="A84" s="11"/>
      <c r="B84" s="12"/>
      <c r="C84" s="12"/>
      <c r="D84" s="5"/>
    </row>
    <row r="85" spans="1:4" x14ac:dyDescent="0.3">
      <c r="A85" s="14"/>
      <c r="B85" s="15"/>
      <c r="C85" s="15"/>
      <c r="D85" s="5"/>
    </row>
    <row r="86" spans="1:4" x14ac:dyDescent="0.3">
      <c r="A86" s="17"/>
      <c r="B86" s="15"/>
      <c r="C86" s="15"/>
      <c r="D86" s="5"/>
    </row>
    <row r="87" spans="1:4" x14ac:dyDescent="0.3">
      <c r="A87" s="17"/>
      <c r="B87" s="15"/>
      <c r="C87" s="15"/>
      <c r="D87" s="5"/>
    </row>
    <row r="88" spans="1:4" x14ac:dyDescent="0.3">
      <c r="A88" s="17"/>
      <c r="B88" s="15"/>
      <c r="C88" s="15"/>
      <c r="D88" s="5"/>
    </row>
    <row r="89" spans="1:4" x14ac:dyDescent="0.3">
      <c r="A89" s="17"/>
      <c r="B89" s="15"/>
      <c r="C89" s="15"/>
      <c r="D89" s="5"/>
    </row>
    <row r="90" spans="1:4" x14ac:dyDescent="0.3">
      <c r="A90" s="17"/>
      <c r="B90" s="15"/>
      <c r="C90" s="15"/>
      <c r="D90" s="5"/>
    </row>
    <row r="91" spans="1:4" x14ac:dyDescent="0.3">
      <c r="A91" s="17"/>
      <c r="B91" s="15"/>
      <c r="C91" s="15"/>
      <c r="D91" s="5"/>
    </row>
    <row r="92" spans="1:4" x14ac:dyDescent="0.3">
      <c r="A92" s="17"/>
      <c r="B92" s="15"/>
      <c r="C92" s="15"/>
      <c r="D92" s="5"/>
    </row>
    <row r="93" spans="1:4" x14ac:dyDescent="0.3">
      <c r="A93" s="17"/>
      <c r="B93" s="15"/>
      <c r="C93" s="15"/>
      <c r="D93" s="5"/>
    </row>
    <row r="94" spans="1:4" x14ac:dyDescent="0.3">
      <c r="A94" s="17"/>
      <c r="B94" s="15"/>
      <c r="C94" s="15"/>
      <c r="D94" s="5"/>
    </row>
    <row r="95" spans="1:4" x14ac:dyDescent="0.3">
      <c r="A95" s="18"/>
      <c r="B95" s="19"/>
      <c r="C95" s="19"/>
      <c r="D95" s="5"/>
    </row>
    <row r="96" spans="1:4" x14ac:dyDescent="0.3">
      <c r="A96" s="5"/>
      <c r="B96" s="5"/>
      <c r="C96" s="5"/>
      <c r="D96" s="5"/>
    </row>
    <row r="97" spans="1:4" x14ac:dyDescent="0.3">
      <c r="A97" s="94" t="s">
        <v>0</v>
      </c>
      <c r="B97" s="94" t="s">
        <v>1</v>
      </c>
      <c r="C97" s="94" t="s">
        <v>2</v>
      </c>
      <c r="D97" s="94" t="s">
        <v>6</v>
      </c>
    </row>
    <row r="98" spans="1:4" x14ac:dyDescent="0.3">
      <c r="A98" s="95" t="s">
        <v>215</v>
      </c>
      <c r="B98" s="95" t="s">
        <v>227</v>
      </c>
      <c r="C98" s="96">
        <v>24.48</v>
      </c>
      <c r="D98" s="97" t="s">
        <v>226</v>
      </c>
    </row>
    <row r="99" spans="1:4" x14ac:dyDescent="0.3">
      <c r="A99" s="11"/>
      <c r="B99" s="12"/>
      <c r="C99" s="12"/>
      <c r="D99" s="5"/>
    </row>
    <row r="100" spans="1:4" x14ac:dyDescent="0.3">
      <c r="A100" s="14"/>
      <c r="B100" s="15"/>
      <c r="C100" s="15"/>
      <c r="D100" s="5"/>
    </row>
    <row r="101" spans="1:4" x14ac:dyDescent="0.3">
      <c r="A101" s="17"/>
      <c r="B101" s="15"/>
      <c r="C101" s="15"/>
      <c r="D101" s="5"/>
    </row>
    <row r="102" spans="1:4" x14ac:dyDescent="0.3">
      <c r="A102" s="17"/>
      <c r="B102" s="15"/>
      <c r="C102" s="15"/>
      <c r="D102" s="5"/>
    </row>
    <row r="103" spans="1:4" x14ac:dyDescent="0.3">
      <c r="A103" s="17"/>
      <c r="B103" s="15"/>
      <c r="C103" s="15"/>
      <c r="D103" s="5"/>
    </row>
    <row r="104" spans="1:4" x14ac:dyDescent="0.3">
      <c r="A104" s="17"/>
      <c r="B104" s="15"/>
      <c r="C104" s="15"/>
      <c r="D104" s="5"/>
    </row>
    <row r="105" spans="1:4" x14ac:dyDescent="0.3">
      <c r="A105" s="17"/>
      <c r="B105" s="15"/>
      <c r="C105" s="15"/>
      <c r="D105" s="5"/>
    </row>
    <row r="106" spans="1:4" x14ac:dyDescent="0.3">
      <c r="A106" s="17"/>
      <c r="B106" s="15"/>
      <c r="C106" s="15"/>
      <c r="D106" s="5"/>
    </row>
    <row r="107" spans="1:4" x14ac:dyDescent="0.3">
      <c r="A107" s="17"/>
      <c r="B107" s="15"/>
      <c r="C107" s="15"/>
      <c r="D107" s="5"/>
    </row>
    <row r="108" spans="1:4" x14ac:dyDescent="0.3">
      <c r="A108" s="17"/>
      <c r="B108" s="15"/>
      <c r="C108" s="15"/>
      <c r="D108" s="5"/>
    </row>
    <row r="109" spans="1:4" x14ac:dyDescent="0.3">
      <c r="A109" s="17"/>
      <c r="B109" s="15"/>
      <c r="C109" s="15"/>
      <c r="D109" s="5"/>
    </row>
    <row r="110" spans="1:4" x14ac:dyDescent="0.3">
      <c r="A110" s="18"/>
      <c r="B110" s="19"/>
      <c r="C110" s="19"/>
      <c r="D110" s="5"/>
    </row>
    <row r="111" spans="1:4" x14ac:dyDescent="0.3">
      <c r="A111" s="5"/>
      <c r="B111" s="5"/>
      <c r="C111" s="5"/>
      <c r="D111" s="5"/>
    </row>
    <row r="112" spans="1:4" x14ac:dyDescent="0.3">
      <c r="A112" s="94" t="s">
        <v>0</v>
      </c>
      <c r="B112" s="94" t="s">
        <v>1</v>
      </c>
      <c r="C112" s="94" t="s">
        <v>2</v>
      </c>
      <c r="D112" s="94" t="s">
        <v>6</v>
      </c>
    </row>
    <row r="113" spans="1:4" x14ac:dyDescent="0.3">
      <c r="A113" s="95" t="s">
        <v>215</v>
      </c>
      <c r="B113" s="95" t="s">
        <v>229</v>
      </c>
      <c r="C113" s="96">
        <v>72.28</v>
      </c>
      <c r="D113" s="97" t="s">
        <v>228</v>
      </c>
    </row>
    <row r="114" spans="1:4" x14ac:dyDescent="0.3">
      <c r="A114" s="11"/>
      <c r="B114" s="12"/>
      <c r="C114" s="12"/>
      <c r="D114" s="5"/>
    </row>
    <row r="115" spans="1:4" x14ac:dyDescent="0.3">
      <c r="A115" s="14"/>
      <c r="B115" s="15"/>
      <c r="C115" s="15"/>
      <c r="D115" s="5"/>
    </row>
    <row r="116" spans="1:4" x14ac:dyDescent="0.3">
      <c r="A116" s="17"/>
      <c r="B116" s="15"/>
      <c r="C116" s="15"/>
      <c r="D116" s="5"/>
    </row>
    <row r="117" spans="1:4" x14ac:dyDescent="0.3">
      <c r="A117" s="17"/>
      <c r="B117" s="15"/>
      <c r="C117" s="15"/>
      <c r="D117" s="5"/>
    </row>
    <row r="118" spans="1:4" x14ac:dyDescent="0.3">
      <c r="A118" s="17"/>
      <c r="B118" s="15"/>
      <c r="C118" s="15"/>
      <c r="D118" s="5"/>
    </row>
    <row r="119" spans="1:4" x14ac:dyDescent="0.3">
      <c r="A119" s="17"/>
      <c r="B119" s="15"/>
      <c r="C119" s="15"/>
      <c r="D119" s="5"/>
    </row>
    <row r="120" spans="1:4" x14ac:dyDescent="0.3">
      <c r="A120" s="17"/>
      <c r="B120" s="15"/>
      <c r="C120" s="15"/>
      <c r="D120" s="5"/>
    </row>
    <row r="121" spans="1:4" x14ac:dyDescent="0.3">
      <c r="A121" s="17"/>
      <c r="B121" s="15"/>
      <c r="C121" s="15"/>
      <c r="D121" s="5"/>
    </row>
    <row r="122" spans="1:4" x14ac:dyDescent="0.3">
      <c r="A122" s="17"/>
      <c r="B122" s="15"/>
      <c r="C122" s="15"/>
      <c r="D122" s="5"/>
    </row>
    <row r="123" spans="1:4" x14ac:dyDescent="0.3">
      <c r="A123" s="17"/>
      <c r="B123" s="15"/>
      <c r="C123" s="15"/>
      <c r="D123" s="5"/>
    </row>
    <row r="124" spans="1:4" x14ac:dyDescent="0.3">
      <c r="A124" s="17"/>
      <c r="B124" s="15"/>
      <c r="C124" s="15"/>
      <c r="D124" s="5"/>
    </row>
    <row r="125" spans="1:4" x14ac:dyDescent="0.3">
      <c r="A125" s="18"/>
      <c r="B125" s="19"/>
      <c r="C125" s="19"/>
      <c r="D125" s="5"/>
    </row>
    <row r="126" spans="1:4" x14ac:dyDescent="0.3">
      <c r="A126" s="5"/>
      <c r="B126" s="5"/>
      <c r="C126" s="5"/>
      <c r="D126" s="5"/>
    </row>
    <row r="127" spans="1:4" x14ac:dyDescent="0.3">
      <c r="A127" s="94" t="s">
        <v>0</v>
      </c>
      <c r="B127" s="94" t="s">
        <v>1</v>
      </c>
      <c r="C127" s="94" t="s">
        <v>2</v>
      </c>
      <c r="D127" s="94" t="s">
        <v>6</v>
      </c>
    </row>
    <row r="128" spans="1:4" x14ac:dyDescent="0.3">
      <c r="A128" s="95" t="s">
        <v>215</v>
      </c>
      <c r="B128" s="95" t="s">
        <v>235</v>
      </c>
      <c r="C128" s="96">
        <v>63.5</v>
      </c>
      <c r="D128" s="97" t="s">
        <v>234</v>
      </c>
    </row>
    <row r="129" spans="1:4" x14ac:dyDescent="0.3">
      <c r="A129" s="11"/>
      <c r="B129" s="12"/>
      <c r="C129" s="12"/>
      <c r="D129" s="5"/>
    </row>
    <row r="130" spans="1:4" x14ac:dyDescent="0.3">
      <c r="A130" s="14"/>
      <c r="B130" s="15"/>
      <c r="C130" s="15"/>
      <c r="D130" s="5"/>
    </row>
    <row r="131" spans="1:4" x14ac:dyDescent="0.3">
      <c r="A131" s="17"/>
      <c r="B131" s="15"/>
      <c r="C131" s="15"/>
      <c r="D131" s="5"/>
    </row>
    <row r="132" spans="1:4" x14ac:dyDescent="0.3">
      <c r="A132" s="17"/>
      <c r="B132" s="15"/>
      <c r="C132" s="15"/>
      <c r="D132" s="5"/>
    </row>
    <row r="133" spans="1:4" x14ac:dyDescent="0.3">
      <c r="A133" s="17"/>
      <c r="B133" s="15"/>
      <c r="C133" s="15"/>
      <c r="D133" s="5"/>
    </row>
    <row r="134" spans="1:4" x14ac:dyDescent="0.3">
      <c r="A134" s="17"/>
      <c r="B134" s="15"/>
      <c r="C134" s="15"/>
      <c r="D134" s="5"/>
    </row>
    <row r="135" spans="1:4" x14ac:dyDescent="0.3">
      <c r="A135" s="17"/>
      <c r="B135" s="15"/>
      <c r="C135" s="15"/>
      <c r="D135" s="5"/>
    </row>
    <row r="136" spans="1:4" x14ac:dyDescent="0.3">
      <c r="A136" s="17"/>
      <c r="B136" s="15"/>
      <c r="C136" s="15"/>
      <c r="D136" s="5"/>
    </row>
    <row r="137" spans="1:4" x14ac:dyDescent="0.3">
      <c r="A137" s="17"/>
      <c r="B137" s="15"/>
      <c r="C137" s="15"/>
      <c r="D137" s="5"/>
    </row>
    <row r="138" spans="1:4" x14ac:dyDescent="0.3">
      <c r="A138" s="17"/>
      <c r="B138" s="15"/>
      <c r="C138" s="15"/>
      <c r="D138" s="5"/>
    </row>
    <row r="139" spans="1:4" x14ac:dyDescent="0.3">
      <c r="A139" s="17"/>
      <c r="B139" s="15"/>
      <c r="C139" s="15"/>
      <c r="D139" s="5"/>
    </row>
    <row r="140" spans="1:4" x14ac:dyDescent="0.3">
      <c r="A140" s="18"/>
      <c r="B140" s="19"/>
      <c r="C140" s="19"/>
      <c r="D140" s="5"/>
    </row>
    <row r="141" spans="1:4" x14ac:dyDescent="0.3">
      <c r="A141" s="5"/>
      <c r="B141" s="5"/>
      <c r="C141" s="5"/>
      <c r="D141" s="5"/>
    </row>
    <row r="142" spans="1:4" x14ac:dyDescent="0.3">
      <c r="A142" s="94" t="s">
        <v>0</v>
      </c>
      <c r="B142" s="94" t="s">
        <v>1</v>
      </c>
      <c r="C142" s="94" t="s">
        <v>2</v>
      </c>
      <c r="D142" s="94" t="s">
        <v>6</v>
      </c>
    </row>
    <row r="143" spans="1:4" x14ac:dyDescent="0.3">
      <c r="A143" s="95" t="s">
        <v>215</v>
      </c>
      <c r="B143" s="95" t="s">
        <v>236</v>
      </c>
      <c r="C143" s="96">
        <v>61</v>
      </c>
      <c r="D143" s="97" t="s">
        <v>237</v>
      </c>
    </row>
    <row r="144" spans="1:4" x14ac:dyDescent="0.3">
      <c r="A144" s="11"/>
      <c r="B144" s="12"/>
      <c r="C144" s="12"/>
      <c r="D144" s="5"/>
    </row>
    <row r="145" spans="1:4" x14ac:dyDescent="0.3">
      <c r="A145" s="14"/>
      <c r="B145" s="15"/>
      <c r="C145" s="15"/>
      <c r="D145" s="5"/>
    </row>
    <row r="146" spans="1:4" x14ac:dyDescent="0.3">
      <c r="A146" s="17"/>
      <c r="B146" s="15"/>
      <c r="C146" s="15"/>
      <c r="D146" s="5"/>
    </row>
    <row r="147" spans="1:4" x14ac:dyDescent="0.3">
      <c r="A147" s="17"/>
      <c r="B147" s="15"/>
      <c r="C147" s="15"/>
      <c r="D147" s="5"/>
    </row>
    <row r="148" spans="1:4" x14ac:dyDescent="0.3">
      <c r="A148" s="17"/>
      <c r="B148" s="15"/>
      <c r="C148" s="15"/>
      <c r="D148" s="5"/>
    </row>
    <row r="149" spans="1:4" x14ac:dyDescent="0.3">
      <c r="A149" s="17"/>
      <c r="B149" s="15"/>
      <c r="C149" s="15"/>
      <c r="D149" s="5"/>
    </row>
    <row r="150" spans="1:4" x14ac:dyDescent="0.3">
      <c r="A150" s="17"/>
      <c r="B150" s="15"/>
      <c r="C150" s="15"/>
      <c r="D150" s="5"/>
    </row>
    <row r="151" spans="1:4" x14ac:dyDescent="0.3">
      <c r="A151" s="17"/>
      <c r="B151" s="15"/>
      <c r="C151" s="15"/>
      <c r="D151" s="5"/>
    </row>
    <row r="152" spans="1:4" x14ac:dyDescent="0.3">
      <c r="A152" s="17"/>
      <c r="B152" s="15"/>
      <c r="C152" s="15"/>
      <c r="D152" s="5"/>
    </row>
    <row r="153" spans="1:4" x14ac:dyDescent="0.3">
      <c r="A153" s="17"/>
      <c r="B153" s="15"/>
      <c r="C153" s="15"/>
      <c r="D153" s="5"/>
    </row>
    <row r="154" spans="1:4" x14ac:dyDescent="0.3">
      <c r="A154" s="17"/>
      <c r="B154" s="15"/>
      <c r="C154" s="15"/>
      <c r="D154" s="5"/>
    </row>
    <row r="155" spans="1:4" x14ac:dyDescent="0.3">
      <c r="A155" s="18"/>
      <c r="B155" s="19"/>
      <c r="C155" s="19"/>
      <c r="D155" s="5"/>
    </row>
    <row r="156" spans="1:4" x14ac:dyDescent="0.3">
      <c r="A156" s="94" t="s">
        <v>0</v>
      </c>
      <c r="B156" s="94" t="s">
        <v>1</v>
      </c>
      <c r="C156" s="94" t="s">
        <v>2</v>
      </c>
      <c r="D156" s="94" t="s">
        <v>6</v>
      </c>
    </row>
    <row r="157" spans="1:4" x14ac:dyDescent="0.3">
      <c r="A157" s="95" t="s">
        <v>215</v>
      </c>
      <c r="B157" s="95" t="s">
        <v>608</v>
      </c>
      <c r="C157" s="96">
        <v>58.5</v>
      </c>
      <c r="D157" s="82" t="s">
        <v>609</v>
      </c>
    </row>
    <row r="158" spans="1:4" x14ac:dyDescent="0.3">
      <c r="A158" s="11"/>
      <c r="B158" s="12"/>
      <c r="C158" s="12"/>
      <c r="D158" s="5"/>
    </row>
    <row r="159" spans="1:4" x14ac:dyDescent="0.3">
      <c r="A159" s="14"/>
      <c r="B159" s="15"/>
      <c r="C159" s="15"/>
      <c r="D159" s="5"/>
    </row>
    <row r="160" spans="1:4" x14ac:dyDescent="0.3">
      <c r="A160" s="17"/>
      <c r="B160" s="15"/>
      <c r="C160" s="15"/>
      <c r="D160" s="5"/>
    </row>
    <row r="161" spans="1:4" x14ac:dyDescent="0.3">
      <c r="A161" s="17"/>
      <c r="B161" s="15"/>
      <c r="C161" s="15"/>
      <c r="D161" s="5"/>
    </row>
    <row r="162" spans="1:4" x14ac:dyDescent="0.3">
      <c r="A162" s="17"/>
      <c r="B162" s="15"/>
      <c r="C162" s="15"/>
      <c r="D162" s="5"/>
    </row>
    <row r="163" spans="1:4" x14ac:dyDescent="0.3">
      <c r="A163" s="17"/>
      <c r="B163" s="15"/>
      <c r="C163" s="15"/>
      <c r="D163" s="5"/>
    </row>
    <row r="164" spans="1:4" x14ac:dyDescent="0.3">
      <c r="A164" s="17"/>
      <c r="B164" s="15"/>
      <c r="C164" s="15"/>
      <c r="D164" s="5"/>
    </row>
    <row r="165" spans="1:4" x14ac:dyDescent="0.3">
      <c r="A165" s="17"/>
      <c r="B165" s="15"/>
      <c r="C165" s="15"/>
      <c r="D165" s="5"/>
    </row>
    <row r="166" spans="1:4" x14ac:dyDescent="0.3">
      <c r="A166" s="17"/>
      <c r="B166" s="15"/>
      <c r="C166" s="15"/>
      <c r="D166" s="5"/>
    </row>
    <row r="167" spans="1:4" x14ac:dyDescent="0.3">
      <c r="A167" s="17"/>
      <c r="B167" s="15"/>
      <c r="C167" s="15"/>
      <c r="D167" s="5"/>
    </row>
    <row r="168" spans="1:4" x14ac:dyDescent="0.3">
      <c r="A168" s="17"/>
      <c r="B168" s="15"/>
      <c r="C168" s="15"/>
      <c r="D168" s="5"/>
    </row>
    <row r="169" spans="1:4" x14ac:dyDescent="0.3">
      <c r="A169" s="18"/>
      <c r="B169" s="19"/>
      <c r="C169" s="19"/>
      <c r="D169" s="5"/>
    </row>
    <row r="170" spans="1:4" x14ac:dyDescent="0.3">
      <c r="A170" s="94" t="s">
        <v>0</v>
      </c>
      <c r="B170" s="94" t="s">
        <v>1</v>
      </c>
      <c r="C170" s="94" t="s">
        <v>2</v>
      </c>
      <c r="D170" s="94" t="s">
        <v>6</v>
      </c>
    </row>
    <row r="171" spans="1:4" x14ac:dyDescent="0.3">
      <c r="A171" s="95" t="s">
        <v>215</v>
      </c>
      <c r="B171" s="95" t="s">
        <v>610</v>
      </c>
      <c r="C171" s="96">
        <v>82.76</v>
      </c>
      <c r="D171" s="82" t="s">
        <v>611</v>
      </c>
    </row>
    <row r="172" spans="1:4" x14ac:dyDescent="0.3">
      <c r="A172" s="11"/>
      <c r="B172" s="12"/>
      <c r="C172" s="12"/>
      <c r="D172" s="5"/>
    </row>
    <row r="173" spans="1:4" x14ac:dyDescent="0.3">
      <c r="A173" s="14"/>
      <c r="B173" s="15"/>
      <c r="C173" s="15"/>
      <c r="D173" s="5"/>
    </row>
    <row r="174" spans="1:4" x14ac:dyDescent="0.3">
      <c r="A174" s="17"/>
      <c r="B174" s="15"/>
      <c r="C174" s="15"/>
      <c r="D174" s="5"/>
    </row>
    <row r="175" spans="1:4" x14ac:dyDescent="0.3">
      <c r="A175" s="17"/>
      <c r="B175" s="15"/>
      <c r="C175" s="15"/>
      <c r="D175" s="5"/>
    </row>
    <row r="176" spans="1:4" x14ac:dyDescent="0.3">
      <c r="A176" s="17"/>
      <c r="B176" s="15"/>
      <c r="C176" s="15"/>
      <c r="D176" s="5"/>
    </row>
    <row r="177" spans="1:4" x14ac:dyDescent="0.3">
      <c r="A177" s="17"/>
      <c r="B177" s="15"/>
      <c r="C177" s="15"/>
      <c r="D177" s="5"/>
    </row>
    <row r="178" spans="1:4" x14ac:dyDescent="0.3">
      <c r="A178" s="17"/>
      <c r="B178" s="15"/>
      <c r="C178" s="15"/>
      <c r="D178" s="5"/>
    </row>
    <row r="179" spans="1:4" x14ac:dyDescent="0.3">
      <c r="A179" s="17"/>
      <c r="B179" s="15"/>
      <c r="C179" s="15"/>
      <c r="D179" s="5"/>
    </row>
    <row r="180" spans="1:4" x14ac:dyDescent="0.3">
      <c r="A180" s="17"/>
      <c r="B180" s="15"/>
      <c r="C180" s="15"/>
      <c r="D180" s="5"/>
    </row>
    <row r="181" spans="1:4" x14ac:dyDescent="0.3">
      <c r="A181" s="17"/>
      <c r="B181" s="15"/>
      <c r="C181" s="15"/>
      <c r="D181" s="5"/>
    </row>
    <row r="182" spans="1:4" x14ac:dyDescent="0.3">
      <c r="A182" s="17"/>
      <c r="B182" s="15"/>
      <c r="C182" s="15"/>
      <c r="D182" s="5"/>
    </row>
    <row r="183" spans="1:4" x14ac:dyDescent="0.3">
      <c r="A183" s="18"/>
      <c r="B183" s="19"/>
      <c r="C183" s="19"/>
      <c r="D183" s="5"/>
    </row>
    <row r="184" spans="1:4" x14ac:dyDescent="0.3">
      <c r="A184" s="94" t="s">
        <v>0</v>
      </c>
      <c r="B184" s="94" t="s">
        <v>1</v>
      </c>
      <c r="C184" s="94" t="s">
        <v>2</v>
      </c>
      <c r="D184" s="94" t="s">
        <v>6</v>
      </c>
    </row>
    <row r="185" spans="1:4" x14ac:dyDescent="0.3">
      <c r="A185" s="95" t="s">
        <v>215</v>
      </c>
      <c r="B185" s="95" t="s">
        <v>612</v>
      </c>
      <c r="C185" s="96">
        <v>109.95</v>
      </c>
      <c r="D185" s="82" t="s">
        <v>613</v>
      </c>
    </row>
    <row r="186" spans="1:4" x14ac:dyDescent="0.3">
      <c r="A186" s="11"/>
      <c r="B186" s="12"/>
      <c r="C186" s="12"/>
      <c r="D186" s="5"/>
    </row>
    <row r="187" spans="1:4" x14ac:dyDescent="0.3">
      <c r="A187" s="14"/>
      <c r="B187" s="15"/>
      <c r="C187" s="15"/>
      <c r="D187" s="5"/>
    </row>
    <row r="188" spans="1:4" x14ac:dyDescent="0.3">
      <c r="A188" s="17"/>
      <c r="B188" s="15"/>
      <c r="C188" s="15"/>
      <c r="D188" s="5"/>
    </row>
    <row r="189" spans="1:4" x14ac:dyDescent="0.3">
      <c r="A189" s="17"/>
      <c r="B189" s="15"/>
      <c r="C189" s="15"/>
      <c r="D189" s="5"/>
    </row>
    <row r="190" spans="1:4" x14ac:dyDescent="0.3">
      <c r="A190" s="17"/>
      <c r="B190" s="15"/>
      <c r="C190" s="15"/>
      <c r="D190" s="5"/>
    </row>
    <row r="191" spans="1:4" x14ac:dyDescent="0.3">
      <c r="A191" s="17"/>
      <c r="B191" s="15"/>
      <c r="C191" s="15"/>
      <c r="D191" s="5"/>
    </row>
    <row r="192" spans="1:4" x14ac:dyDescent="0.3">
      <c r="A192" s="17"/>
      <c r="B192" s="15"/>
      <c r="C192" s="15"/>
      <c r="D192" s="5"/>
    </row>
    <row r="193" spans="1:4" x14ac:dyDescent="0.3">
      <c r="A193" s="17"/>
      <c r="B193" s="15"/>
      <c r="C193" s="15"/>
      <c r="D193" s="5"/>
    </row>
    <row r="194" spans="1:4" x14ac:dyDescent="0.3">
      <c r="A194" s="17"/>
      <c r="B194" s="15"/>
      <c r="C194" s="15"/>
      <c r="D194" s="5"/>
    </row>
    <row r="195" spans="1:4" x14ac:dyDescent="0.3">
      <c r="A195" s="17"/>
      <c r="B195" s="15"/>
      <c r="C195" s="15"/>
      <c r="D195" s="5"/>
    </row>
    <row r="196" spans="1:4" x14ac:dyDescent="0.3">
      <c r="A196" s="17"/>
      <c r="B196" s="15"/>
      <c r="C196" s="15"/>
      <c r="D196" s="5"/>
    </row>
    <row r="197" spans="1:4" x14ac:dyDescent="0.3">
      <c r="A197" s="18"/>
      <c r="B197" s="19"/>
      <c r="C197" s="19"/>
      <c r="D197" s="5"/>
    </row>
    <row r="198" spans="1:4" x14ac:dyDescent="0.3">
      <c r="A198" s="94" t="s">
        <v>0</v>
      </c>
      <c r="B198" s="94" t="s">
        <v>1</v>
      </c>
      <c r="C198" s="94" t="s">
        <v>2</v>
      </c>
      <c r="D198" s="94" t="s">
        <v>6</v>
      </c>
    </row>
    <row r="199" spans="1:4" x14ac:dyDescent="0.3">
      <c r="A199" s="95" t="s">
        <v>215</v>
      </c>
      <c r="B199" s="95" t="s">
        <v>614</v>
      </c>
      <c r="C199" s="96">
        <v>81.28</v>
      </c>
      <c r="D199" s="82" t="s">
        <v>615</v>
      </c>
    </row>
    <row r="200" spans="1:4" x14ac:dyDescent="0.3">
      <c r="A200" s="11"/>
      <c r="B200" s="12"/>
      <c r="C200" s="12"/>
      <c r="D200" s="5"/>
    </row>
    <row r="201" spans="1:4" x14ac:dyDescent="0.3">
      <c r="A201" s="14"/>
      <c r="B201" s="15"/>
      <c r="C201" s="15"/>
      <c r="D201" s="5"/>
    </row>
    <row r="202" spans="1:4" x14ac:dyDescent="0.3">
      <c r="A202" s="17"/>
      <c r="B202" s="15"/>
      <c r="C202" s="15"/>
      <c r="D202" s="5"/>
    </row>
    <row r="203" spans="1:4" x14ac:dyDescent="0.3">
      <c r="A203" s="17"/>
      <c r="B203" s="15"/>
      <c r="C203" s="15"/>
      <c r="D203" s="5"/>
    </row>
    <row r="204" spans="1:4" x14ac:dyDescent="0.3">
      <c r="A204" s="17"/>
      <c r="B204" s="15"/>
      <c r="C204" s="15"/>
      <c r="D204" s="5"/>
    </row>
    <row r="205" spans="1:4" x14ac:dyDescent="0.3">
      <c r="A205" s="17"/>
      <c r="B205" s="15"/>
      <c r="C205" s="15"/>
      <c r="D205" s="5"/>
    </row>
    <row r="206" spans="1:4" x14ac:dyDescent="0.3">
      <c r="A206" s="17"/>
      <c r="B206" s="15"/>
      <c r="C206" s="15"/>
      <c r="D206" s="5"/>
    </row>
    <row r="207" spans="1:4" x14ac:dyDescent="0.3">
      <c r="A207" s="17"/>
      <c r="B207" s="15"/>
      <c r="C207" s="15"/>
      <c r="D207" s="5"/>
    </row>
    <row r="208" spans="1:4" x14ac:dyDescent="0.3">
      <c r="A208" s="17"/>
      <c r="B208" s="15"/>
      <c r="C208" s="15"/>
      <c r="D208" s="5"/>
    </row>
    <row r="209" spans="1:4" x14ac:dyDescent="0.3">
      <c r="A209" s="17"/>
      <c r="B209" s="15"/>
      <c r="C209" s="15"/>
      <c r="D209" s="5"/>
    </row>
    <row r="210" spans="1:4" x14ac:dyDescent="0.3">
      <c r="A210" s="17"/>
      <c r="B210" s="15"/>
      <c r="C210" s="15"/>
      <c r="D210" s="5"/>
    </row>
    <row r="211" spans="1:4" x14ac:dyDescent="0.3">
      <c r="A211" s="18"/>
      <c r="B211" s="19"/>
      <c r="C211" s="19"/>
      <c r="D211" s="5"/>
    </row>
    <row r="212" spans="1:4" x14ac:dyDescent="0.3">
      <c r="A212" s="94" t="s">
        <v>0</v>
      </c>
      <c r="B212" s="94" t="s">
        <v>1</v>
      </c>
      <c r="C212" s="94" t="s">
        <v>2</v>
      </c>
      <c r="D212" s="94" t="s">
        <v>6</v>
      </c>
    </row>
    <row r="213" spans="1:4" x14ac:dyDescent="0.3">
      <c r="A213" s="95" t="s">
        <v>215</v>
      </c>
      <c r="B213" s="95" t="s">
        <v>616</v>
      </c>
      <c r="C213" s="96">
        <v>36.799999999999997</v>
      </c>
      <c r="D213" s="82" t="s">
        <v>617</v>
      </c>
    </row>
    <row r="214" spans="1:4" x14ac:dyDescent="0.3">
      <c r="A214" s="11"/>
      <c r="B214" s="12"/>
      <c r="C214" s="12"/>
      <c r="D214" s="5"/>
    </row>
    <row r="215" spans="1:4" x14ac:dyDescent="0.3">
      <c r="A215" s="14"/>
      <c r="B215" s="15"/>
      <c r="C215" s="15"/>
      <c r="D215" s="5"/>
    </row>
    <row r="216" spans="1:4" x14ac:dyDescent="0.3">
      <c r="A216" s="17"/>
      <c r="B216" s="15"/>
      <c r="C216" s="15"/>
      <c r="D216" s="5"/>
    </row>
    <row r="217" spans="1:4" x14ac:dyDescent="0.3">
      <c r="A217" s="17"/>
      <c r="B217" s="15"/>
      <c r="C217" s="15"/>
      <c r="D217" s="5"/>
    </row>
    <row r="218" spans="1:4" x14ac:dyDescent="0.3">
      <c r="A218" s="17"/>
      <c r="B218" s="15"/>
      <c r="C218" s="15"/>
      <c r="D218" s="5"/>
    </row>
    <row r="219" spans="1:4" x14ac:dyDescent="0.3">
      <c r="A219" s="17"/>
      <c r="B219" s="15"/>
      <c r="C219" s="15"/>
      <c r="D219" s="5"/>
    </row>
    <row r="220" spans="1:4" x14ac:dyDescent="0.3">
      <c r="A220" s="17"/>
      <c r="B220" s="15"/>
      <c r="C220" s="15"/>
      <c r="D220" s="5"/>
    </row>
    <row r="221" spans="1:4" x14ac:dyDescent="0.3">
      <c r="A221" s="17"/>
      <c r="B221" s="15"/>
      <c r="C221" s="15"/>
      <c r="D221" s="5"/>
    </row>
    <row r="222" spans="1:4" x14ac:dyDescent="0.3">
      <c r="A222" s="17"/>
      <c r="B222" s="15"/>
      <c r="C222" s="15"/>
      <c r="D222" s="5"/>
    </row>
    <row r="223" spans="1:4" x14ac:dyDescent="0.3">
      <c r="A223" s="17"/>
      <c r="B223" s="15"/>
      <c r="C223" s="15"/>
      <c r="D223" s="5"/>
    </row>
    <row r="224" spans="1:4" x14ac:dyDescent="0.3">
      <c r="A224" s="17"/>
      <c r="B224" s="15"/>
      <c r="C224" s="15"/>
      <c r="D224" s="5"/>
    </row>
    <row r="225" spans="1:4" x14ac:dyDescent="0.3">
      <c r="A225" s="18"/>
      <c r="B225" s="19"/>
      <c r="C225" s="19"/>
      <c r="D225" s="5"/>
    </row>
    <row r="226" spans="1:4" x14ac:dyDescent="0.3">
      <c r="A226" s="94" t="s">
        <v>0</v>
      </c>
      <c r="B226" s="94" t="s">
        <v>1</v>
      </c>
      <c r="C226" s="94" t="s">
        <v>2</v>
      </c>
      <c r="D226" s="94" t="s">
        <v>6</v>
      </c>
    </row>
    <row r="227" spans="1:4" x14ac:dyDescent="0.3">
      <c r="A227" s="95" t="s">
        <v>215</v>
      </c>
      <c r="B227" s="95" t="s">
        <v>618</v>
      </c>
      <c r="C227" s="96">
        <v>45</v>
      </c>
      <c r="D227" s="82" t="s">
        <v>619</v>
      </c>
    </row>
    <row r="228" spans="1:4" x14ac:dyDescent="0.3">
      <c r="A228" s="11"/>
      <c r="B228" s="12"/>
      <c r="C228" s="12"/>
      <c r="D228" s="5"/>
    </row>
    <row r="229" spans="1:4" x14ac:dyDescent="0.3">
      <c r="A229" s="14"/>
      <c r="B229" s="15"/>
      <c r="C229" s="15"/>
      <c r="D229" s="5"/>
    </row>
    <row r="230" spans="1:4" x14ac:dyDescent="0.3">
      <c r="A230" s="17"/>
      <c r="B230" s="15"/>
      <c r="C230" s="15"/>
      <c r="D230" s="5"/>
    </row>
    <row r="231" spans="1:4" x14ac:dyDescent="0.3">
      <c r="A231" s="17"/>
      <c r="B231" s="15"/>
      <c r="C231" s="15"/>
      <c r="D231" s="5"/>
    </row>
    <row r="232" spans="1:4" x14ac:dyDescent="0.3">
      <c r="A232" s="17"/>
      <c r="B232" s="15"/>
      <c r="C232" s="15"/>
      <c r="D232" s="5"/>
    </row>
    <row r="233" spans="1:4" x14ac:dyDescent="0.3">
      <c r="A233" s="17"/>
      <c r="B233" s="15"/>
      <c r="C233" s="15"/>
      <c r="D233" s="5"/>
    </row>
    <row r="234" spans="1:4" x14ac:dyDescent="0.3">
      <c r="A234" s="17"/>
      <c r="B234" s="15"/>
      <c r="C234" s="15"/>
      <c r="D234" s="5"/>
    </row>
    <row r="235" spans="1:4" x14ac:dyDescent="0.3">
      <c r="A235" s="17"/>
      <c r="B235" s="15"/>
      <c r="C235" s="15"/>
      <c r="D235" s="5"/>
    </row>
    <row r="236" spans="1:4" x14ac:dyDescent="0.3">
      <c r="A236" s="17"/>
      <c r="B236" s="15"/>
      <c r="C236" s="15"/>
      <c r="D236" s="5"/>
    </row>
    <row r="237" spans="1:4" x14ac:dyDescent="0.3">
      <c r="A237" s="17"/>
      <c r="B237" s="15"/>
      <c r="C237" s="15"/>
      <c r="D237" s="5"/>
    </row>
    <row r="238" spans="1:4" x14ac:dyDescent="0.3">
      <c r="A238" s="17"/>
      <c r="B238" s="15"/>
      <c r="C238" s="15"/>
      <c r="D238" s="5"/>
    </row>
    <row r="239" spans="1:4" x14ac:dyDescent="0.3">
      <c r="A239" s="18"/>
      <c r="B239" s="19"/>
      <c r="C239" s="19"/>
      <c r="D239" s="5"/>
    </row>
    <row r="240" spans="1:4" x14ac:dyDescent="0.3">
      <c r="A240" s="94" t="s">
        <v>0</v>
      </c>
      <c r="B240" s="94" t="s">
        <v>1</v>
      </c>
      <c r="C240" s="94" t="s">
        <v>2</v>
      </c>
      <c r="D240" s="94" t="s">
        <v>6</v>
      </c>
    </row>
    <row r="241" spans="1:4" x14ac:dyDescent="0.3">
      <c r="A241" s="95" t="s">
        <v>215</v>
      </c>
      <c r="B241" s="95" t="s">
        <v>621</v>
      </c>
      <c r="C241" s="96">
        <v>75.599999999999994</v>
      </c>
      <c r="D241" s="82" t="s">
        <v>622</v>
      </c>
    </row>
    <row r="242" spans="1:4" x14ac:dyDescent="0.3">
      <c r="A242" s="11"/>
      <c r="B242" s="12"/>
      <c r="C242" s="12"/>
      <c r="D242" s="5"/>
    </row>
    <row r="243" spans="1:4" x14ac:dyDescent="0.3">
      <c r="A243" s="14"/>
      <c r="B243" s="15"/>
      <c r="C243" s="15"/>
      <c r="D243" s="5"/>
    </row>
    <row r="244" spans="1:4" x14ac:dyDescent="0.3">
      <c r="A244" s="17"/>
      <c r="B244" s="15"/>
      <c r="C244" s="15"/>
      <c r="D244" s="5"/>
    </row>
    <row r="245" spans="1:4" x14ac:dyDescent="0.3">
      <c r="A245" s="17"/>
      <c r="B245" s="15"/>
      <c r="C245" s="15"/>
      <c r="D245" s="5"/>
    </row>
    <row r="246" spans="1:4" x14ac:dyDescent="0.3">
      <c r="A246" s="17"/>
      <c r="B246" s="15"/>
      <c r="C246" s="15"/>
      <c r="D246" s="5"/>
    </row>
    <row r="247" spans="1:4" x14ac:dyDescent="0.3">
      <c r="A247" s="17"/>
      <c r="B247" s="15"/>
      <c r="C247" s="15"/>
      <c r="D247" s="5"/>
    </row>
    <row r="248" spans="1:4" x14ac:dyDescent="0.3">
      <c r="A248" s="17"/>
      <c r="B248" s="15"/>
      <c r="C248" s="15"/>
      <c r="D248" s="5"/>
    </row>
    <row r="249" spans="1:4" x14ac:dyDescent="0.3">
      <c r="A249" s="17"/>
      <c r="B249" s="15"/>
      <c r="C249" s="15"/>
      <c r="D249" s="5"/>
    </row>
    <row r="250" spans="1:4" x14ac:dyDescent="0.3">
      <c r="A250" s="17"/>
      <c r="B250" s="15"/>
      <c r="C250" s="15"/>
      <c r="D250" s="5"/>
    </row>
    <row r="251" spans="1:4" x14ac:dyDescent="0.3">
      <c r="A251" s="17"/>
      <c r="B251" s="15"/>
      <c r="C251" s="15"/>
      <c r="D251" s="5"/>
    </row>
    <row r="252" spans="1:4" x14ac:dyDescent="0.3">
      <c r="A252" s="17"/>
      <c r="B252" s="15"/>
      <c r="C252" s="15"/>
      <c r="D252" s="5"/>
    </row>
    <row r="253" spans="1:4" x14ac:dyDescent="0.3">
      <c r="A253" s="18"/>
      <c r="B253" s="19"/>
      <c r="C253" s="19"/>
      <c r="D253" s="5"/>
    </row>
    <row r="254" spans="1:4" x14ac:dyDescent="0.3">
      <c r="A254" s="94" t="s">
        <v>0</v>
      </c>
      <c r="B254" s="94" t="s">
        <v>1</v>
      </c>
      <c r="C254" s="94" t="s">
        <v>2</v>
      </c>
      <c r="D254" s="94" t="s">
        <v>6</v>
      </c>
    </row>
    <row r="255" spans="1:4" x14ac:dyDescent="0.3">
      <c r="A255" s="95" t="s">
        <v>215</v>
      </c>
      <c r="B255" s="95" t="s">
        <v>620</v>
      </c>
      <c r="C255" s="96">
        <v>115.48</v>
      </c>
      <c r="D255" s="82" t="s">
        <v>623</v>
      </c>
    </row>
    <row r="256" spans="1:4" x14ac:dyDescent="0.3">
      <c r="A256" s="11"/>
      <c r="B256" s="12"/>
      <c r="C256" s="12"/>
      <c r="D256" s="5"/>
    </row>
    <row r="257" spans="1:4" x14ac:dyDescent="0.3">
      <c r="A257" s="14"/>
      <c r="B257" s="15"/>
      <c r="C257" s="15"/>
      <c r="D257" s="5"/>
    </row>
    <row r="258" spans="1:4" x14ac:dyDescent="0.3">
      <c r="A258" s="17"/>
      <c r="B258" s="15"/>
      <c r="C258" s="15"/>
      <c r="D258" s="5"/>
    </row>
    <row r="259" spans="1:4" x14ac:dyDescent="0.3">
      <c r="A259" s="17"/>
      <c r="B259" s="15"/>
      <c r="C259" s="15"/>
      <c r="D259" s="5"/>
    </row>
    <row r="260" spans="1:4" x14ac:dyDescent="0.3">
      <c r="A260" s="17"/>
      <c r="B260" s="15"/>
      <c r="C260" s="15"/>
      <c r="D260" s="5"/>
    </row>
    <row r="261" spans="1:4" x14ac:dyDescent="0.3">
      <c r="A261" s="17"/>
      <c r="B261" s="15"/>
      <c r="C261" s="15"/>
      <c r="D261" s="5"/>
    </row>
    <row r="262" spans="1:4" x14ac:dyDescent="0.3">
      <c r="A262" s="17"/>
      <c r="B262" s="15"/>
      <c r="C262" s="15"/>
      <c r="D262" s="5"/>
    </row>
    <row r="263" spans="1:4" x14ac:dyDescent="0.3">
      <c r="A263" s="17"/>
      <c r="B263" s="15"/>
      <c r="C263" s="15"/>
      <c r="D263" s="5"/>
    </row>
    <row r="264" spans="1:4" x14ac:dyDescent="0.3">
      <c r="A264" s="17"/>
      <c r="B264" s="15"/>
      <c r="C264" s="15"/>
      <c r="D264" s="5"/>
    </row>
    <row r="265" spans="1:4" x14ac:dyDescent="0.3">
      <c r="A265" s="17"/>
      <c r="B265" s="15"/>
      <c r="C265" s="15"/>
      <c r="D265" s="5"/>
    </row>
    <row r="266" spans="1:4" x14ac:dyDescent="0.3">
      <c r="A266" s="17"/>
      <c r="B266" s="15"/>
      <c r="C266" s="15"/>
      <c r="D266" s="5"/>
    </row>
    <row r="267" spans="1:4" x14ac:dyDescent="0.3">
      <c r="A267" s="18"/>
      <c r="B267" s="19"/>
      <c r="C267" s="19"/>
      <c r="D267" s="5"/>
    </row>
    <row r="268" spans="1:4" x14ac:dyDescent="0.3">
      <c r="A268" s="94" t="s">
        <v>0</v>
      </c>
      <c r="B268" s="94" t="s">
        <v>1</v>
      </c>
      <c r="C268" s="94" t="s">
        <v>2</v>
      </c>
      <c r="D268" s="94" t="s">
        <v>6</v>
      </c>
    </row>
    <row r="269" spans="1:4" x14ac:dyDescent="0.3">
      <c r="A269" s="95" t="s">
        <v>215</v>
      </c>
      <c r="B269" s="95" t="s">
        <v>624</v>
      </c>
      <c r="C269" s="96">
        <v>68.95</v>
      </c>
      <c r="D269" s="82" t="s">
        <v>625</v>
      </c>
    </row>
    <row r="270" spans="1:4" x14ac:dyDescent="0.3">
      <c r="A270" s="11"/>
      <c r="B270" s="12"/>
      <c r="C270" s="12"/>
      <c r="D270" s="5"/>
    </row>
    <row r="271" spans="1:4" x14ac:dyDescent="0.3">
      <c r="A271" s="14"/>
      <c r="B271" s="15"/>
      <c r="C271" s="15"/>
      <c r="D271" s="5"/>
    </row>
    <row r="272" spans="1:4" x14ac:dyDescent="0.3">
      <c r="A272" s="17"/>
      <c r="B272" s="15"/>
      <c r="C272" s="15"/>
      <c r="D272" s="5"/>
    </row>
    <row r="273" spans="1:4" x14ac:dyDescent="0.3">
      <c r="A273" s="17"/>
      <c r="B273" s="15"/>
      <c r="C273" s="15"/>
      <c r="D273" s="5"/>
    </row>
    <row r="274" spans="1:4" x14ac:dyDescent="0.3">
      <c r="A274" s="17"/>
      <c r="B274" s="15"/>
      <c r="C274" s="15"/>
      <c r="D274" s="5"/>
    </row>
    <row r="275" spans="1:4" x14ac:dyDescent="0.3">
      <c r="A275" s="17"/>
      <c r="B275" s="15"/>
      <c r="C275" s="15"/>
      <c r="D275" s="5"/>
    </row>
    <row r="276" spans="1:4" x14ac:dyDescent="0.3">
      <c r="A276" s="17"/>
      <c r="B276" s="15"/>
      <c r="C276" s="15"/>
      <c r="D276" s="5"/>
    </row>
    <row r="277" spans="1:4" x14ac:dyDescent="0.3">
      <c r="A277" s="17"/>
      <c r="B277" s="15"/>
      <c r="C277" s="15"/>
      <c r="D277" s="5"/>
    </row>
    <row r="278" spans="1:4" x14ac:dyDescent="0.3">
      <c r="A278" s="17"/>
      <c r="B278" s="15"/>
      <c r="C278" s="15"/>
      <c r="D278" s="5"/>
    </row>
    <row r="279" spans="1:4" x14ac:dyDescent="0.3">
      <c r="A279" s="17"/>
      <c r="B279" s="15"/>
      <c r="C279" s="15"/>
      <c r="D279" s="5"/>
    </row>
    <row r="280" spans="1:4" x14ac:dyDescent="0.3">
      <c r="A280" s="17"/>
      <c r="B280" s="15"/>
      <c r="C280" s="15"/>
      <c r="D280" s="5"/>
    </row>
    <row r="281" spans="1:4" x14ac:dyDescent="0.3">
      <c r="A281" s="18"/>
      <c r="B281" s="19"/>
      <c r="C281" s="19"/>
      <c r="D281" s="5"/>
    </row>
    <row r="282" spans="1:4" x14ac:dyDescent="0.3">
      <c r="A282" s="94" t="s">
        <v>0</v>
      </c>
      <c r="B282" s="94" t="s">
        <v>1</v>
      </c>
      <c r="C282" s="94" t="s">
        <v>2</v>
      </c>
      <c r="D282" s="94" t="s">
        <v>6</v>
      </c>
    </row>
    <row r="283" spans="1:4" x14ac:dyDescent="0.3">
      <c r="A283" s="95" t="s">
        <v>215</v>
      </c>
      <c r="B283" s="95" t="s">
        <v>626</v>
      </c>
      <c r="C283" s="96">
        <v>86.21</v>
      </c>
      <c r="D283" s="82" t="s">
        <v>627</v>
      </c>
    </row>
    <row r="284" spans="1:4" x14ac:dyDescent="0.3">
      <c r="A284" s="11"/>
      <c r="B284" s="12"/>
      <c r="C284" s="12"/>
      <c r="D284" s="5"/>
    </row>
    <row r="285" spans="1:4" x14ac:dyDescent="0.3">
      <c r="A285" s="14"/>
      <c r="B285" s="15"/>
      <c r="C285" s="15"/>
      <c r="D285" s="5"/>
    </row>
    <row r="286" spans="1:4" x14ac:dyDescent="0.3">
      <c r="A286" s="17"/>
      <c r="B286" s="15"/>
      <c r="C286" s="15"/>
      <c r="D286" s="5"/>
    </row>
    <row r="287" spans="1:4" x14ac:dyDescent="0.3">
      <c r="A287" s="17"/>
      <c r="B287" s="15"/>
      <c r="C287" s="15"/>
      <c r="D287" s="5"/>
    </row>
    <row r="288" spans="1:4" x14ac:dyDescent="0.3">
      <c r="A288" s="17"/>
      <c r="B288" s="15"/>
      <c r="C288" s="15"/>
      <c r="D288" s="5"/>
    </row>
    <row r="289" spans="1:4" x14ac:dyDescent="0.3">
      <c r="A289" s="17"/>
      <c r="B289" s="15"/>
      <c r="C289" s="15"/>
      <c r="D289" s="5"/>
    </row>
    <row r="290" spans="1:4" x14ac:dyDescent="0.3">
      <c r="A290" s="17"/>
      <c r="B290" s="15"/>
      <c r="C290" s="15"/>
      <c r="D290" s="5"/>
    </row>
    <row r="291" spans="1:4" x14ac:dyDescent="0.3">
      <c r="A291" s="17"/>
      <c r="B291" s="15"/>
      <c r="C291" s="15"/>
      <c r="D291" s="5"/>
    </row>
    <row r="292" spans="1:4" x14ac:dyDescent="0.3">
      <c r="A292" s="17"/>
      <c r="B292" s="15"/>
      <c r="C292" s="15"/>
      <c r="D292" s="5"/>
    </row>
    <row r="293" spans="1:4" x14ac:dyDescent="0.3">
      <c r="A293" s="17"/>
      <c r="B293" s="15"/>
      <c r="C293" s="15"/>
      <c r="D293" s="5"/>
    </row>
    <row r="294" spans="1:4" x14ac:dyDescent="0.3">
      <c r="A294" s="17"/>
      <c r="B294" s="15"/>
      <c r="C294" s="15"/>
      <c r="D294" s="5"/>
    </row>
    <row r="295" spans="1:4" x14ac:dyDescent="0.3">
      <c r="A295" s="18"/>
      <c r="B295" s="19"/>
      <c r="C295" s="19"/>
      <c r="D295" s="5"/>
    </row>
    <row r="296" spans="1:4" x14ac:dyDescent="0.3">
      <c r="A296" s="94" t="s">
        <v>0</v>
      </c>
      <c r="B296" s="94" t="s">
        <v>1</v>
      </c>
      <c r="C296" s="94" t="s">
        <v>2</v>
      </c>
      <c r="D296" s="94" t="s">
        <v>6</v>
      </c>
    </row>
    <row r="297" spans="1:4" x14ac:dyDescent="0.3">
      <c r="A297" s="95" t="s">
        <v>215</v>
      </c>
      <c r="B297" s="95" t="s">
        <v>629</v>
      </c>
      <c r="C297" s="96">
        <v>54.56</v>
      </c>
      <c r="D297" s="82" t="s">
        <v>628</v>
      </c>
    </row>
    <row r="298" spans="1:4" x14ac:dyDescent="0.3">
      <c r="A298" s="11"/>
      <c r="B298" s="12"/>
      <c r="C298" s="12"/>
      <c r="D298" s="5"/>
    </row>
    <row r="299" spans="1:4" x14ac:dyDescent="0.3">
      <c r="A299" s="14"/>
      <c r="B299" s="15"/>
      <c r="C299" s="15"/>
      <c r="D299" s="5"/>
    </row>
    <row r="300" spans="1:4" x14ac:dyDescent="0.3">
      <c r="A300" s="17"/>
      <c r="B300" s="15"/>
      <c r="C300" s="15"/>
      <c r="D300" s="5"/>
    </row>
    <row r="301" spans="1:4" x14ac:dyDescent="0.3">
      <c r="A301" s="17"/>
      <c r="B301" s="15"/>
      <c r="C301" s="15"/>
      <c r="D301" s="5"/>
    </row>
    <row r="302" spans="1:4" x14ac:dyDescent="0.3">
      <c r="A302" s="17"/>
      <c r="B302" s="15"/>
      <c r="C302" s="15"/>
      <c r="D302" s="5"/>
    </row>
    <row r="303" spans="1:4" x14ac:dyDescent="0.3">
      <c r="A303" s="17"/>
      <c r="B303" s="15"/>
      <c r="C303" s="15"/>
      <c r="D303" s="5"/>
    </row>
    <row r="304" spans="1:4" x14ac:dyDescent="0.3">
      <c r="A304" s="17"/>
      <c r="B304" s="15"/>
      <c r="C304" s="15"/>
      <c r="D304" s="5"/>
    </row>
    <row r="305" spans="1:4" x14ac:dyDescent="0.3">
      <c r="A305" s="17"/>
      <c r="B305" s="15"/>
      <c r="C305" s="15"/>
      <c r="D305" s="5"/>
    </row>
    <row r="306" spans="1:4" x14ac:dyDescent="0.3">
      <c r="A306" s="17"/>
      <c r="B306" s="15"/>
      <c r="C306" s="15"/>
      <c r="D306" s="5"/>
    </row>
    <row r="307" spans="1:4" x14ac:dyDescent="0.3">
      <c r="A307" s="17"/>
      <c r="B307" s="15"/>
      <c r="C307" s="15"/>
      <c r="D307" s="5"/>
    </row>
    <row r="308" spans="1:4" x14ac:dyDescent="0.3">
      <c r="A308" s="17"/>
      <c r="B308" s="15"/>
      <c r="C308" s="15"/>
      <c r="D308" s="5"/>
    </row>
    <row r="309" spans="1:4" x14ac:dyDescent="0.3">
      <c r="A309" s="18"/>
      <c r="B309" s="19"/>
      <c r="C309" s="19"/>
      <c r="D309" s="5"/>
    </row>
    <row r="310" spans="1:4" x14ac:dyDescent="0.3">
      <c r="A310" s="94" t="s">
        <v>0</v>
      </c>
      <c r="B310" s="94" t="s">
        <v>1</v>
      </c>
      <c r="C310" s="94" t="s">
        <v>2</v>
      </c>
      <c r="D310" s="94" t="s">
        <v>6</v>
      </c>
    </row>
    <row r="311" spans="1:4" x14ac:dyDescent="0.3">
      <c r="A311" s="95" t="s">
        <v>215</v>
      </c>
      <c r="B311" s="95" t="s">
        <v>631</v>
      </c>
      <c r="C311" s="96">
        <v>26.98</v>
      </c>
      <c r="D311" s="82" t="s">
        <v>630</v>
      </c>
    </row>
    <row r="312" spans="1:4" x14ac:dyDescent="0.3">
      <c r="A312" s="11"/>
      <c r="C312" s="12"/>
      <c r="D312" s="5"/>
    </row>
    <row r="313" spans="1:4" x14ac:dyDescent="0.3">
      <c r="A313" s="14"/>
      <c r="B313" s="15"/>
      <c r="C313" s="15"/>
      <c r="D313" s="5"/>
    </row>
    <row r="314" spans="1:4" x14ac:dyDescent="0.3">
      <c r="A314" s="17"/>
      <c r="B314" s="15"/>
      <c r="C314" s="15"/>
      <c r="D314" s="5"/>
    </row>
    <row r="315" spans="1:4" x14ac:dyDescent="0.3">
      <c r="A315" s="17"/>
      <c r="B315" s="15"/>
      <c r="C315" s="15"/>
      <c r="D315" s="5"/>
    </row>
    <row r="316" spans="1:4" x14ac:dyDescent="0.3">
      <c r="A316" s="17"/>
      <c r="B316" s="15"/>
      <c r="C316" s="15"/>
      <c r="D316" s="5"/>
    </row>
    <row r="317" spans="1:4" x14ac:dyDescent="0.3">
      <c r="A317" s="17"/>
      <c r="B317" s="15"/>
      <c r="C317" s="15"/>
      <c r="D317" s="5"/>
    </row>
    <row r="318" spans="1:4" x14ac:dyDescent="0.3">
      <c r="A318" s="17"/>
      <c r="B318" s="15"/>
      <c r="C318" s="15"/>
      <c r="D318" s="5"/>
    </row>
    <row r="319" spans="1:4" x14ac:dyDescent="0.3">
      <c r="A319" s="17"/>
      <c r="B319" s="15"/>
      <c r="C319" s="15"/>
      <c r="D319" s="5"/>
    </row>
    <row r="320" spans="1:4" x14ac:dyDescent="0.3">
      <c r="A320" s="17"/>
      <c r="B320" s="15"/>
      <c r="C320" s="15"/>
      <c r="D320" s="5"/>
    </row>
    <row r="321" spans="1:4" x14ac:dyDescent="0.3">
      <c r="A321" s="17"/>
      <c r="B321" s="15"/>
      <c r="C321" s="15"/>
      <c r="D321" s="5"/>
    </row>
    <row r="322" spans="1:4" x14ac:dyDescent="0.3">
      <c r="A322" s="17"/>
      <c r="B322" s="15"/>
      <c r="C322" s="15"/>
      <c r="D322" s="5"/>
    </row>
    <row r="323" spans="1:4" x14ac:dyDescent="0.3">
      <c r="A323" s="94" t="s">
        <v>0</v>
      </c>
      <c r="B323" s="94" t="s">
        <v>1</v>
      </c>
      <c r="C323" s="94" t="s">
        <v>2</v>
      </c>
      <c r="D323" s="94" t="s">
        <v>6</v>
      </c>
    </row>
    <row r="324" spans="1:4" x14ac:dyDescent="0.3">
      <c r="A324" s="95" t="s">
        <v>215</v>
      </c>
      <c r="B324" s="95" t="s">
        <v>632</v>
      </c>
      <c r="C324" s="96">
        <v>44.24</v>
      </c>
      <c r="D324" s="82" t="s">
        <v>633</v>
      </c>
    </row>
    <row r="325" spans="1:4" x14ac:dyDescent="0.3">
      <c r="A325" s="11"/>
      <c r="C325" s="12"/>
      <c r="D325" s="5"/>
    </row>
    <row r="326" spans="1:4" x14ac:dyDescent="0.3">
      <c r="A326" s="14"/>
      <c r="B326" s="15"/>
      <c r="C326" s="15"/>
      <c r="D326" s="5"/>
    </row>
    <row r="327" spans="1:4" x14ac:dyDescent="0.3">
      <c r="A327" s="17"/>
      <c r="B327" s="15"/>
      <c r="C327" s="15"/>
      <c r="D327" s="5"/>
    </row>
    <row r="328" spans="1:4" x14ac:dyDescent="0.3">
      <c r="A328" s="17"/>
      <c r="B328" s="15"/>
      <c r="C328" s="15"/>
      <c r="D328" s="5"/>
    </row>
    <row r="329" spans="1:4" x14ac:dyDescent="0.3">
      <c r="A329" s="17"/>
      <c r="B329" s="15"/>
      <c r="C329" s="15"/>
      <c r="D329" s="5"/>
    </row>
    <row r="330" spans="1:4" x14ac:dyDescent="0.3">
      <c r="A330" s="17"/>
      <c r="B330" s="15"/>
      <c r="C330" s="15"/>
      <c r="D330" s="5"/>
    </row>
    <row r="331" spans="1:4" x14ac:dyDescent="0.3">
      <c r="A331" s="17"/>
      <c r="B331" s="15"/>
      <c r="C331" s="15"/>
      <c r="D331" s="5"/>
    </row>
    <row r="332" spans="1:4" x14ac:dyDescent="0.3">
      <c r="A332" s="17"/>
      <c r="B332" s="15"/>
      <c r="C332" s="15"/>
      <c r="D332" s="5"/>
    </row>
    <row r="333" spans="1:4" x14ac:dyDescent="0.3">
      <c r="A333" s="17"/>
      <c r="B333" s="15"/>
      <c r="C333" s="15"/>
      <c r="D333" s="5"/>
    </row>
    <row r="334" spans="1:4" x14ac:dyDescent="0.3">
      <c r="A334" s="17"/>
      <c r="B334" s="15"/>
      <c r="C334" s="15"/>
      <c r="D334" s="5"/>
    </row>
    <row r="335" spans="1:4" x14ac:dyDescent="0.3">
      <c r="A335" s="17"/>
      <c r="B335" s="15"/>
      <c r="C335" s="15"/>
      <c r="D335" s="5"/>
    </row>
    <row r="336" spans="1:4" x14ac:dyDescent="0.3">
      <c r="A336" s="94" t="s">
        <v>0</v>
      </c>
      <c r="B336" s="94" t="s">
        <v>1</v>
      </c>
      <c r="C336" s="94" t="s">
        <v>2</v>
      </c>
      <c r="D336" s="94" t="s">
        <v>6</v>
      </c>
    </row>
    <row r="337" spans="1:4" x14ac:dyDescent="0.3">
      <c r="A337" s="95" t="s">
        <v>215</v>
      </c>
      <c r="B337" s="95" t="s">
        <v>634</v>
      </c>
      <c r="C337" s="96">
        <v>38.630000000000003</v>
      </c>
      <c r="D337" s="82" t="s">
        <v>635</v>
      </c>
    </row>
    <row r="338" spans="1:4" x14ac:dyDescent="0.3">
      <c r="A338" s="11"/>
      <c r="C338" s="12"/>
      <c r="D338" s="5"/>
    </row>
    <row r="339" spans="1:4" x14ac:dyDescent="0.3">
      <c r="A339" s="14"/>
      <c r="B339" s="15"/>
      <c r="C339" s="15"/>
      <c r="D339" s="5"/>
    </row>
    <row r="340" spans="1:4" x14ac:dyDescent="0.3">
      <c r="A340" s="17"/>
      <c r="B340" s="15"/>
      <c r="C340" s="15"/>
      <c r="D340" s="5"/>
    </row>
    <row r="341" spans="1:4" x14ac:dyDescent="0.3">
      <c r="A341" s="17"/>
      <c r="B341" s="15"/>
      <c r="C341" s="15"/>
      <c r="D341" s="5"/>
    </row>
    <row r="342" spans="1:4" x14ac:dyDescent="0.3">
      <c r="A342" s="17"/>
      <c r="B342" s="15"/>
      <c r="C342" s="15"/>
      <c r="D342" s="5"/>
    </row>
    <row r="343" spans="1:4" x14ac:dyDescent="0.3">
      <c r="A343" s="17"/>
      <c r="B343" s="15"/>
      <c r="C343" s="15"/>
      <c r="D343" s="5"/>
    </row>
    <row r="344" spans="1:4" x14ac:dyDescent="0.3">
      <c r="A344" s="17"/>
      <c r="B344" s="15"/>
      <c r="C344" s="15"/>
      <c r="D344" s="5"/>
    </row>
    <row r="345" spans="1:4" x14ac:dyDescent="0.3">
      <c r="A345" s="17"/>
      <c r="B345" s="15"/>
      <c r="C345" s="15"/>
      <c r="D345" s="5"/>
    </row>
    <row r="346" spans="1:4" x14ac:dyDescent="0.3">
      <c r="A346" s="17"/>
      <c r="B346" s="15"/>
      <c r="C346" s="15"/>
      <c r="D346" s="5"/>
    </row>
    <row r="347" spans="1:4" x14ac:dyDescent="0.3">
      <c r="A347" s="17"/>
      <c r="B347" s="15"/>
      <c r="C347" s="15"/>
      <c r="D347" s="5"/>
    </row>
    <row r="348" spans="1:4" x14ac:dyDescent="0.3">
      <c r="A348" s="17"/>
      <c r="B348" s="15"/>
      <c r="C348" s="15"/>
      <c r="D348" s="5"/>
    </row>
    <row r="349" spans="1:4" x14ac:dyDescent="0.3">
      <c r="A349" s="94" t="s">
        <v>0</v>
      </c>
      <c r="B349" s="94" t="s">
        <v>1</v>
      </c>
      <c r="C349" s="94" t="s">
        <v>2</v>
      </c>
      <c r="D349" s="94" t="s">
        <v>6</v>
      </c>
    </row>
    <row r="350" spans="1:4" x14ac:dyDescent="0.3">
      <c r="A350" s="95" t="s">
        <v>215</v>
      </c>
      <c r="B350" s="95" t="s">
        <v>641</v>
      </c>
      <c r="C350" s="96">
        <v>42.99</v>
      </c>
      <c r="D350" s="82" t="s">
        <v>640</v>
      </c>
    </row>
    <row r="351" spans="1:4" x14ac:dyDescent="0.3">
      <c r="A351" s="11"/>
      <c r="C351" s="12"/>
      <c r="D351" s="5"/>
    </row>
    <row r="352" spans="1:4" x14ac:dyDescent="0.3">
      <c r="A352" s="14"/>
      <c r="B352" s="15"/>
      <c r="C352" s="15"/>
      <c r="D352" s="5"/>
    </row>
    <row r="353" spans="1:4" x14ac:dyDescent="0.3">
      <c r="A353" s="17"/>
      <c r="B353" s="15"/>
      <c r="C353" s="15"/>
      <c r="D353" s="5"/>
    </row>
    <row r="354" spans="1:4" x14ac:dyDescent="0.3">
      <c r="A354" s="17"/>
      <c r="B354" s="15"/>
      <c r="C354" s="15"/>
      <c r="D354" s="5"/>
    </row>
    <row r="355" spans="1:4" x14ac:dyDescent="0.3">
      <c r="A355" s="17"/>
      <c r="B355" s="15"/>
      <c r="C355" s="15"/>
      <c r="D355" s="5"/>
    </row>
    <row r="356" spans="1:4" x14ac:dyDescent="0.3">
      <c r="A356" s="17"/>
      <c r="B356" s="15"/>
      <c r="C356" s="15"/>
      <c r="D356" s="5"/>
    </row>
    <row r="357" spans="1:4" x14ac:dyDescent="0.3">
      <c r="A357" s="17"/>
      <c r="B357" s="15"/>
      <c r="C357" s="15"/>
      <c r="D357" s="5"/>
    </row>
    <row r="358" spans="1:4" x14ac:dyDescent="0.3">
      <c r="A358" s="17"/>
      <c r="B358" s="15"/>
      <c r="C358" s="15"/>
      <c r="D358" s="5"/>
    </row>
    <row r="359" spans="1:4" x14ac:dyDescent="0.3">
      <c r="A359" s="17"/>
      <c r="B359" s="15"/>
      <c r="C359" s="15"/>
      <c r="D359" s="5"/>
    </row>
    <row r="360" spans="1:4" x14ac:dyDescent="0.3">
      <c r="A360" s="17"/>
      <c r="B360" s="15"/>
      <c r="C360" s="15"/>
      <c r="D360" s="5"/>
    </row>
    <row r="361" spans="1:4" x14ac:dyDescent="0.3">
      <c r="A361" s="17"/>
      <c r="B361" s="15"/>
      <c r="C361" s="15"/>
      <c r="D361" s="5"/>
    </row>
    <row r="362" spans="1:4" x14ac:dyDescent="0.3">
      <c r="A362" s="94" t="s">
        <v>0</v>
      </c>
      <c r="B362" s="94" t="s">
        <v>1</v>
      </c>
      <c r="C362" s="94" t="s">
        <v>2</v>
      </c>
      <c r="D362" s="94" t="s">
        <v>6</v>
      </c>
    </row>
    <row r="363" spans="1:4" x14ac:dyDescent="0.3">
      <c r="A363" s="95" t="s">
        <v>215</v>
      </c>
      <c r="B363" s="95" t="s">
        <v>643</v>
      </c>
      <c r="C363" s="96">
        <v>44.66</v>
      </c>
      <c r="D363" s="82" t="s">
        <v>642</v>
      </c>
    </row>
    <row r="364" spans="1:4" x14ac:dyDescent="0.3">
      <c r="A364" s="11"/>
      <c r="C364" s="12"/>
      <c r="D364" s="5"/>
    </row>
    <row r="365" spans="1:4" x14ac:dyDescent="0.3">
      <c r="A365" s="14"/>
      <c r="B365" s="15"/>
      <c r="C365" s="15"/>
      <c r="D365" s="5"/>
    </row>
    <row r="366" spans="1:4" x14ac:dyDescent="0.3">
      <c r="A366" s="17"/>
      <c r="B366" s="15"/>
      <c r="C366" s="15"/>
      <c r="D366" s="5"/>
    </row>
    <row r="367" spans="1:4" x14ac:dyDescent="0.3">
      <c r="A367" s="17"/>
      <c r="B367" s="15"/>
      <c r="C367" s="15"/>
      <c r="D367" s="5"/>
    </row>
    <row r="368" spans="1:4" x14ac:dyDescent="0.3">
      <c r="A368" s="17"/>
      <c r="B368" s="15"/>
      <c r="C368" s="15"/>
      <c r="D368" s="5"/>
    </row>
    <row r="369" spans="1:4" x14ac:dyDescent="0.3">
      <c r="A369" s="17"/>
      <c r="B369" s="15"/>
      <c r="C369" s="15"/>
      <c r="D369" s="5"/>
    </row>
    <row r="370" spans="1:4" x14ac:dyDescent="0.3">
      <c r="A370" s="17"/>
      <c r="B370" s="15"/>
      <c r="C370" s="15"/>
      <c r="D370" s="5"/>
    </row>
    <row r="371" spans="1:4" x14ac:dyDescent="0.3">
      <c r="A371" s="17"/>
      <c r="B371" s="15"/>
      <c r="C371" s="15"/>
      <c r="D371" s="5"/>
    </row>
    <row r="372" spans="1:4" x14ac:dyDescent="0.3">
      <c r="A372" s="17"/>
      <c r="B372" s="15"/>
      <c r="C372" s="15"/>
      <c r="D372" s="5"/>
    </row>
    <row r="373" spans="1:4" x14ac:dyDescent="0.3">
      <c r="A373" s="17"/>
      <c r="B373" s="15"/>
      <c r="C373" s="15"/>
      <c r="D373" s="5"/>
    </row>
    <row r="374" spans="1:4" x14ac:dyDescent="0.3">
      <c r="A374" s="17"/>
      <c r="B374" s="15"/>
      <c r="C374" s="15"/>
      <c r="D374" s="5"/>
    </row>
    <row r="375" spans="1:4" x14ac:dyDescent="0.3">
      <c r="A375" s="94" t="s">
        <v>0</v>
      </c>
      <c r="B375" s="94" t="s">
        <v>1</v>
      </c>
      <c r="C375" s="94" t="s">
        <v>2</v>
      </c>
      <c r="D375" s="94" t="s">
        <v>6</v>
      </c>
    </row>
    <row r="376" spans="1:4" x14ac:dyDescent="0.3">
      <c r="A376" s="95" t="s">
        <v>215</v>
      </c>
      <c r="B376" s="95" t="s">
        <v>645</v>
      </c>
      <c r="C376" s="96">
        <v>53.17</v>
      </c>
      <c r="D376" s="82" t="s">
        <v>644</v>
      </c>
    </row>
    <row r="377" spans="1:4" x14ac:dyDescent="0.3">
      <c r="A377" s="11"/>
      <c r="C377" s="12"/>
      <c r="D377" s="5"/>
    </row>
    <row r="378" spans="1:4" x14ac:dyDescent="0.3">
      <c r="A378" s="14"/>
      <c r="B378" s="15"/>
      <c r="C378" s="15"/>
      <c r="D378" s="5"/>
    </row>
    <row r="379" spans="1:4" x14ac:dyDescent="0.3">
      <c r="A379" s="17"/>
      <c r="B379" s="15"/>
      <c r="C379" s="15"/>
      <c r="D379" s="5"/>
    </row>
    <row r="380" spans="1:4" x14ac:dyDescent="0.3">
      <c r="A380" s="17"/>
      <c r="B380" s="15"/>
      <c r="C380" s="15"/>
      <c r="D380" s="5"/>
    </row>
    <row r="381" spans="1:4" x14ac:dyDescent="0.3">
      <c r="A381" s="17"/>
      <c r="B381" s="15"/>
      <c r="C381" s="15"/>
      <c r="D381" s="5"/>
    </row>
    <row r="382" spans="1:4" x14ac:dyDescent="0.3">
      <c r="A382" s="17"/>
      <c r="B382" s="15"/>
      <c r="C382" s="15"/>
      <c r="D382" s="5"/>
    </row>
    <row r="383" spans="1:4" x14ac:dyDescent="0.3">
      <c r="A383" s="17"/>
      <c r="B383" s="15"/>
      <c r="C383" s="15"/>
      <c r="D383" s="5"/>
    </row>
    <row r="384" spans="1:4" x14ac:dyDescent="0.3">
      <c r="A384" s="17"/>
      <c r="B384" s="15"/>
      <c r="C384" s="15"/>
      <c r="D384" s="5"/>
    </row>
    <row r="385" spans="1:4" x14ac:dyDescent="0.3">
      <c r="A385" s="17"/>
      <c r="B385" s="15"/>
      <c r="C385" s="15"/>
      <c r="D385" s="5"/>
    </row>
    <row r="386" spans="1:4" x14ac:dyDescent="0.3">
      <c r="A386" s="17"/>
      <c r="B386" s="15"/>
      <c r="C386" s="15"/>
      <c r="D386" s="5"/>
    </row>
    <row r="387" spans="1:4" x14ac:dyDescent="0.3">
      <c r="A387" s="17"/>
      <c r="B387" s="15"/>
      <c r="C387" s="15"/>
      <c r="D387" s="5"/>
    </row>
    <row r="388" spans="1:4" x14ac:dyDescent="0.3">
      <c r="A388" s="94" t="s">
        <v>0</v>
      </c>
      <c r="B388" s="94" t="s">
        <v>1</v>
      </c>
      <c r="C388" s="94" t="s">
        <v>2</v>
      </c>
      <c r="D388" s="94" t="s">
        <v>6</v>
      </c>
    </row>
    <row r="389" spans="1:4" x14ac:dyDescent="0.3">
      <c r="A389" s="95" t="s">
        <v>215</v>
      </c>
      <c r="B389" s="95" t="s">
        <v>657</v>
      </c>
      <c r="C389" s="96">
        <v>48.5</v>
      </c>
      <c r="D389" s="82" t="s">
        <v>658</v>
      </c>
    </row>
    <row r="390" spans="1:4" x14ac:dyDescent="0.3">
      <c r="A390" s="11"/>
      <c r="C390" s="12"/>
      <c r="D390" s="5"/>
    </row>
    <row r="391" spans="1:4" x14ac:dyDescent="0.3">
      <c r="A391" s="14"/>
      <c r="B391" s="15"/>
      <c r="C391" s="15"/>
      <c r="D391" s="5"/>
    </row>
    <row r="392" spans="1:4" x14ac:dyDescent="0.3">
      <c r="A392" s="17"/>
      <c r="B392" s="15"/>
      <c r="C392" s="15"/>
      <c r="D392" s="5"/>
    </row>
    <row r="393" spans="1:4" x14ac:dyDescent="0.3">
      <c r="A393" s="17"/>
      <c r="B393" s="15"/>
      <c r="C393" s="15"/>
      <c r="D393" s="5"/>
    </row>
    <row r="394" spans="1:4" x14ac:dyDescent="0.3">
      <c r="A394" s="17"/>
      <c r="B394" s="15"/>
      <c r="C394" s="15"/>
      <c r="D394" s="5"/>
    </row>
    <row r="395" spans="1:4" x14ac:dyDescent="0.3">
      <c r="A395" s="17"/>
      <c r="B395" s="15"/>
      <c r="C395" s="15"/>
      <c r="D395" s="5"/>
    </row>
    <row r="396" spans="1:4" x14ac:dyDescent="0.3">
      <c r="A396" s="17"/>
      <c r="B396" s="15"/>
      <c r="C396" s="15"/>
      <c r="D396" s="5"/>
    </row>
    <row r="397" spans="1:4" x14ac:dyDescent="0.3">
      <c r="A397" s="17"/>
      <c r="B397" s="15"/>
      <c r="C397" s="15"/>
      <c r="D397" s="5"/>
    </row>
    <row r="398" spans="1:4" x14ac:dyDescent="0.3">
      <c r="A398" s="17"/>
      <c r="B398" s="15"/>
      <c r="C398" s="15"/>
      <c r="D398" s="5"/>
    </row>
    <row r="399" spans="1:4" x14ac:dyDescent="0.3">
      <c r="A399" s="17"/>
      <c r="B399" s="15"/>
      <c r="C399" s="15"/>
      <c r="D399" s="5"/>
    </row>
    <row r="400" spans="1:4" x14ac:dyDescent="0.3">
      <c r="A400" s="17"/>
      <c r="B400" s="15"/>
      <c r="C400" s="15"/>
      <c r="D400" s="5"/>
    </row>
    <row r="401" spans="1:4" x14ac:dyDescent="0.3">
      <c r="A401" s="94" t="s">
        <v>0</v>
      </c>
      <c r="B401" s="94" t="s">
        <v>1</v>
      </c>
      <c r="C401" s="94" t="s">
        <v>2</v>
      </c>
      <c r="D401" s="94" t="s">
        <v>6</v>
      </c>
    </row>
    <row r="402" spans="1:4" x14ac:dyDescent="0.3">
      <c r="A402" s="95" t="s">
        <v>215</v>
      </c>
      <c r="B402" s="95" t="s">
        <v>659</v>
      </c>
      <c r="C402" s="96">
        <v>79.650000000000006</v>
      </c>
      <c r="D402" s="82" t="s">
        <v>660</v>
      </c>
    </row>
    <row r="403" spans="1:4" x14ac:dyDescent="0.3">
      <c r="A403" s="11"/>
      <c r="C403" s="12"/>
      <c r="D403" s="5"/>
    </row>
    <row r="404" spans="1:4" x14ac:dyDescent="0.3">
      <c r="A404" s="14"/>
      <c r="B404" s="15"/>
      <c r="C404" s="15"/>
      <c r="D404" s="5"/>
    </row>
    <row r="405" spans="1:4" x14ac:dyDescent="0.3">
      <c r="A405" s="17"/>
      <c r="B405" s="15"/>
      <c r="C405" s="15"/>
      <c r="D405" s="5"/>
    </row>
    <row r="406" spans="1:4" x14ac:dyDescent="0.3">
      <c r="A406" s="17"/>
      <c r="B406" s="15"/>
      <c r="C406" s="15"/>
      <c r="D406" s="5"/>
    </row>
    <row r="407" spans="1:4" x14ac:dyDescent="0.3">
      <c r="A407" s="17"/>
      <c r="B407" s="15"/>
      <c r="C407" s="15"/>
      <c r="D407" s="5"/>
    </row>
    <row r="408" spans="1:4" x14ac:dyDescent="0.3">
      <c r="A408" s="17"/>
      <c r="B408" s="15"/>
      <c r="C408" s="15"/>
      <c r="D408" s="5"/>
    </row>
    <row r="409" spans="1:4" x14ac:dyDescent="0.3">
      <c r="A409" s="17"/>
      <c r="B409" s="15"/>
      <c r="C409" s="15"/>
      <c r="D409" s="5"/>
    </row>
    <row r="410" spans="1:4" x14ac:dyDescent="0.3">
      <c r="A410" s="17"/>
      <c r="B410" s="15"/>
      <c r="C410" s="15"/>
      <c r="D410" s="5"/>
    </row>
    <row r="411" spans="1:4" x14ac:dyDescent="0.3">
      <c r="A411" s="17"/>
      <c r="B411" s="15"/>
      <c r="C411" s="15"/>
      <c r="D411" s="5"/>
    </row>
    <row r="412" spans="1:4" x14ac:dyDescent="0.3">
      <c r="A412" s="17"/>
      <c r="B412" s="15"/>
      <c r="C412" s="15"/>
      <c r="D412" s="5"/>
    </row>
    <row r="413" spans="1:4" x14ac:dyDescent="0.3">
      <c r="A413" s="17"/>
      <c r="B413" s="15"/>
      <c r="C413" s="15"/>
      <c r="D413" s="5"/>
    </row>
    <row r="414" spans="1:4" x14ac:dyDescent="0.3">
      <c r="A414" s="94" t="s">
        <v>0</v>
      </c>
      <c r="B414" s="94" t="s">
        <v>1</v>
      </c>
      <c r="C414" s="94" t="s">
        <v>2</v>
      </c>
      <c r="D414" s="94" t="s">
        <v>6</v>
      </c>
    </row>
    <row r="415" spans="1:4" x14ac:dyDescent="0.3">
      <c r="A415" s="95" t="s">
        <v>215</v>
      </c>
      <c r="B415" s="95" t="s">
        <v>661</v>
      </c>
      <c r="C415" s="96">
        <v>67.31</v>
      </c>
      <c r="D415" s="82" t="s">
        <v>662</v>
      </c>
    </row>
    <row r="416" spans="1:4" x14ac:dyDescent="0.3">
      <c r="A416" s="11"/>
      <c r="C416" s="12"/>
      <c r="D416" s="5"/>
    </row>
    <row r="417" spans="1:4" x14ac:dyDescent="0.3">
      <c r="A417" s="14"/>
      <c r="B417" s="15"/>
      <c r="C417" s="15"/>
      <c r="D417" s="5"/>
    </row>
    <row r="418" spans="1:4" x14ac:dyDescent="0.3">
      <c r="A418" s="17"/>
      <c r="B418" s="15"/>
      <c r="C418" s="15"/>
      <c r="D418" s="5"/>
    </row>
    <row r="419" spans="1:4" x14ac:dyDescent="0.3">
      <c r="A419" s="17"/>
      <c r="B419" s="15"/>
      <c r="C419" s="15"/>
      <c r="D419" s="5"/>
    </row>
    <row r="420" spans="1:4" x14ac:dyDescent="0.3">
      <c r="A420" s="17"/>
      <c r="B420" s="15"/>
      <c r="C420" s="15"/>
      <c r="D420" s="5"/>
    </row>
    <row r="421" spans="1:4" x14ac:dyDescent="0.3">
      <c r="A421" s="17"/>
      <c r="B421" s="15"/>
      <c r="C421" s="15"/>
      <c r="D421" s="5"/>
    </row>
    <row r="422" spans="1:4" x14ac:dyDescent="0.3">
      <c r="A422" s="17"/>
      <c r="B422" s="15"/>
      <c r="C422" s="15"/>
      <c r="D422" s="5"/>
    </row>
    <row r="423" spans="1:4" x14ac:dyDescent="0.3">
      <c r="A423" s="17"/>
      <c r="B423" s="15"/>
      <c r="C423" s="15"/>
      <c r="D423" s="5"/>
    </row>
    <row r="424" spans="1:4" x14ac:dyDescent="0.3">
      <c r="A424" s="17"/>
      <c r="B424" s="15"/>
      <c r="C424" s="15"/>
      <c r="D424" s="5"/>
    </row>
    <row r="425" spans="1:4" x14ac:dyDescent="0.3">
      <c r="A425" s="17"/>
      <c r="B425" s="15"/>
      <c r="C425" s="15"/>
      <c r="D425" s="5"/>
    </row>
    <row r="426" spans="1:4" x14ac:dyDescent="0.3">
      <c r="A426" s="17"/>
      <c r="B426" s="15"/>
      <c r="C426" s="15"/>
      <c r="D426" s="5"/>
    </row>
    <row r="427" spans="1:4" x14ac:dyDescent="0.3">
      <c r="A427" s="94" t="s">
        <v>0</v>
      </c>
      <c r="B427" s="94" t="s">
        <v>1</v>
      </c>
      <c r="C427" s="94" t="s">
        <v>2</v>
      </c>
      <c r="D427" s="94" t="s">
        <v>6</v>
      </c>
    </row>
    <row r="428" spans="1:4" x14ac:dyDescent="0.3">
      <c r="A428" s="95" t="s">
        <v>215</v>
      </c>
      <c r="B428" s="95" t="s">
        <v>663</v>
      </c>
      <c r="C428" s="96">
        <v>68.989999999999995</v>
      </c>
      <c r="D428" s="82" t="s">
        <v>664</v>
      </c>
    </row>
    <row r="429" spans="1:4" x14ac:dyDescent="0.3">
      <c r="A429" s="11"/>
      <c r="C429" s="12"/>
      <c r="D429" s="5"/>
    </row>
    <row r="430" spans="1:4" x14ac:dyDescent="0.3">
      <c r="A430" s="14"/>
      <c r="B430" s="15"/>
      <c r="C430" s="15"/>
      <c r="D430" s="5"/>
    </row>
    <row r="431" spans="1:4" x14ac:dyDescent="0.3">
      <c r="A431" s="17"/>
      <c r="B431" s="15"/>
      <c r="C431" s="15"/>
      <c r="D431" s="5"/>
    </row>
    <row r="432" spans="1:4" x14ac:dyDescent="0.3">
      <c r="A432" s="17"/>
      <c r="B432" s="15"/>
      <c r="C432" s="15"/>
      <c r="D432" s="5"/>
    </row>
    <row r="433" spans="1:4" x14ac:dyDescent="0.3">
      <c r="A433" s="17"/>
      <c r="B433" s="15"/>
      <c r="C433" s="15"/>
      <c r="D433" s="5"/>
    </row>
    <row r="434" spans="1:4" x14ac:dyDescent="0.3">
      <c r="A434" s="17"/>
      <c r="B434" s="15"/>
      <c r="C434" s="15"/>
      <c r="D434" s="5"/>
    </row>
    <row r="435" spans="1:4" x14ac:dyDescent="0.3">
      <c r="A435" s="17"/>
      <c r="B435" s="15"/>
      <c r="C435" s="15"/>
      <c r="D435" s="5"/>
    </row>
    <row r="436" spans="1:4" x14ac:dyDescent="0.3">
      <c r="A436" s="17"/>
      <c r="B436" s="15"/>
      <c r="C436" s="15"/>
      <c r="D436" s="5"/>
    </row>
    <row r="437" spans="1:4" x14ac:dyDescent="0.3">
      <c r="A437" s="17"/>
      <c r="B437" s="15"/>
      <c r="C437" s="15"/>
      <c r="D437" s="5"/>
    </row>
    <row r="438" spans="1:4" x14ac:dyDescent="0.3">
      <c r="A438" s="17"/>
      <c r="B438" s="15"/>
      <c r="C438" s="15"/>
      <c r="D438" s="5"/>
    </row>
    <row r="439" spans="1:4" x14ac:dyDescent="0.3">
      <c r="A439" s="17"/>
      <c r="B439" s="15"/>
      <c r="C439" s="15"/>
      <c r="D439" s="5"/>
    </row>
    <row r="440" spans="1:4" x14ac:dyDescent="0.3">
      <c r="A440" s="94" t="s">
        <v>0</v>
      </c>
      <c r="B440" s="94" t="s">
        <v>1</v>
      </c>
      <c r="C440" s="94" t="s">
        <v>2</v>
      </c>
      <c r="D440" s="94" t="s">
        <v>6</v>
      </c>
    </row>
    <row r="441" spans="1:4" x14ac:dyDescent="0.3">
      <c r="A441" s="95" t="s">
        <v>215</v>
      </c>
      <c r="B441" s="95" t="s">
        <v>665</v>
      </c>
      <c r="C441" s="96">
        <v>48.99</v>
      </c>
      <c r="D441" s="82" t="s">
        <v>666</v>
      </c>
    </row>
    <row r="442" spans="1:4" x14ac:dyDescent="0.3">
      <c r="A442" s="11"/>
      <c r="C442" s="12"/>
      <c r="D442" s="5"/>
    </row>
    <row r="443" spans="1:4" x14ac:dyDescent="0.3">
      <c r="A443" s="14"/>
      <c r="B443" s="15"/>
      <c r="C443" s="15"/>
      <c r="D443" s="5"/>
    </row>
    <row r="444" spans="1:4" x14ac:dyDescent="0.3">
      <c r="A444" s="17"/>
      <c r="B444" s="15"/>
      <c r="C444" s="15"/>
      <c r="D444" s="5"/>
    </row>
    <row r="445" spans="1:4" x14ac:dyDescent="0.3">
      <c r="A445" s="17"/>
      <c r="B445" s="15"/>
      <c r="C445" s="15"/>
      <c r="D445" s="5"/>
    </row>
    <row r="446" spans="1:4" x14ac:dyDescent="0.3">
      <c r="A446" s="17"/>
      <c r="B446" s="15"/>
      <c r="C446" s="15"/>
      <c r="D446" s="5"/>
    </row>
    <row r="447" spans="1:4" x14ac:dyDescent="0.3">
      <c r="A447" s="17"/>
      <c r="B447" s="15"/>
      <c r="C447" s="15"/>
      <c r="D447" s="5"/>
    </row>
    <row r="448" spans="1:4" x14ac:dyDescent="0.3">
      <c r="A448" s="17"/>
      <c r="B448" s="15"/>
      <c r="C448" s="15"/>
      <c r="D448" s="5"/>
    </row>
    <row r="449" spans="1:4" x14ac:dyDescent="0.3">
      <c r="A449" s="17"/>
      <c r="B449" s="15"/>
      <c r="C449" s="15"/>
      <c r="D449" s="5"/>
    </row>
    <row r="450" spans="1:4" x14ac:dyDescent="0.3">
      <c r="A450" s="17"/>
      <c r="B450" s="15"/>
      <c r="C450" s="15"/>
      <c r="D450" s="5"/>
    </row>
    <row r="451" spans="1:4" x14ac:dyDescent="0.3">
      <c r="A451" s="17"/>
      <c r="B451" s="15"/>
      <c r="C451" s="15"/>
      <c r="D451" s="5"/>
    </row>
    <row r="452" spans="1:4" x14ac:dyDescent="0.3">
      <c r="A452" s="17"/>
      <c r="B452" s="15"/>
      <c r="C452" s="15"/>
      <c r="D452" s="5"/>
    </row>
    <row r="453" spans="1:4" x14ac:dyDescent="0.3">
      <c r="A453" s="94" t="s">
        <v>0</v>
      </c>
      <c r="B453" s="94" t="s">
        <v>1</v>
      </c>
      <c r="C453" s="94" t="s">
        <v>2</v>
      </c>
      <c r="D453" s="94" t="s">
        <v>6</v>
      </c>
    </row>
    <row r="454" spans="1:4" x14ac:dyDescent="0.3">
      <c r="A454" s="95" t="s">
        <v>215</v>
      </c>
      <c r="B454" s="95" t="s">
        <v>667</v>
      </c>
      <c r="C454" s="96">
        <v>45.5</v>
      </c>
      <c r="D454" s="82" t="s">
        <v>668</v>
      </c>
    </row>
    <row r="455" spans="1:4" x14ac:dyDescent="0.3">
      <c r="A455" s="11"/>
      <c r="C455" s="12"/>
      <c r="D455" s="5"/>
    </row>
    <row r="456" spans="1:4" x14ac:dyDescent="0.3">
      <c r="A456" s="14"/>
      <c r="B456" s="15"/>
      <c r="C456" s="15"/>
      <c r="D456" s="5"/>
    </row>
    <row r="457" spans="1:4" x14ac:dyDescent="0.3">
      <c r="A457" s="17"/>
      <c r="B457" s="15"/>
      <c r="C457" s="15"/>
      <c r="D457" s="5"/>
    </row>
    <row r="458" spans="1:4" x14ac:dyDescent="0.3">
      <c r="A458" s="17"/>
      <c r="B458" s="15"/>
      <c r="C458" s="15"/>
      <c r="D458" s="5"/>
    </row>
    <row r="459" spans="1:4" x14ac:dyDescent="0.3">
      <c r="A459" s="17"/>
      <c r="B459" s="15"/>
      <c r="C459" s="15"/>
      <c r="D459" s="5"/>
    </row>
    <row r="460" spans="1:4" x14ac:dyDescent="0.3">
      <c r="A460" s="17"/>
      <c r="B460" s="15"/>
      <c r="C460" s="15"/>
      <c r="D460" s="5"/>
    </row>
    <row r="461" spans="1:4" x14ac:dyDescent="0.3">
      <c r="A461" s="17"/>
      <c r="B461" s="15"/>
      <c r="C461" s="15"/>
      <c r="D461" s="5"/>
    </row>
    <row r="462" spans="1:4" x14ac:dyDescent="0.3">
      <c r="A462" s="17"/>
      <c r="B462" s="15"/>
      <c r="C462" s="15"/>
      <c r="D462" s="5"/>
    </row>
    <row r="463" spans="1:4" x14ac:dyDescent="0.3">
      <c r="A463" s="17"/>
      <c r="B463" s="15"/>
      <c r="C463" s="15"/>
      <c r="D463" s="5"/>
    </row>
    <row r="464" spans="1:4" x14ac:dyDescent="0.3">
      <c r="A464" s="17"/>
      <c r="B464" s="15"/>
      <c r="C464" s="15"/>
      <c r="D464" s="5"/>
    </row>
    <row r="465" spans="1:4" x14ac:dyDescent="0.3">
      <c r="A465" s="17"/>
      <c r="B465" s="15"/>
      <c r="C465" s="15"/>
      <c r="D465" s="5"/>
    </row>
    <row r="466" spans="1:4" x14ac:dyDescent="0.3">
      <c r="A466" s="94" t="s">
        <v>0</v>
      </c>
      <c r="B466" s="94" t="s">
        <v>1</v>
      </c>
      <c r="C466" s="94" t="s">
        <v>2</v>
      </c>
      <c r="D466" s="94" t="s">
        <v>6</v>
      </c>
    </row>
    <row r="467" spans="1:4" x14ac:dyDescent="0.3">
      <c r="A467" s="95" t="s">
        <v>215</v>
      </c>
      <c r="B467" s="95" t="s">
        <v>669</v>
      </c>
      <c r="C467" s="96">
        <v>65</v>
      </c>
      <c r="D467" s="82" t="s">
        <v>670</v>
      </c>
    </row>
    <row r="468" spans="1:4" x14ac:dyDescent="0.3">
      <c r="A468" s="11"/>
      <c r="C468" s="12"/>
      <c r="D468" s="5"/>
    </row>
    <row r="469" spans="1:4" x14ac:dyDescent="0.3">
      <c r="A469" s="14"/>
      <c r="B469" s="15"/>
      <c r="C469" s="15"/>
      <c r="D469" s="5"/>
    </row>
    <row r="470" spans="1:4" x14ac:dyDescent="0.3">
      <c r="A470" s="17"/>
      <c r="B470" s="15"/>
      <c r="C470" s="15"/>
      <c r="D470" s="5"/>
    </row>
    <row r="471" spans="1:4" x14ac:dyDescent="0.3">
      <c r="A471" s="17"/>
      <c r="B471" s="15"/>
      <c r="C471" s="15"/>
      <c r="D471" s="5"/>
    </row>
    <row r="472" spans="1:4" x14ac:dyDescent="0.3">
      <c r="A472" s="17"/>
      <c r="B472" s="15"/>
      <c r="C472" s="15"/>
      <c r="D472" s="5"/>
    </row>
    <row r="473" spans="1:4" x14ac:dyDescent="0.3">
      <c r="A473" s="17"/>
      <c r="B473" s="15"/>
      <c r="C473" s="15"/>
      <c r="D473" s="5"/>
    </row>
    <row r="474" spans="1:4" x14ac:dyDescent="0.3">
      <c r="A474" s="17"/>
      <c r="B474" s="15"/>
      <c r="C474" s="15"/>
      <c r="D474" s="5"/>
    </row>
    <row r="475" spans="1:4" x14ac:dyDescent="0.3">
      <c r="A475" s="17"/>
      <c r="B475" s="15"/>
      <c r="C475" s="15"/>
      <c r="D475" s="5"/>
    </row>
    <row r="476" spans="1:4" x14ac:dyDescent="0.3">
      <c r="A476" s="17"/>
      <c r="B476" s="15"/>
      <c r="C476" s="15"/>
      <c r="D476" s="5"/>
    </row>
    <row r="477" spans="1:4" x14ac:dyDescent="0.3">
      <c r="A477" s="17"/>
      <c r="B477" s="15"/>
      <c r="C477" s="15"/>
      <c r="D477" s="5"/>
    </row>
    <row r="478" spans="1:4" x14ac:dyDescent="0.3">
      <c r="A478" s="17"/>
      <c r="B478" s="15"/>
      <c r="C478" s="15"/>
      <c r="D478" s="5"/>
    </row>
  </sheetData>
  <hyperlinks>
    <hyperlink ref="D8" r:id="rId1" xr:uid="{1E6ED869-8B13-4AD5-8EC8-B669D8FB1D64}"/>
    <hyperlink ref="D38" r:id="rId2" xr:uid="{221F6B5B-58B2-4725-A57C-A19B80E8C00D}"/>
    <hyperlink ref="D68" r:id="rId3" xr:uid="{F166B709-7410-490E-BA78-21686BC45A73}"/>
    <hyperlink ref="D83" r:id="rId4" xr:uid="{44828A81-782D-4EBC-B39B-2C7F4AAEFEEB}"/>
    <hyperlink ref="D98" r:id="rId5" xr:uid="{31E243A5-4CFB-45BD-8B3C-B251ECF87DCD}"/>
    <hyperlink ref="D113" r:id="rId6" xr:uid="{4BE90E58-80A1-4B64-9329-B6F25E340F33}"/>
    <hyperlink ref="D128" r:id="rId7" xr:uid="{BAD5B25A-9250-44C0-80CF-0CC3749179AF}"/>
    <hyperlink ref="D143" r:id="rId8" xr:uid="{7725C124-BE16-452C-8588-1320F9BD2668}"/>
    <hyperlink ref="D157" r:id="rId9" xr:uid="{41DEE7BE-CA63-4980-AC38-393E4930CFFE}"/>
    <hyperlink ref="D171" r:id="rId10" xr:uid="{47CBCF1A-5A89-4465-8D6C-079781F9C80C}"/>
    <hyperlink ref="D185" r:id="rId11" xr:uid="{BDA8619B-53EC-4BA9-8DD9-FEA4E0AAC6EF}"/>
    <hyperlink ref="D199" r:id="rId12" xr:uid="{FAAD9FB5-9B4C-4A71-B131-15AB63FD1610}"/>
    <hyperlink ref="D213" r:id="rId13" xr:uid="{6092E7BB-44D2-42F9-BA4C-4B452C583E16}"/>
    <hyperlink ref="D227" r:id="rId14" xr:uid="{739EB820-B8C9-4CBF-BBD5-B21B428F75DC}"/>
    <hyperlink ref="D241" r:id="rId15" xr:uid="{EFA49F8D-FA16-46A4-AAF0-925CFE099522}"/>
    <hyperlink ref="D255" r:id="rId16" xr:uid="{6F4825F1-F0CF-451C-B98B-3637B8BAF5BE}"/>
    <hyperlink ref="D269" r:id="rId17" xr:uid="{F87E2142-7A96-498A-8B9C-78BAFCA98348}"/>
    <hyperlink ref="D283" r:id="rId18" xr:uid="{212978CD-50A3-4369-B965-F156BC4E78FC}"/>
    <hyperlink ref="D311" r:id="rId19" xr:uid="{C05219E2-F0BC-48C0-8126-280D47C0DF87}"/>
    <hyperlink ref="D324" r:id="rId20" xr:uid="{816C0489-810E-43E3-A980-7D910DD896BA}"/>
    <hyperlink ref="D337" r:id="rId21" xr:uid="{4AD18C66-A447-4FEB-BD0B-10DCA44136CC}"/>
    <hyperlink ref="D350" r:id="rId22" xr:uid="{9AE66972-1662-4C6E-8DB4-4900E8030973}"/>
    <hyperlink ref="D363" r:id="rId23" xr:uid="{3F65E37A-1B12-4BBE-8249-B96503609E24}"/>
    <hyperlink ref="D376" r:id="rId24" xr:uid="{433471E5-7FE9-4BB4-A2E5-0A614C2E4BE5}"/>
    <hyperlink ref="D389" r:id="rId25" xr:uid="{3730B12B-4832-4B6D-83D6-110E82A415FD}"/>
    <hyperlink ref="D402" r:id="rId26" xr:uid="{734BA1E7-A0B8-4F43-A0A8-9A6760C2E613}"/>
    <hyperlink ref="D415" r:id="rId27" xr:uid="{B2A6A3BD-56B7-412F-ACF0-95F5C6817CC7}"/>
    <hyperlink ref="D428" r:id="rId28" xr:uid="{B0612D91-3842-4374-9E14-DD79F30E7303}"/>
    <hyperlink ref="D441" r:id="rId29" xr:uid="{6AA901B7-A06C-485D-AD49-CC5A6C877059}"/>
    <hyperlink ref="D454" r:id="rId30" xr:uid="{64CCFDCA-1D10-426D-9440-5FB942D35A09}"/>
    <hyperlink ref="D467" r:id="rId31" xr:uid="{C9EF1D34-D16A-49F0-A986-DFA76728A0D4}"/>
  </hyperlinks>
  <pageMargins left="0.7" right="0.7" top="0.75" bottom="0.75" header="0.3" footer="0.3"/>
  <pageSetup orientation="portrait" r:id="rId32"/>
  <drawing r:id="rId3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2:I58"/>
  <sheetViews>
    <sheetView topLeftCell="A37" zoomScale="119" zoomScaleNormal="55" workbookViewId="0">
      <selection activeCell="F53" sqref="F53"/>
    </sheetView>
  </sheetViews>
  <sheetFormatPr defaultRowHeight="14.4" x14ac:dyDescent="0.3"/>
  <cols>
    <col min="2" max="2" width="54.09765625" bestFit="1" customWidth="1"/>
    <col min="16" max="17" width="39.296875" bestFit="1" customWidth="1"/>
  </cols>
  <sheetData>
    <row r="2" spans="1:7" ht="15" thickBot="1" x14ac:dyDescent="0.35">
      <c r="A2" s="56" t="s">
        <v>283</v>
      </c>
      <c r="B2" s="57" t="s">
        <v>284</v>
      </c>
      <c r="C2" s="58"/>
      <c r="D2" s="58"/>
    </row>
    <row r="3" spans="1:7" x14ac:dyDescent="0.3">
      <c r="A3" s="59"/>
      <c r="B3" t="s">
        <v>285</v>
      </c>
    </row>
    <row r="4" spans="1:7" x14ac:dyDescent="0.3">
      <c r="A4" s="59"/>
    </row>
    <row r="5" spans="1:7" x14ac:dyDescent="0.3">
      <c r="A5" s="59"/>
      <c r="B5" s="60" t="s">
        <v>286</v>
      </c>
      <c r="C5" s="60" t="s">
        <v>287</v>
      </c>
    </row>
    <row r="6" spans="1:7" x14ac:dyDescent="0.3">
      <c r="A6" s="59"/>
      <c r="B6" s="61" t="s">
        <v>195</v>
      </c>
      <c r="C6" s="61">
        <v>11437</v>
      </c>
    </row>
    <row r="7" spans="1:7" x14ac:dyDescent="0.3">
      <c r="A7" s="59"/>
      <c r="B7" s="61" t="s">
        <v>288</v>
      </c>
      <c r="C7" s="61">
        <v>6133</v>
      </c>
    </row>
    <row r="8" spans="1:7" x14ac:dyDescent="0.3">
      <c r="A8" s="59"/>
      <c r="B8" t="s">
        <v>289</v>
      </c>
      <c r="C8">
        <v>548</v>
      </c>
    </row>
    <row r="9" spans="1:7" x14ac:dyDescent="0.3">
      <c r="A9" s="59"/>
      <c r="B9" t="s">
        <v>290</v>
      </c>
      <c r="C9">
        <v>292</v>
      </c>
    </row>
    <row r="10" spans="1:7" x14ac:dyDescent="0.3">
      <c r="A10" s="59"/>
      <c r="B10" t="s">
        <v>291</v>
      </c>
      <c r="C10">
        <v>651</v>
      </c>
    </row>
    <row r="11" spans="1:7" x14ac:dyDescent="0.3">
      <c r="A11" s="59"/>
      <c r="B11" t="s">
        <v>292</v>
      </c>
      <c r="C11">
        <v>302</v>
      </c>
    </row>
    <row r="12" spans="1:7" x14ac:dyDescent="0.3">
      <c r="A12" s="59"/>
      <c r="B12" t="s">
        <v>293</v>
      </c>
      <c r="C12">
        <v>654</v>
      </c>
    </row>
    <row r="13" spans="1:7" x14ac:dyDescent="0.3">
      <c r="A13" s="59"/>
    </row>
    <row r="14" spans="1:7" x14ac:dyDescent="0.3">
      <c r="A14" s="59"/>
      <c r="B14" s="60" t="s">
        <v>294</v>
      </c>
    </row>
    <row r="15" spans="1:7" x14ac:dyDescent="0.3">
      <c r="A15" s="59"/>
      <c r="B15" s="116" t="s">
        <v>295</v>
      </c>
      <c r="C15" s="116"/>
      <c r="D15" s="116"/>
      <c r="E15" s="116"/>
      <c r="F15" s="116"/>
      <c r="G15" s="116"/>
    </row>
    <row r="16" spans="1:7" x14ac:dyDescent="0.3">
      <c r="A16" s="59"/>
      <c r="B16" s="73"/>
      <c r="C16" s="73"/>
      <c r="D16" s="73"/>
      <c r="E16" s="73"/>
      <c r="F16" s="73"/>
      <c r="G16" s="73"/>
    </row>
    <row r="17" spans="1:4" ht="15" thickBot="1" x14ac:dyDescent="0.35">
      <c r="A17" s="56" t="s">
        <v>296</v>
      </c>
      <c r="B17" s="57" t="s">
        <v>284</v>
      </c>
      <c r="C17" s="58"/>
      <c r="D17" s="58"/>
    </row>
    <row r="18" spans="1:4" x14ac:dyDescent="0.3">
      <c r="A18" s="59"/>
      <c r="B18" t="s">
        <v>297</v>
      </c>
    </row>
    <row r="19" spans="1:4" x14ac:dyDescent="0.3">
      <c r="A19" s="59"/>
    </row>
    <row r="20" spans="1:4" x14ac:dyDescent="0.3">
      <c r="A20" s="59"/>
      <c r="B20" s="60" t="s">
        <v>286</v>
      </c>
      <c r="C20" s="60" t="s">
        <v>287</v>
      </c>
    </row>
    <row r="21" spans="1:4" x14ac:dyDescent="0.3">
      <c r="A21" s="59"/>
      <c r="B21" s="61" t="s">
        <v>195</v>
      </c>
      <c r="C21" s="62">
        <v>8568</v>
      </c>
    </row>
    <row r="22" spans="1:4" x14ac:dyDescent="0.3">
      <c r="A22" s="59"/>
      <c r="B22" s="61" t="s">
        <v>288</v>
      </c>
      <c r="C22" s="62">
        <v>4270</v>
      </c>
    </row>
    <row r="23" spans="1:4" x14ac:dyDescent="0.3">
      <c r="A23" s="59"/>
      <c r="B23" t="s">
        <v>289</v>
      </c>
      <c r="C23" s="63">
        <v>2316</v>
      </c>
    </row>
    <row r="24" spans="1:4" x14ac:dyDescent="0.3">
      <c r="A24" s="59"/>
      <c r="B24" t="s">
        <v>290</v>
      </c>
      <c r="C24" s="63">
        <v>1599</v>
      </c>
    </row>
    <row r="25" spans="1:4" x14ac:dyDescent="0.3">
      <c r="A25" s="59"/>
      <c r="B25" t="s">
        <v>291</v>
      </c>
      <c r="C25">
        <v>259</v>
      </c>
    </row>
    <row r="26" spans="1:4" x14ac:dyDescent="0.3">
      <c r="A26" s="59"/>
      <c r="B26" t="s">
        <v>292</v>
      </c>
      <c r="C26">
        <v>7</v>
      </c>
    </row>
    <row r="27" spans="1:4" x14ac:dyDescent="0.3">
      <c r="A27" s="59"/>
      <c r="B27" t="s">
        <v>293</v>
      </c>
      <c r="C27">
        <v>0</v>
      </c>
    </row>
    <row r="28" spans="1:4" x14ac:dyDescent="0.3">
      <c r="A28" s="59"/>
    </row>
    <row r="29" spans="1:4" ht="15" thickBot="1" x14ac:dyDescent="0.35">
      <c r="A29" s="56" t="s">
        <v>309</v>
      </c>
      <c r="B29" s="57" t="s">
        <v>312</v>
      </c>
      <c r="C29" s="58"/>
      <c r="D29" s="58"/>
    </row>
    <row r="30" spans="1:4" x14ac:dyDescent="0.3">
      <c r="A30" s="59"/>
      <c r="B30" t="s">
        <v>311</v>
      </c>
    </row>
    <row r="31" spans="1:4" x14ac:dyDescent="0.3">
      <c r="A31" s="59"/>
    </row>
    <row r="32" spans="1:4" x14ac:dyDescent="0.3">
      <c r="A32" s="59"/>
      <c r="B32" s="60" t="s">
        <v>286</v>
      </c>
      <c r="C32" s="60" t="s">
        <v>287</v>
      </c>
    </row>
    <row r="33" spans="1:7" x14ac:dyDescent="0.3">
      <c r="A33" s="59"/>
      <c r="B33" s="75" t="s">
        <v>304</v>
      </c>
      <c r="C33" s="76">
        <v>13146</v>
      </c>
      <c r="D33" s="77"/>
    </row>
    <row r="34" spans="1:7" x14ac:dyDescent="0.3">
      <c r="A34" s="59"/>
      <c r="B34" s="75" t="s">
        <v>288</v>
      </c>
      <c r="C34" s="76">
        <v>4826</v>
      </c>
      <c r="D34" s="77"/>
    </row>
    <row r="35" spans="1:7" x14ac:dyDescent="0.3">
      <c r="A35" s="59"/>
      <c r="B35" t="s">
        <v>186</v>
      </c>
      <c r="C35" s="63">
        <v>1516</v>
      </c>
      <c r="D35" s="74"/>
    </row>
    <row r="36" spans="1:7" x14ac:dyDescent="0.3">
      <c r="A36" s="59"/>
      <c r="B36" t="s">
        <v>170</v>
      </c>
      <c r="C36" s="63">
        <v>2015</v>
      </c>
      <c r="D36" s="74"/>
    </row>
    <row r="37" spans="1:7" x14ac:dyDescent="0.3">
      <c r="A37" s="59"/>
      <c r="B37" t="s">
        <v>159</v>
      </c>
      <c r="C37" s="63">
        <v>1467</v>
      </c>
      <c r="D37" s="74"/>
      <c r="E37" s="74"/>
    </row>
    <row r="38" spans="1:7" x14ac:dyDescent="0.3">
      <c r="B38" s="81" t="s">
        <v>305</v>
      </c>
      <c r="C38" s="81">
        <v>174</v>
      </c>
      <c r="D38" s="74"/>
    </row>
    <row r="39" spans="1:7" x14ac:dyDescent="0.3">
      <c r="B39" s="81" t="s">
        <v>306</v>
      </c>
      <c r="C39" s="81">
        <v>93</v>
      </c>
      <c r="D39" s="74"/>
      <c r="E39" s="74"/>
    </row>
    <row r="40" spans="1:7" x14ac:dyDescent="0.3">
      <c r="B40" s="81" t="s">
        <v>115</v>
      </c>
      <c r="C40" s="81">
        <v>390</v>
      </c>
      <c r="D40" s="74"/>
    </row>
    <row r="41" spans="1:7" x14ac:dyDescent="0.3">
      <c r="B41" s="81" t="s">
        <v>307</v>
      </c>
      <c r="C41" s="81">
        <v>27</v>
      </c>
      <c r="D41" s="74"/>
    </row>
    <row r="42" spans="1:7" x14ac:dyDescent="0.3">
      <c r="B42" s="81" t="s">
        <v>181</v>
      </c>
      <c r="C42" s="81">
        <v>11</v>
      </c>
      <c r="D42" s="74"/>
    </row>
    <row r="43" spans="1:7" x14ac:dyDescent="0.3">
      <c r="B43" s="81" t="s">
        <v>144</v>
      </c>
      <c r="C43" s="81">
        <v>24</v>
      </c>
      <c r="D43" s="74"/>
    </row>
    <row r="44" spans="1:7" x14ac:dyDescent="0.3">
      <c r="B44" t="s">
        <v>308</v>
      </c>
      <c r="C44" s="63">
        <f>SUM(C33:C43)</f>
        <v>23689</v>
      </c>
    </row>
    <row r="46" spans="1:7" x14ac:dyDescent="0.3">
      <c r="A46" s="79"/>
      <c r="B46" s="79" t="s">
        <v>294</v>
      </c>
      <c r="C46" s="80"/>
      <c r="D46" s="80"/>
      <c r="E46" s="80"/>
      <c r="F46" s="80"/>
    </row>
    <row r="47" spans="1:7" ht="76.900000000000006" customHeight="1" x14ac:dyDescent="0.3">
      <c r="A47" s="79"/>
      <c r="B47" s="117" t="s">
        <v>313</v>
      </c>
      <c r="C47" s="117"/>
      <c r="D47" s="117"/>
      <c r="E47" s="117"/>
      <c r="F47" s="117"/>
      <c r="G47" s="117"/>
    </row>
    <row r="48" spans="1:7" x14ac:dyDescent="0.3">
      <c r="A48" s="117"/>
      <c r="B48" s="117"/>
      <c r="C48" s="117"/>
      <c r="D48" s="117"/>
      <c r="E48" s="117"/>
      <c r="F48" s="117"/>
    </row>
    <row r="49" spans="2:9" ht="17.850000000000001" x14ac:dyDescent="0.35">
      <c r="B49" s="78" t="s">
        <v>310</v>
      </c>
      <c r="G49" s="38" t="s">
        <v>318</v>
      </c>
      <c r="H49" s="38" t="s">
        <v>158</v>
      </c>
    </row>
    <row r="50" spans="2:9" x14ac:dyDescent="0.3">
      <c r="B50" s="64" t="s">
        <v>195</v>
      </c>
      <c r="C50" s="65">
        <f>SUM(C6,C21,C33)</f>
        <v>33151</v>
      </c>
      <c r="D50" s="66">
        <f t="shared" ref="D50:D56" si="0">C50/$C$58</f>
        <v>0.54592013174145737</v>
      </c>
      <c r="G50" s="90">
        <f>SUM(C50:C51)</f>
        <v>48380</v>
      </c>
      <c r="H50" s="90">
        <f>SUM(C52:C54)</f>
        <v>10663</v>
      </c>
      <c r="I50" s="63">
        <f>SUM(G50:H50)</f>
        <v>59043</v>
      </c>
    </row>
    <row r="51" spans="2:9" x14ac:dyDescent="0.3">
      <c r="B51" s="64" t="s">
        <v>288</v>
      </c>
      <c r="C51" s="65">
        <f t="shared" ref="C51:C54" si="1">SUM(C7,C22,C34)</f>
        <v>15229</v>
      </c>
      <c r="D51" s="66">
        <f t="shared" si="0"/>
        <v>0.25078633182379578</v>
      </c>
      <c r="G51" s="91">
        <f>G50/I50</f>
        <v>0.81940280812289346</v>
      </c>
      <c r="H51" s="91">
        <f>H50/I50</f>
        <v>0.18059719187710652</v>
      </c>
    </row>
    <row r="52" spans="2:9" x14ac:dyDescent="0.3">
      <c r="B52" s="64" t="s">
        <v>289</v>
      </c>
      <c r="C52" s="65">
        <f t="shared" si="1"/>
        <v>4380</v>
      </c>
      <c r="D52" s="66">
        <f t="shared" si="0"/>
        <v>7.212844792095513E-2</v>
      </c>
    </row>
    <row r="53" spans="2:9" x14ac:dyDescent="0.3">
      <c r="B53" s="64" t="s">
        <v>290</v>
      </c>
      <c r="C53" s="65">
        <f t="shared" si="1"/>
        <v>3906</v>
      </c>
      <c r="D53" s="66">
        <f t="shared" si="0"/>
        <v>6.4322766570605192E-2</v>
      </c>
    </row>
    <row r="54" spans="2:9" x14ac:dyDescent="0.3">
      <c r="B54" s="64" t="s">
        <v>291</v>
      </c>
      <c r="C54" s="65">
        <f t="shared" si="1"/>
        <v>2377</v>
      </c>
      <c r="D54" s="66">
        <f t="shared" si="0"/>
        <v>3.9143680526965832E-2</v>
      </c>
    </row>
    <row r="55" spans="2:9" x14ac:dyDescent="0.3">
      <c r="B55" t="s">
        <v>292</v>
      </c>
      <c r="C55" s="63">
        <f>SUM(C11,C26,C38:C42)</f>
        <v>1004</v>
      </c>
      <c r="D55" s="47">
        <f t="shared" si="0"/>
        <v>1.6533552902428982E-2</v>
      </c>
      <c r="E55" s="68"/>
    </row>
    <row r="56" spans="2:9" x14ac:dyDescent="0.3">
      <c r="B56" t="s">
        <v>293</v>
      </c>
      <c r="C56" s="63">
        <f>SUM(C12,C27,C43)</f>
        <v>678</v>
      </c>
      <c r="D56" s="47">
        <f t="shared" si="0"/>
        <v>1.1165088513791685E-2</v>
      </c>
    </row>
    <row r="58" spans="2:9" x14ac:dyDescent="0.3">
      <c r="B58" s="60" t="s">
        <v>298</v>
      </c>
      <c r="C58" s="67">
        <f>SUM(C50:C56)</f>
        <v>60725</v>
      </c>
    </row>
  </sheetData>
  <mergeCells count="3">
    <mergeCell ref="B15:G15"/>
    <mergeCell ref="A48:F48"/>
    <mergeCell ref="B47:G47"/>
  </mergeCells>
  <conditionalFormatting sqref="C50:D56">
    <cfRule type="dataBar" priority="5">
      <dataBar>
        <cfvo type="min"/>
        <cfvo type="max"/>
        <color rgb="FF638EC6"/>
      </dataBar>
      <extLst>
        <ext xmlns:x14="http://schemas.microsoft.com/office/spreadsheetml/2009/9/main" uri="{B025F937-C7B1-47D3-B67F-A62EFF666E3E}">
          <x14:id>{0ECC5870-C5E8-4285-8B4E-DA243546C76F}</x14:id>
        </ext>
      </extLst>
    </cfRule>
  </conditionalFormatting>
  <conditionalFormatting sqref="C6:C12">
    <cfRule type="colorScale" priority="4">
      <colorScale>
        <cfvo type="min"/>
        <cfvo type="percentile" val="50"/>
        <cfvo type="max"/>
        <color rgb="FFF8696B"/>
        <color rgb="FFFCFCFF"/>
        <color rgb="FF63BE7B"/>
      </colorScale>
    </cfRule>
  </conditionalFormatting>
  <conditionalFormatting sqref="C21:C26">
    <cfRule type="colorScale" priority="3">
      <colorScale>
        <cfvo type="min"/>
        <cfvo type="percentile" val="50"/>
        <cfvo type="max"/>
        <color rgb="FFF8696B"/>
        <color rgb="FFFCFCFF"/>
        <color rgb="FF63BE7B"/>
      </colorScale>
    </cfRule>
  </conditionalFormatting>
  <conditionalFormatting sqref="D50:D56">
    <cfRule type="dataBar" priority="2">
      <dataBar>
        <cfvo type="min"/>
        <cfvo type="max"/>
        <color rgb="FF638EC6"/>
      </dataBar>
      <extLst>
        <ext xmlns:x14="http://schemas.microsoft.com/office/spreadsheetml/2009/9/main" uri="{B025F937-C7B1-47D3-B67F-A62EFF666E3E}">
          <x14:id>{586D16A0-A1BC-4972-BE6C-168D335BD21A}</x14:id>
        </ext>
      </extLst>
    </cfRule>
  </conditionalFormatting>
  <conditionalFormatting sqref="C33:C43">
    <cfRule type="colorScale" priority="1">
      <colorScale>
        <cfvo type="min"/>
        <cfvo type="percentile" val="50"/>
        <cfvo type="max"/>
        <color rgb="FFF8696B"/>
        <color rgb="FFFCFCFF"/>
        <color rgb="FF63BE7B"/>
      </colorScale>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dataBar" id="{0ECC5870-C5E8-4285-8B4E-DA243546C76F}">
            <x14:dataBar minLength="0" maxLength="100" gradient="0">
              <x14:cfvo type="autoMin"/>
              <x14:cfvo type="autoMax"/>
              <x14:negativeFillColor rgb="FFFF0000"/>
              <x14:axisColor rgb="FF000000"/>
            </x14:dataBar>
          </x14:cfRule>
          <xm:sqref>C50:D56</xm:sqref>
        </x14:conditionalFormatting>
        <x14:conditionalFormatting xmlns:xm="http://schemas.microsoft.com/office/excel/2006/main">
          <x14:cfRule type="dataBar" id="{586D16A0-A1BC-4972-BE6C-168D335BD21A}">
            <x14:dataBar minLength="0" maxLength="100" gradient="0">
              <x14:cfvo type="autoMin"/>
              <x14:cfvo type="autoMax"/>
              <x14:negativeFillColor rgb="FFFF0000"/>
              <x14:axisColor rgb="FF000000"/>
            </x14:dataBar>
          </x14:cfRule>
          <xm:sqref>D50:D56</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Y55"/>
  <sheetViews>
    <sheetView workbookViewId="0">
      <selection activeCell="C22" sqref="C22"/>
    </sheetView>
  </sheetViews>
  <sheetFormatPr defaultColWidth="9.09765625" defaultRowHeight="14.4" x14ac:dyDescent="0.3"/>
  <cols>
    <col min="1" max="1" width="13.09765625" style="39" customWidth="1"/>
    <col min="2" max="2" width="31.3984375" style="39" customWidth="1"/>
    <col min="3" max="3" width="20.8984375" style="39" bestFit="1" customWidth="1"/>
    <col min="4" max="4" width="27.09765625" style="39" customWidth="1"/>
    <col min="5" max="5" width="13.3984375" style="39" customWidth="1"/>
    <col min="6" max="6" width="12.3984375" style="39" customWidth="1"/>
    <col min="7" max="7" width="25.3984375" style="39" bestFit="1" customWidth="1"/>
    <col min="8" max="8" width="24.8984375" style="39" bestFit="1" customWidth="1"/>
    <col min="9" max="9" width="25.09765625" style="39" customWidth="1"/>
    <col min="10" max="10" width="27.3984375" style="39" bestFit="1" customWidth="1"/>
    <col min="11" max="11" width="115.8984375" style="39" bestFit="1" customWidth="1"/>
    <col min="12" max="12" width="9.09765625" style="39"/>
    <col min="13" max="15" width="9.3984375" style="39" hidden="1" customWidth="1"/>
    <col min="16" max="16" width="122.69921875" style="39" bestFit="1" customWidth="1"/>
    <col min="17" max="17" width="16.69921875" style="39" customWidth="1"/>
    <col min="18" max="18" width="15.296875" style="39" customWidth="1"/>
    <col min="19" max="19" width="29.69921875" style="39" customWidth="1"/>
    <col min="20" max="20" width="21.3984375" style="39" customWidth="1"/>
    <col min="21" max="21" width="9.09765625" style="39" customWidth="1"/>
    <col min="22" max="22" width="9.8984375" style="39" customWidth="1"/>
    <col min="23" max="23" width="10.69921875" style="39" customWidth="1"/>
    <col min="24" max="24" width="9.09765625" style="39" customWidth="1"/>
    <col min="25" max="25" width="8.8984375" style="39" customWidth="1"/>
    <col min="26" max="16384" width="9.09765625" style="39"/>
  </cols>
  <sheetData>
    <row r="1" spans="1:25" s="43" customFormat="1" ht="48.25" customHeight="1" x14ac:dyDescent="0.3">
      <c r="A1" s="44" t="s">
        <v>70</v>
      </c>
      <c r="B1" s="44" t="s">
        <v>71</v>
      </c>
      <c r="C1" s="44" t="s">
        <v>72</v>
      </c>
      <c r="D1" s="44" t="s">
        <v>73</v>
      </c>
      <c r="E1" s="44" t="s">
        <v>74</v>
      </c>
      <c r="F1" s="44" t="s">
        <v>75</v>
      </c>
      <c r="G1" s="44" t="s">
        <v>76</v>
      </c>
      <c r="H1" s="44" t="s">
        <v>77</v>
      </c>
      <c r="I1" s="44" t="s">
        <v>78</v>
      </c>
      <c r="J1" s="44" t="s">
        <v>79</v>
      </c>
      <c r="K1" s="44" t="s">
        <v>80</v>
      </c>
      <c r="L1" s="44" t="s">
        <v>81</v>
      </c>
      <c r="M1" s="44" t="s">
        <v>82</v>
      </c>
      <c r="N1" s="44" t="s">
        <v>83</v>
      </c>
      <c r="O1" s="44" t="s">
        <v>84</v>
      </c>
      <c r="P1" s="44" t="s">
        <v>85</v>
      </c>
      <c r="Q1" s="44" t="s">
        <v>86</v>
      </c>
      <c r="R1" s="44" t="s">
        <v>87</v>
      </c>
      <c r="S1" s="44" t="s">
        <v>88</v>
      </c>
      <c r="T1" s="44" t="s">
        <v>89</v>
      </c>
      <c r="U1" s="44" t="s">
        <v>90</v>
      </c>
      <c r="V1" s="44" t="s">
        <v>91</v>
      </c>
      <c r="W1" s="44" t="s">
        <v>92</v>
      </c>
      <c r="X1" s="44" t="s">
        <v>93</v>
      </c>
      <c r="Y1" s="44" t="s">
        <v>94</v>
      </c>
    </row>
    <row r="2" spans="1:25" s="40" customFormat="1" x14ac:dyDescent="0.3">
      <c r="A2" s="41">
        <v>2332942</v>
      </c>
      <c r="B2" s="41" t="s">
        <v>333</v>
      </c>
      <c r="C2" s="41" t="s">
        <v>334</v>
      </c>
      <c r="D2" s="41" t="s">
        <v>335</v>
      </c>
      <c r="E2" s="41" t="s">
        <v>336</v>
      </c>
      <c r="F2" s="41"/>
      <c r="G2" s="41" t="s">
        <v>333</v>
      </c>
      <c r="H2" s="41" t="s">
        <v>337</v>
      </c>
      <c r="I2" s="41" t="s">
        <v>338</v>
      </c>
      <c r="J2" s="41" t="s">
        <v>336</v>
      </c>
      <c r="K2" s="41"/>
      <c r="L2" s="41"/>
      <c r="M2" s="41">
        <v>1.87</v>
      </c>
      <c r="N2" s="41">
        <v>1.88</v>
      </c>
      <c r="O2" s="41">
        <v>0</v>
      </c>
      <c r="P2" s="41" t="s">
        <v>339</v>
      </c>
      <c r="Q2" s="41" t="s">
        <v>340</v>
      </c>
      <c r="R2" s="41" t="s">
        <v>101</v>
      </c>
      <c r="S2" s="41"/>
      <c r="T2" s="41" t="s">
        <v>341</v>
      </c>
      <c r="U2" s="41"/>
      <c r="V2" s="42">
        <v>42947</v>
      </c>
      <c r="W2" s="42">
        <v>43497</v>
      </c>
      <c r="X2" s="41" t="s">
        <v>103</v>
      </c>
      <c r="Y2" s="41" t="s">
        <v>342</v>
      </c>
    </row>
    <row r="3" spans="1:25" s="40" customFormat="1" x14ac:dyDescent="0.3">
      <c r="A3" s="41">
        <v>2295125</v>
      </c>
      <c r="B3" s="41" t="s">
        <v>157</v>
      </c>
      <c r="C3" s="41" t="s">
        <v>158</v>
      </c>
      <c r="D3" s="41" t="s">
        <v>159</v>
      </c>
      <c r="E3" s="41" t="s">
        <v>160</v>
      </c>
      <c r="F3" s="41" t="s">
        <v>161</v>
      </c>
      <c r="G3" s="41" t="s">
        <v>162</v>
      </c>
      <c r="H3" s="41" t="s">
        <v>162</v>
      </c>
      <c r="I3" s="41" t="s">
        <v>159</v>
      </c>
      <c r="J3" s="41" t="s">
        <v>160</v>
      </c>
      <c r="K3" s="41" t="s">
        <v>163</v>
      </c>
      <c r="L3" s="41" t="s">
        <v>164</v>
      </c>
      <c r="M3" s="41">
        <v>0.53</v>
      </c>
      <c r="N3" s="41">
        <v>1.06</v>
      </c>
      <c r="O3" s="41">
        <v>60</v>
      </c>
      <c r="P3" s="41" t="s">
        <v>165</v>
      </c>
      <c r="Q3" s="41"/>
      <c r="R3" s="41" t="s">
        <v>166</v>
      </c>
      <c r="S3" s="41" t="s">
        <v>167</v>
      </c>
      <c r="T3" s="41" t="s">
        <v>168</v>
      </c>
      <c r="U3" s="41"/>
      <c r="V3" s="42">
        <v>41883</v>
      </c>
      <c r="W3" s="42">
        <v>42853</v>
      </c>
      <c r="X3" s="41" t="s">
        <v>103</v>
      </c>
      <c r="Y3" s="41" t="s">
        <v>169</v>
      </c>
    </row>
    <row r="4" spans="1:25" s="40" customFormat="1" x14ac:dyDescent="0.3">
      <c r="A4" s="41">
        <v>2295127</v>
      </c>
      <c r="B4" s="41" t="s">
        <v>157</v>
      </c>
      <c r="C4" s="41" t="s">
        <v>158</v>
      </c>
      <c r="D4" s="41" t="s">
        <v>170</v>
      </c>
      <c r="E4" s="41" t="s">
        <v>171</v>
      </c>
      <c r="F4" s="41" t="s">
        <v>172</v>
      </c>
      <c r="G4" s="41" t="s">
        <v>162</v>
      </c>
      <c r="H4" s="41" t="s">
        <v>162</v>
      </c>
      <c r="I4" s="41" t="s">
        <v>170</v>
      </c>
      <c r="J4" s="41" t="s">
        <v>171</v>
      </c>
      <c r="K4" s="41" t="s">
        <v>173</v>
      </c>
      <c r="L4" s="41" t="s">
        <v>174</v>
      </c>
      <c r="M4" s="41">
        <v>0.45</v>
      </c>
      <c r="N4" s="41">
        <v>0.81</v>
      </c>
      <c r="O4" s="41">
        <v>60</v>
      </c>
      <c r="P4" s="41" t="s">
        <v>165</v>
      </c>
      <c r="Q4" s="41"/>
      <c r="R4" s="41" t="s">
        <v>166</v>
      </c>
      <c r="S4" s="41" t="s">
        <v>167</v>
      </c>
      <c r="T4" s="41" t="s">
        <v>168</v>
      </c>
      <c r="U4" s="41"/>
      <c r="V4" s="42">
        <v>41883</v>
      </c>
      <c r="W4" s="42">
        <v>42853</v>
      </c>
      <c r="X4" s="41" t="s">
        <v>103</v>
      </c>
      <c r="Y4" s="41" t="s">
        <v>175</v>
      </c>
    </row>
    <row r="5" spans="1:25" s="40" customFormat="1" x14ac:dyDescent="0.3">
      <c r="A5" s="41">
        <v>2295130</v>
      </c>
      <c r="B5" s="41" t="s">
        <v>157</v>
      </c>
      <c r="C5" s="41" t="s">
        <v>158</v>
      </c>
      <c r="D5" s="41" t="s">
        <v>186</v>
      </c>
      <c r="E5" s="41" t="s">
        <v>187</v>
      </c>
      <c r="F5" s="41" t="s">
        <v>188</v>
      </c>
      <c r="G5" s="41" t="s">
        <v>162</v>
      </c>
      <c r="H5" s="41" t="s">
        <v>162</v>
      </c>
      <c r="I5" s="41" t="s">
        <v>186</v>
      </c>
      <c r="J5" s="41" t="s">
        <v>187</v>
      </c>
      <c r="K5" s="41" t="s">
        <v>189</v>
      </c>
      <c r="L5" s="41" t="s">
        <v>190</v>
      </c>
      <c r="M5" s="41">
        <v>0.7</v>
      </c>
      <c r="N5" s="41">
        <v>1.19</v>
      </c>
      <c r="O5" s="41">
        <v>60</v>
      </c>
      <c r="P5" s="41" t="s">
        <v>165</v>
      </c>
      <c r="Q5" s="41"/>
      <c r="R5" s="41" t="s">
        <v>166</v>
      </c>
      <c r="S5" s="41" t="s">
        <v>167</v>
      </c>
      <c r="T5" s="41" t="s">
        <v>168</v>
      </c>
      <c r="U5" s="41"/>
      <c r="V5" s="42">
        <v>42858</v>
      </c>
      <c r="W5" s="42">
        <v>42853</v>
      </c>
      <c r="X5" s="41" t="s">
        <v>103</v>
      </c>
      <c r="Y5" s="41" t="s">
        <v>191</v>
      </c>
    </row>
    <row r="6" spans="1:25" s="40" customFormat="1" x14ac:dyDescent="0.3">
      <c r="A6" s="41">
        <v>2334863</v>
      </c>
      <c r="B6" s="41" t="s">
        <v>157</v>
      </c>
      <c r="C6" s="41" t="s">
        <v>158</v>
      </c>
      <c r="D6" s="41" t="s">
        <v>343</v>
      </c>
      <c r="E6" s="41" t="s">
        <v>344</v>
      </c>
      <c r="F6" s="41" t="s">
        <v>345</v>
      </c>
      <c r="G6" s="41" t="s">
        <v>162</v>
      </c>
      <c r="H6" s="41" t="s">
        <v>162</v>
      </c>
      <c r="I6" s="41" t="s">
        <v>343</v>
      </c>
      <c r="J6" s="41" t="s">
        <v>344</v>
      </c>
      <c r="K6" s="41" t="s">
        <v>346</v>
      </c>
      <c r="L6" s="41" t="s">
        <v>347</v>
      </c>
      <c r="M6" s="41">
        <v>1.01</v>
      </c>
      <c r="N6" s="41">
        <v>0.17</v>
      </c>
      <c r="O6" s="41">
        <v>19.8</v>
      </c>
      <c r="P6" s="41" t="s">
        <v>348</v>
      </c>
      <c r="Q6" s="41"/>
      <c r="R6" s="41" t="s">
        <v>349</v>
      </c>
      <c r="S6" s="41"/>
      <c r="T6" s="41" t="s">
        <v>350</v>
      </c>
      <c r="U6" s="41"/>
      <c r="V6" s="42">
        <v>43612</v>
      </c>
      <c r="W6" s="42">
        <v>43538</v>
      </c>
      <c r="X6" s="41" t="s">
        <v>103</v>
      </c>
      <c r="Y6" s="41" t="s">
        <v>351</v>
      </c>
    </row>
    <row r="7" spans="1:25" s="40" customFormat="1" x14ac:dyDescent="0.3">
      <c r="A7" s="41">
        <v>2295064</v>
      </c>
      <c r="B7" s="41" t="s">
        <v>95</v>
      </c>
      <c r="C7" s="41" t="s">
        <v>96</v>
      </c>
      <c r="D7" s="41" t="s">
        <v>97</v>
      </c>
      <c r="E7" s="41" t="s">
        <v>97</v>
      </c>
      <c r="F7" s="41"/>
      <c r="G7" s="41" t="s">
        <v>95</v>
      </c>
      <c r="H7" s="41" t="s">
        <v>96</v>
      </c>
      <c r="I7" s="41" t="s">
        <v>98</v>
      </c>
      <c r="J7" s="41" t="s">
        <v>98</v>
      </c>
      <c r="K7" s="41" t="s">
        <v>99</v>
      </c>
      <c r="L7" s="41"/>
      <c r="M7" s="41">
        <v>0.51</v>
      </c>
      <c r="N7" s="41">
        <v>0.55000000000000004</v>
      </c>
      <c r="O7" s="41">
        <v>30</v>
      </c>
      <c r="P7" s="41" t="s">
        <v>100</v>
      </c>
      <c r="Q7" s="41"/>
      <c r="R7" s="41" t="s">
        <v>101</v>
      </c>
      <c r="S7" s="41"/>
      <c r="T7" s="41" t="s">
        <v>102</v>
      </c>
      <c r="U7" s="41"/>
      <c r="V7" s="42">
        <v>42370</v>
      </c>
      <c r="W7" s="42">
        <v>42851</v>
      </c>
      <c r="X7" s="41" t="s">
        <v>103</v>
      </c>
      <c r="Y7" s="41" t="s">
        <v>104</v>
      </c>
    </row>
    <row r="8" spans="1:25" s="40" customFormat="1" x14ac:dyDescent="0.3">
      <c r="A8" s="41">
        <v>2328478</v>
      </c>
      <c r="B8" s="41" t="s">
        <v>352</v>
      </c>
      <c r="C8" s="41" t="s">
        <v>353</v>
      </c>
      <c r="D8" s="41" t="s">
        <v>354</v>
      </c>
      <c r="E8" s="41" t="s">
        <v>354</v>
      </c>
      <c r="F8" s="41"/>
      <c r="G8" s="41" t="s">
        <v>353</v>
      </c>
      <c r="H8" s="41" t="s">
        <v>353</v>
      </c>
      <c r="I8" s="41" t="s">
        <v>355</v>
      </c>
      <c r="J8" s="41">
        <v>1</v>
      </c>
      <c r="K8" s="41"/>
      <c r="L8" s="41"/>
      <c r="M8" s="41">
        <v>0.95</v>
      </c>
      <c r="N8" s="41">
        <v>0.5</v>
      </c>
      <c r="O8" s="41">
        <v>7</v>
      </c>
      <c r="P8" s="41" t="s">
        <v>356</v>
      </c>
      <c r="Q8" s="41"/>
      <c r="R8" s="41" t="s">
        <v>101</v>
      </c>
      <c r="S8" s="41"/>
      <c r="T8" s="41" t="s">
        <v>357</v>
      </c>
      <c r="U8" s="41"/>
      <c r="V8" s="42">
        <v>41723</v>
      </c>
      <c r="W8" s="42">
        <v>43399</v>
      </c>
      <c r="X8" s="41" t="s">
        <v>103</v>
      </c>
      <c r="Y8" s="41" t="s">
        <v>358</v>
      </c>
    </row>
    <row r="9" spans="1:25" s="40" customFormat="1" x14ac:dyDescent="0.3">
      <c r="A9" s="41">
        <v>2328479</v>
      </c>
      <c r="B9" s="41" t="s">
        <v>352</v>
      </c>
      <c r="C9" s="41" t="s">
        <v>353</v>
      </c>
      <c r="D9" s="41" t="s">
        <v>359</v>
      </c>
      <c r="E9" s="41" t="s">
        <v>359</v>
      </c>
      <c r="F9" s="41"/>
      <c r="G9" s="41" t="s">
        <v>353</v>
      </c>
      <c r="H9" s="41" t="s">
        <v>353</v>
      </c>
      <c r="I9" s="41" t="s">
        <v>355</v>
      </c>
      <c r="J9" s="41">
        <v>1</v>
      </c>
      <c r="K9" s="41"/>
      <c r="L9" s="41"/>
      <c r="M9" s="41">
        <v>0.5</v>
      </c>
      <c r="N9" s="41">
        <v>1.2</v>
      </c>
      <c r="O9" s="41">
        <v>30</v>
      </c>
      <c r="P9" s="41" t="s">
        <v>356</v>
      </c>
      <c r="Q9" s="41"/>
      <c r="R9" s="41" t="s">
        <v>101</v>
      </c>
      <c r="S9" s="41"/>
      <c r="T9" s="41" t="s">
        <v>357</v>
      </c>
      <c r="U9" s="41"/>
      <c r="V9" s="42">
        <v>41723</v>
      </c>
      <c r="W9" s="42">
        <v>43399</v>
      </c>
      <c r="X9" s="41" t="s">
        <v>103</v>
      </c>
      <c r="Y9" s="41" t="s">
        <v>360</v>
      </c>
    </row>
    <row r="10" spans="1:25" s="40" customFormat="1" x14ac:dyDescent="0.3">
      <c r="A10" s="41">
        <v>2340774</v>
      </c>
      <c r="B10" s="41" t="s">
        <v>352</v>
      </c>
      <c r="C10" s="41" t="s">
        <v>361</v>
      </c>
      <c r="D10" s="41" t="s">
        <v>362</v>
      </c>
      <c r="E10" s="41" t="s">
        <v>362</v>
      </c>
      <c r="F10" s="41" t="s">
        <v>363</v>
      </c>
      <c r="G10" s="41" t="s">
        <v>353</v>
      </c>
      <c r="H10" s="41" t="s">
        <v>353</v>
      </c>
      <c r="I10" s="41" t="s">
        <v>355</v>
      </c>
      <c r="J10" s="41">
        <v>1</v>
      </c>
      <c r="K10" s="41"/>
      <c r="L10" s="41"/>
      <c r="M10" s="41">
        <v>0.5</v>
      </c>
      <c r="N10" s="41">
        <v>1.2</v>
      </c>
      <c r="O10" s="41">
        <v>30</v>
      </c>
      <c r="P10" s="41" t="s">
        <v>356</v>
      </c>
      <c r="Q10" s="41"/>
      <c r="R10" s="41" t="s">
        <v>101</v>
      </c>
      <c r="S10" s="41"/>
      <c r="T10" s="41" t="s">
        <v>357</v>
      </c>
      <c r="U10" s="41"/>
      <c r="V10" s="42">
        <v>41723</v>
      </c>
      <c r="W10" s="42">
        <v>43399</v>
      </c>
      <c r="X10" s="41" t="s">
        <v>103</v>
      </c>
      <c r="Y10" s="41" t="s">
        <v>364</v>
      </c>
    </row>
    <row r="11" spans="1:25" s="40" customFormat="1" x14ac:dyDescent="0.3">
      <c r="A11" s="41">
        <v>2340775</v>
      </c>
      <c r="B11" s="41" t="s">
        <v>352</v>
      </c>
      <c r="C11" s="41" t="s">
        <v>361</v>
      </c>
      <c r="D11" s="41" t="s">
        <v>365</v>
      </c>
      <c r="E11" s="41" t="s">
        <v>365</v>
      </c>
      <c r="F11" s="41" t="s">
        <v>366</v>
      </c>
      <c r="G11" s="41" t="s">
        <v>353</v>
      </c>
      <c r="H11" s="41" t="s">
        <v>353</v>
      </c>
      <c r="I11" s="41" t="s">
        <v>355</v>
      </c>
      <c r="J11" s="41">
        <v>1</v>
      </c>
      <c r="K11" s="41"/>
      <c r="L11" s="41"/>
      <c r="M11" s="41">
        <v>0.5</v>
      </c>
      <c r="N11" s="41">
        <v>1.2</v>
      </c>
      <c r="O11" s="41">
        <v>30</v>
      </c>
      <c r="P11" s="41" t="s">
        <v>356</v>
      </c>
      <c r="Q11" s="41"/>
      <c r="R11" s="41" t="s">
        <v>101</v>
      </c>
      <c r="S11" s="41"/>
      <c r="T11" s="41" t="s">
        <v>357</v>
      </c>
      <c r="U11" s="41"/>
      <c r="V11" s="42">
        <v>41723</v>
      </c>
      <c r="W11" s="42">
        <v>43399</v>
      </c>
      <c r="X11" s="41" t="s">
        <v>103</v>
      </c>
      <c r="Y11" s="41" t="s">
        <v>367</v>
      </c>
    </row>
    <row r="12" spans="1:25" s="40" customFormat="1" x14ac:dyDescent="0.3">
      <c r="A12" s="41">
        <v>2340776</v>
      </c>
      <c r="B12" s="41" t="s">
        <v>352</v>
      </c>
      <c r="C12" s="41" t="s">
        <v>361</v>
      </c>
      <c r="D12" s="41" t="s">
        <v>368</v>
      </c>
      <c r="E12" s="41" t="s">
        <v>368</v>
      </c>
      <c r="F12" s="41" t="s">
        <v>369</v>
      </c>
      <c r="G12" s="41" t="s">
        <v>353</v>
      </c>
      <c r="H12" s="41" t="s">
        <v>353</v>
      </c>
      <c r="I12" s="41" t="s">
        <v>355</v>
      </c>
      <c r="J12" s="41">
        <v>1</v>
      </c>
      <c r="K12" s="41"/>
      <c r="L12" s="41"/>
      <c r="M12" s="41">
        <v>0.5</v>
      </c>
      <c r="N12" s="41">
        <v>1.2</v>
      </c>
      <c r="O12" s="41">
        <v>30</v>
      </c>
      <c r="P12" s="41" t="s">
        <v>356</v>
      </c>
      <c r="Q12" s="41"/>
      <c r="R12" s="41" t="s">
        <v>101</v>
      </c>
      <c r="S12" s="41"/>
      <c r="T12" s="41" t="s">
        <v>357</v>
      </c>
      <c r="U12" s="41"/>
      <c r="V12" s="42">
        <v>41723</v>
      </c>
      <c r="W12" s="42">
        <v>43399</v>
      </c>
      <c r="X12" s="41" t="s">
        <v>103</v>
      </c>
      <c r="Y12" s="41" t="s">
        <v>370</v>
      </c>
    </row>
    <row r="13" spans="1:25" s="40" customFormat="1" x14ac:dyDescent="0.3">
      <c r="A13" s="41">
        <v>2345428</v>
      </c>
      <c r="B13" s="41" t="s">
        <v>352</v>
      </c>
      <c r="C13" s="41" t="s">
        <v>353</v>
      </c>
      <c r="D13" s="41" t="s">
        <v>371</v>
      </c>
      <c r="E13" s="41" t="s">
        <v>371</v>
      </c>
      <c r="F13" s="41" t="s">
        <v>372</v>
      </c>
      <c r="G13" s="41" t="s">
        <v>353</v>
      </c>
      <c r="H13" s="41" t="s">
        <v>353</v>
      </c>
      <c r="I13" s="41" t="s">
        <v>355</v>
      </c>
      <c r="J13" s="41">
        <v>1</v>
      </c>
      <c r="K13" s="41"/>
      <c r="L13" s="41"/>
      <c r="M13" s="41">
        <v>0.95</v>
      </c>
      <c r="N13" s="41">
        <v>0.5</v>
      </c>
      <c r="O13" s="41">
        <v>7</v>
      </c>
      <c r="P13" s="41" t="s">
        <v>356</v>
      </c>
      <c r="Q13" s="41"/>
      <c r="R13" s="41" t="s">
        <v>101</v>
      </c>
      <c r="S13" s="41"/>
      <c r="T13" s="41" t="s">
        <v>357</v>
      </c>
      <c r="U13" s="41"/>
      <c r="V13" s="42">
        <v>41723</v>
      </c>
      <c r="W13" s="42">
        <v>43399</v>
      </c>
      <c r="X13" s="41" t="s">
        <v>103</v>
      </c>
      <c r="Y13" s="41" t="s">
        <v>373</v>
      </c>
    </row>
    <row r="14" spans="1:25" s="40" customFormat="1" x14ac:dyDescent="0.3">
      <c r="A14" s="41">
        <v>2345429</v>
      </c>
      <c r="B14" s="41" t="s">
        <v>352</v>
      </c>
      <c r="C14" s="41" t="s">
        <v>353</v>
      </c>
      <c r="D14" s="41" t="s">
        <v>374</v>
      </c>
      <c r="E14" s="41" t="s">
        <v>374</v>
      </c>
      <c r="F14" s="41"/>
      <c r="G14" s="41" t="s">
        <v>353</v>
      </c>
      <c r="H14" s="41" t="s">
        <v>353</v>
      </c>
      <c r="I14" s="41" t="s">
        <v>355</v>
      </c>
      <c r="J14" s="41">
        <v>1</v>
      </c>
      <c r="K14" s="41"/>
      <c r="L14" s="41"/>
      <c r="M14" s="41">
        <v>0.95</v>
      </c>
      <c r="N14" s="41">
        <v>0.5</v>
      </c>
      <c r="O14" s="41">
        <v>7</v>
      </c>
      <c r="P14" s="41" t="s">
        <v>356</v>
      </c>
      <c r="Q14" s="41"/>
      <c r="R14" s="41" t="s">
        <v>101</v>
      </c>
      <c r="S14" s="41"/>
      <c r="T14" s="41" t="s">
        <v>357</v>
      </c>
      <c r="U14" s="41"/>
      <c r="V14" s="42">
        <v>41723</v>
      </c>
      <c r="W14" s="42">
        <v>43399</v>
      </c>
      <c r="X14" s="41" t="s">
        <v>103</v>
      </c>
      <c r="Y14" s="41" t="s">
        <v>375</v>
      </c>
    </row>
    <row r="15" spans="1:25" s="40" customFormat="1" x14ac:dyDescent="0.3">
      <c r="A15" s="41">
        <v>2318761</v>
      </c>
      <c r="B15" s="41" t="s">
        <v>105</v>
      </c>
      <c r="C15" s="41" t="s">
        <v>106</v>
      </c>
      <c r="D15" s="41" t="s">
        <v>107</v>
      </c>
      <c r="E15" s="41" t="s">
        <v>107</v>
      </c>
      <c r="F15" s="41"/>
      <c r="G15" s="41" t="s">
        <v>108</v>
      </c>
      <c r="H15" s="41" t="s">
        <v>108</v>
      </c>
      <c r="I15" s="41" t="s">
        <v>109</v>
      </c>
      <c r="J15" s="41" t="s">
        <v>110</v>
      </c>
      <c r="K15" s="41"/>
      <c r="L15" s="41"/>
      <c r="M15" s="41">
        <v>0.66</v>
      </c>
      <c r="N15" s="41">
        <v>0.27</v>
      </c>
      <c r="O15" s="41">
        <v>9</v>
      </c>
      <c r="P15" s="41" t="s">
        <v>111</v>
      </c>
      <c r="Q15" s="41"/>
      <c r="R15" s="41" t="s">
        <v>101</v>
      </c>
      <c r="S15" s="41"/>
      <c r="T15" s="41" t="s">
        <v>112</v>
      </c>
      <c r="U15" s="41"/>
      <c r="V15" s="42">
        <v>42461</v>
      </c>
      <c r="W15" s="42">
        <v>43172</v>
      </c>
      <c r="X15" s="41" t="s">
        <v>103</v>
      </c>
      <c r="Y15" s="41" t="s">
        <v>113</v>
      </c>
    </row>
    <row r="16" spans="1:25" s="40" customFormat="1" x14ac:dyDescent="0.3">
      <c r="A16" s="41">
        <v>2350650</v>
      </c>
      <c r="B16" s="41" t="s">
        <v>376</v>
      </c>
      <c r="C16" s="41" t="s">
        <v>377</v>
      </c>
      <c r="D16" s="41" t="s">
        <v>378</v>
      </c>
      <c r="E16" s="41" t="s">
        <v>196</v>
      </c>
      <c r="F16" s="41"/>
      <c r="G16" s="41" t="s">
        <v>379</v>
      </c>
      <c r="H16" s="41" t="s">
        <v>377</v>
      </c>
      <c r="I16" s="41" t="s">
        <v>378</v>
      </c>
      <c r="J16" s="41" t="s">
        <v>196</v>
      </c>
      <c r="K16" s="41" t="s">
        <v>380</v>
      </c>
      <c r="L16" s="41"/>
      <c r="M16" s="41">
        <v>0.27</v>
      </c>
      <c r="N16" s="41">
        <v>0.06</v>
      </c>
      <c r="O16" s="41">
        <v>50</v>
      </c>
      <c r="P16" s="41" t="s">
        <v>197</v>
      </c>
      <c r="Q16" s="41"/>
      <c r="R16" s="41" t="s">
        <v>101</v>
      </c>
      <c r="S16" s="41"/>
      <c r="T16" s="41" t="s">
        <v>381</v>
      </c>
      <c r="U16" s="41"/>
      <c r="V16" s="42">
        <v>42248</v>
      </c>
      <c r="W16" s="42">
        <v>43802</v>
      </c>
      <c r="X16" s="41" t="s">
        <v>103</v>
      </c>
      <c r="Y16" s="41" t="s">
        <v>382</v>
      </c>
    </row>
    <row r="17" spans="1:25" s="40" customFormat="1" x14ac:dyDescent="0.3">
      <c r="A17" s="41">
        <v>2350653</v>
      </c>
      <c r="B17" s="41" t="s">
        <v>376</v>
      </c>
      <c r="C17" s="41" t="s">
        <v>377</v>
      </c>
      <c r="D17" s="41" t="s">
        <v>383</v>
      </c>
      <c r="E17" s="41" t="s">
        <v>198</v>
      </c>
      <c r="F17" s="41"/>
      <c r="G17" s="41" t="s">
        <v>376</v>
      </c>
      <c r="H17" s="41" t="s">
        <v>377</v>
      </c>
      <c r="I17" s="41" t="s">
        <v>383</v>
      </c>
      <c r="J17" s="41" t="s">
        <v>198</v>
      </c>
      <c r="K17" s="41" t="s">
        <v>384</v>
      </c>
      <c r="L17" s="41"/>
      <c r="M17" s="41">
        <v>0.46</v>
      </c>
      <c r="N17" s="41">
        <v>0.04</v>
      </c>
      <c r="O17" s="41">
        <v>20</v>
      </c>
      <c r="P17" s="41" t="s">
        <v>197</v>
      </c>
      <c r="Q17" s="41"/>
      <c r="R17" s="41" t="s">
        <v>101</v>
      </c>
      <c r="S17" s="41"/>
      <c r="T17" s="41" t="s">
        <v>381</v>
      </c>
      <c r="U17" s="41"/>
      <c r="V17" s="42">
        <v>42978</v>
      </c>
      <c r="W17" s="42">
        <v>43802</v>
      </c>
      <c r="X17" s="41" t="s">
        <v>103</v>
      </c>
      <c r="Y17" s="41" t="s">
        <v>385</v>
      </c>
    </row>
    <row r="18" spans="1:25" s="40" customFormat="1" x14ac:dyDescent="0.3">
      <c r="A18" s="41">
        <v>2346553</v>
      </c>
      <c r="B18" s="41" t="s">
        <v>386</v>
      </c>
      <c r="C18" s="41" t="s">
        <v>387</v>
      </c>
      <c r="D18" s="41" t="s">
        <v>388</v>
      </c>
      <c r="E18" s="41" t="s">
        <v>389</v>
      </c>
      <c r="F18" s="41"/>
      <c r="G18" s="41" t="s">
        <v>387</v>
      </c>
      <c r="H18" s="41" t="s">
        <v>387</v>
      </c>
      <c r="I18" s="41" t="s">
        <v>388</v>
      </c>
      <c r="J18" s="41" t="s">
        <v>389</v>
      </c>
      <c r="K18" s="41"/>
      <c r="L18" s="41" t="s">
        <v>390</v>
      </c>
      <c r="M18" s="41">
        <v>1.95</v>
      </c>
      <c r="N18" s="41">
        <v>0.68</v>
      </c>
      <c r="O18" s="41">
        <v>10</v>
      </c>
      <c r="P18" s="41" t="s">
        <v>111</v>
      </c>
      <c r="Q18" s="41"/>
      <c r="R18" s="41" t="s">
        <v>101</v>
      </c>
      <c r="S18" s="41"/>
      <c r="T18" s="41" t="s">
        <v>112</v>
      </c>
      <c r="U18" s="41"/>
      <c r="V18" s="42">
        <v>42948</v>
      </c>
      <c r="W18" s="42">
        <v>43725</v>
      </c>
      <c r="X18" s="41" t="s">
        <v>103</v>
      </c>
      <c r="Y18" s="41" t="s">
        <v>391</v>
      </c>
    </row>
    <row r="19" spans="1:25" s="40" customFormat="1" x14ac:dyDescent="0.3">
      <c r="A19" s="41">
        <v>2354245</v>
      </c>
      <c r="B19" s="41" t="s">
        <v>386</v>
      </c>
      <c r="C19" s="41" t="s">
        <v>387</v>
      </c>
      <c r="D19" s="41" t="s">
        <v>392</v>
      </c>
      <c r="E19" s="41" t="s">
        <v>392</v>
      </c>
      <c r="F19" s="41" t="s">
        <v>393</v>
      </c>
      <c r="G19" s="41" t="s">
        <v>387</v>
      </c>
      <c r="H19" s="41" t="s">
        <v>387</v>
      </c>
      <c r="I19" s="41" t="s">
        <v>392</v>
      </c>
      <c r="J19" s="41" t="s">
        <v>392</v>
      </c>
      <c r="K19" s="41"/>
      <c r="L19" s="41" t="s">
        <v>390</v>
      </c>
      <c r="M19" s="41">
        <v>0.73</v>
      </c>
      <c r="N19" s="41">
        <v>0.4</v>
      </c>
      <c r="O19" s="41">
        <v>5</v>
      </c>
      <c r="P19" s="41" t="s">
        <v>111</v>
      </c>
      <c r="Q19" s="41"/>
      <c r="R19" s="41" t="s">
        <v>101</v>
      </c>
      <c r="S19" s="41"/>
      <c r="T19" s="41" t="s">
        <v>394</v>
      </c>
      <c r="U19" s="41"/>
      <c r="V19" s="42">
        <v>43800</v>
      </c>
      <c r="W19" s="42">
        <v>43859</v>
      </c>
      <c r="X19" s="41" t="s">
        <v>103</v>
      </c>
      <c r="Y19" s="41" t="s">
        <v>395</v>
      </c>
    </row>
    <row r="20" spans="1:25" s="40" customFormat="1" x14ac:dyDescent="0.3">
      <c r="A20" s="41">
        <v>2318832</v>
      </c>
      <c r="B20" s="41" t="s">
        <v>114</v>
      </c>
      <c r="C20" s="41" t="s">
        <v>115</v>
      </c>
      <c r="D20" s="41" t="s">
        <v>133</v>
      </c>
      <c r="E20" s="41" t="s">
        <v>133</v>
      </c>
      <c r="F20" s="41"/>
      <c r="G20" s="41" t="s">
        <v>115</v>
      </c>
      <c r="H20" s="41" t="s">
        <v>115</v>
      </c>
      <c r="I20" s="41" t="s">
        <v>141</v>
      </c>
      <c r="J20" s="41" t="s">
        <v>147</v>
      </c>
      <c r="K20" s="41"/>
      <c r="L20" s="41" t="s">
        <v>137</v>
      </c>
      <c r="M20" s="41">
        <v>0.25</v>
      </c>
      <c r="N20" s="41">
        <v>0.13</v>
      </c>
      <c r="O20" s="41">
        <v>48</v>
      </c>
      <c r="P20" s="41" t="s">
        <v>148</v>
      </c>
      <c r="Q20" s="41" t="s">
        <v>149</v>
      </c>
      <c r="R20" s="41" t="s">
        <v>144</v>
      </c>
      <c r="S20" s="41" t="s">
        <v>145</v>
      </c>
      <c r="T20" s="41" t="s">
        <v>118</v>
      </c>
      <c r="U20" s="41"/>
      <c r="V20" s="42">
        <v>41333</v>
      </c>
      <c r="W20" s="42">
        <v>43214</v>
      </c>
      <c r="X20" s="41" t="s">
        <v>103</v>
      </c>
      <c r="Y20" s="41" t="s">
        <v>150</v>
      </c>
    </row>
    <row r="21" spans="1:25" s="40" customFormat="1" x14ac:dyDescent="0.3">
      <c r="A21" s="41">
        <v>2333888</v>
      </c>
      <c r="B21" s="41" t="s">
        <v>396</v>
      </c>
      <c r="C21" s="41" t="s">
        <v>397</v>
      </c>
      <c r="D21" s="41" t="s">
        <v>397</v>
      </c>
      <c r="E21" s="41" t="s">
        <v>397</v>
      </c>
      <c r="F21" s="41"/>
      <c r="G21" s="41" t="s">
        <v>398</v>
      </c>
      <c r="H21" s="41" t="s">
        <v>397</v>
      </c>
      <c r="I21" s="41" t="s">
        <v>399</v>
      </c>
      <c r="J21" s="41" t="s">
        <v>400</v>
      </c>
      <c r="K21" s="41" t="s">
        <v>401</v>
      </c>
      <c r="L21" s="41" t="s">
        <v>402</v>
      </c>
      <c r="M21" s="41">
        <v>0.35</v>
      </c>
      <c r="N21" s="41">
        <v>1.65</v>
      </c>
      <c r="O21" s="41">
        <v>45</v>
      </c>
      <c r="P21" s="41" t="s">
        <v>148</v>
      </c>
      <c r="Q21" s="41"/>
      <c r="R21" s="41" t="s">
        <v>166</v>
      </c>
      <c r="S21" s="41"/>
      <c r="T21" s="41" t="s">
        <v>403</v>
      </c>
      <c r="U21" s="41"/>
      <c r="V21" s="42">
        <v>43482</v>
      </c>
      <c r="W21" s="42">
        <v>43509</v>
      </c>
      <c r="X21" s="41" t="s">
        <v>103</v>
      </c>
      <c r="Y21" s="41" t="s">
        <v>404</v>
      </c>
    </row>
    <row r="22" spans="1:25" s="40" customFormat="1" x14ac:dyDescent="0.3">
      <c r="A22" s="41">
        <v>2333898</v>
      </c>
      <c r="B22" s="41" t="s">
        <v>396</v>
      </c>
      <c r="C22" s="41" t="s">
        <v>397</v>
      </c>
      <c r="D22" s="41" t="s">
        <v>397</v>
      </c>
      <c r="E22" s="41" t="s">
        <v>397</v>
      </c>
      <c r="F22" s="41"/>
      <c r="G22" s="41" t="s">
        <v>398</v>
      </c>
      <c r="H22" s="41" t="s">
        <v>397</v>
      </c>
      <c r="I22" s="41" t="s">
        <v>405</v>
      </c>
      <c r="J22" s="41" t="s">
        <v>406</v>
      </c>
      <c r="K22" s="41" t="s">
        <v>407</v>
      </c>
      <c r="L22" s="41" t="s">
        <v>402</v>
      </c>
      <c r="M22" s="41">
        <v>0.35</v>
      </c>
      <c r="N22" s="41">
        <v>1.65</v>
      </c>
      <c r="O22" s="41">
        <v>45</v>
      </c>
      <c r="P22" s="41" t="s">
        <v>148</v>
      </c>
      <c r="Q22" s="41" t="s">
        <v>408</v>
      </c>
      <c r="R22" s="41" t="s">
        <v>166</v>
      </c>
      <c r="S22" s="41" t="s">
        <v>409</v>
      </c>
      <c r="T22" s="41" t="s">
        <v>410</v>
      </c>
      <c r="U22" s="41"/>
      <c r="V22" s="42">
        <v>43482</v>
      </c>
      <c r="W22" s="42">
        <v>43509</v>
      </c>
      <c r="X22" s="41" t="s">
        <v>103</v>
      </c>
      <c r="Y22" s="41" t="s">
        <v>411</v>
      </c>
    </row>
    <row r="23" spans="1:25" s="40" customFormat="1" x14ac:dyDescent="0.3">
      <c r="A23" s="41">
        <v>2325102</v>
      </c>
      <c r="B23" s="41" t="s">
        <v>412</v>
      </c>
      <c r="C23" s="41" t="s">
        <v>413</v>
      </c>
      <c r="D23" s="41" t="s">
        <v>414</v>
      </c>
      <c r="E23" s="41" t="s">
        <v>415</v>
      </c>
      <c r="F23" s="41"/>
      <c r="G23" s="41" t="s">
        <v>413</v>
      </c>
      <c r="H23" s="41" t="s">
        <v>413</v>
      </c>
      <c r="I23" s="41" t="s">
        <v>414</v>
      </c>
      <c r="J23" s="41" t="s">
        <v>416</v>
      </c>
      <c r="K23" s="41" t="s">
        <v>417</v>
      </c>
      <c r="L23" s="41"/>
      <c r="M23" s="41">
        <v>0.35</v>
      </c>
      <c r="N23" s="41">
        <v>1.1100000000000001</v>
      </c>
      <c r="O23" s="41">
        <v>12</v>
      </c>
      <c r="P23" s="41" t="s">
        <v>418</v>
      </c>
      <c r="Q23" s="41"/>
      <c r="R23" s="41" t="s">
        <v>419</v>
      </c>
      <c r="S23" s="41"/>
      <c r="T23" s="41" t="s">
        <v>420</v>
      </c>
      <c r="U23" s="41"/>
      <c r="V23" s="42">
        <v>42109</v>
      </c>
      <c r="W23" s="42">
        <v>43342</v>
      </c>
      <c r="X23" s="41" t="s">
        <v>103</v>
      </c>
      <c r="Y23" s="41" t="s">
        <v>421</v>
      </c>
    </row>
    <row r="24" spans="1:25" s="40" customFormat="1" x14ac:dyDescent="0.3">
      <c r="A24" s="41">
        <v>2333422</v>
      </c>
      <c r="B24" s="41" t="s">
        <v>412</v>
      </c>
      <c r="C24" s="41" t="s">
        <v>413</v>
      </c>
      <c r="D24" s="41" t="s">
        <v>414</v>
      </c>
      <c r="E24" s="41" t="s">
        <v>422</v>
      </c>
      <c r="F24" s="41"/>
      <c r="G24" s="41" t="s">
        <v>413</v>
      </c>
      <c r="H24" s="41" t="s">
        <v>413</v>
      </c>
      <c r="I24" s="41" t="s">
        <v>414</v>
      </c>
      <c r="J24" s="41" t="s">
        <v>422</v>
      </c>
      <c r="K24" s="41"/>
      <c r="L24" s="41"/>
      <c r="M24" s="41">
        <v>0.64</v>
      </c>
      <c r="N24" s="41">
        <v>0.03</v>
      </c>
      <c r="O24" s="41">
        <v>7</v>
      </c>
      <c r="P24" s="41" t="s">
        <v>418</v>
      </c>
      <c r="Q24" s="41"/>
      <c r="R24" s="41" t="s">
        <v>419</v>
      </c>
      <c r="S24" s="41"/>
      <c r="T24" s="41" t="s">
        <v>423</v>
      </c>
      <c r="U24" s="41"/>
      <c r="V24" s="42">
        <v>43570</v>
      </c>
      <c r="W24" s="42">
        <v>43508</v>
      </c>
      <c r="X24" s="41" t="s">
        <v>103</v>
      </c>
      <c r="Y24" s="41" t="s">
        <v>424</v>
      </c>
    </row>
    <row r="25" spans="1:25" s="40" customFormat="1" x14ac:dyDescent="0.3">
      <c r="A25" s="41">
        <v>2321952</v>
      </c>
      <c r="B25" s="41" t="s">
        <v>122</v>
      </c>
      <c r="C25" s="41" t="s">
        <v>123</v>
      </c>
      <c r="D25" s="41">
        <v>7320</v>
      </c>
      <c r="E25" s="41">
        <v>7320</v>
      </c>
      <c r="F25" s="41"/>
      <c r="G25" s="41" t="s">
        <v>124</v>
      </c>
      <c r="H25" s="41" t="s">
        <v>123</v>
      </c>
      <c r="I25" s="41">
        <v>7320</v>
      </c>
      <c r="J25" s="41">
        <v>7320</v>
      </c>
      <c r="K25" s="41"/>
      <c r="L25" s="41"/>
      <c r="M25" s="41">
        <v>0.5</v>
      </c>
      <c r="N25" s="41">
        <v>1.1100000000000001</v>
      </c>
      <c r="O25" s="41">
        <v>10</v>
      </c>
      <c r="P25" s="41" t="s">
        <v>125</v>
      </c>
      <c r="Q25" s="41"/>
      <c r="R25" s="41" t="s">
        <v>101</v>
      </c>
      <c r="S25" s="41"/>
      <c r="T25" s="41" t="s">
        <v>126</v>
      </c>
      <c r="U25" s="41"/>
      <c r="V25" s="42">
        <v>42095</v>
      </c>
      <c r="W25" s="42">
        <v>43279</v>
      </c>
      <c r="X25" s="41" t="s">
        <v>103</v>
      </c>
      <c r="Y25" s="41" t="s">
        <v>127</v>
      </c>
    </row>
    <row r="26" spans="1:25" s="40" customFormat="1" x14ac:dyDescent="0.3">
      <c r="A26" s="41">
        <v>2321953</v>
      </c>
      <c r="B26" s="41" t="s">
        <v>122</v>
      </c>
      <c r="C26" s="41" t="s">
        <v>123</v>
      </c>
      <c r="D26" s="41">
        <v>7205</v>
      </c>
      <c r="E26" s="41">
        <v>7205</v>
      </c>
      <c r="F26" s="41"/>
      <c r="G26" s="41" t="s">
        <v>124</v>
      </c>
      <c r="H26" s="41" t="s">
        <v>123</v>
      </c>
      <c r="I26" s="41">
        <v>7205</v>
      </c>
      <c r="J26" s="41">
        <v>7205</v>
      </c>
      <c r="K26" s="41"/>
      <c r="L26" s="41"/>
      <c r="M26" s="41">
        <v>1.1000000000000001</v>
      </c>
      <c r="N26" s="41">
        <v>0.09</v>
      </c>
      <c r="O26" s="41">
        <v>10</v>
      </c>
      <c r="P26" s="41" t="s">
        <v>125</v>
      </c>
      <c r="Q26" s="41"/>
      <c r="R26" s="41" t="s">
        <v>101</v>
      </c>
      <c r="S26" s="41"/>
      <c r="T26" s="41" t="s">
        <v>126</v>
      </c>
      <c r="U26" s="41"/>
      <c r="V26" s="42">
        <v>43282</v>
      </c>
      <c r="W26" s="42">
        <v>43279</v>
      </c>
      <c r="X26" s="41" t="s">
        <v>103</v>
      </c>
      <c r="Y26" s="41" t="s">
        <v>128</v>
      </c>
    </row>
    <row r="27" spans="1:25" s="40" customFormat="1" x14ac:dyDescent="0.3">
      <c r="A27" s="82">
        <v>2321954</v>
      </c>
      <c r="B27" s="41" t="s">
        <v>122</v>
      </c>
      <c r="C27" s="41" t="s">
        <v>123</v>
      </c>
      <c r="D27" s="41">
        <v>7300</v>
      </c>
      <c r="E27" s="41">
        <v>7300</v>
      </c>
      <c r="F27" s="41"/>
      <c r="G27" s="41" t="s">
        <v>124</v>
      </c>
      <c r="H27" s="41" t="s">
        <v>123</v>
      </c>
      <c r="I27" s="41">
        <v>7300</v>
      </c>
      <c r="J27" s="41">
        <v>7300</v>
      </c>
      <c r="K27" s="41"/>
      <c r="L27" s="41"/>
      <c r="M27" s="41">
        <v>0.56999999999999995</v>
      </c>
      <c r="N27" s="41">
        <v>0.91</v>
      </c>
      <c r="O27" s="41">
        <v>10</v>
      </c>
      <c r="P27" s="41" t="s">
        <v>125</v>
      </c>
      <c r="Q27" s="41"/>
      <c r="R27" s="41" t="s">
        <v>101</v>
      </c>
      <c r="S27" s="41"/>
      <c r="T27" s="41" t="s">
        <v>126</v>
      </c>
      <c r="U27" s="41"/>
      <c r="V27" s="42">
        <v>42644</v>
      </c>
      <c r="W27" s="42">
        <v>43279</v>
      </c>
      <c r="X27" s="41" t="s">
        <v>103</v>
      </c>
      <c r="Y27" s="41" t="s">
        <v>129</v>
      </c>
    </row>
    <row r="28" spans="1:25" s="40" customFormat="1" x14ac:dyDescent="0.3">
      <c r="A28" s="41">
        <v>2323268</v>
      </c>
      <c r="B28" s="41" t="s">
        <v>122</v>
      </c>
      <c r="C28" s="41" t="s">
        <v>123</v>
      </c>
      <c r="D28" s="41">
        <v>7305</v>
      </c>
      <c r="E28" s="41">
        <v>7305</v>
      </c>
      <c r="F28" s="41"/>
      <c r="G28" s="41" t="s">
        <v>124</v>
      </c>
      <c r="H28" s="41" t="s">
        <v>123</v>
      </c>
      <c r="I28" s="41">
        <v>7305</v>
      </c>
      <c r="J28" s="41">
        <v>7305</v>
      </c>
      <c r="K28" s="41"/>
      <c r="L28" s="41"/>
      <c r="M28" s="41">
        <v>0.47</v>
      </c>
      <c r="N28" s="41">
        <v>1.07</v>
      </c>
      <c r="O28" s="41">
        <v>10</v>
      </c>
      <c r="P28" s="41" t="s">
        <v>125</v>
      </c>
      <c r="Q28" s="41"/>
      <c r="R28" s="41" t="s">
        <v>101</v>
      </c>
      <c r="S28" s="41"/>
      <c r="T28" s="41" t="s">
        <v>126</v>
      </c>
      <c r="U28" s="41"/>
      <c r="V28" s="42">
        <v>42644</v>
      </c>
      <c r="W28" s="42">
        <v>43306</v>
      </c>
      <c r="X28" s="41" t="s">
        <v>103</v>
      </c>
      <c r="Y28" s="41" t="s">
        <v>140</v>
      </c>
    </row>
    <row r="29" spans="1:25" s="40" customFormat="1" x14ac:dyDescent="0.3">
      <c r="A29" s="41">
        <v>2326497</v>
      </c>
      <c r="B29" s="41" t="s">
        <v>122</v>
      </c>
      <c r="C29" s="41" t="s">
        <v>425</v>
      </c>
      <c r="D29" s="41" t="s">
        <v>426</v>
      </c>
      <c r="E29" s="41" t="s">
        <v>426</v>
      </c>
      <c r="F29" s="41"/>
      <c r="G29" s="41" t="s">
        <v>427</v>
      </c>
      <c r="H29" s="41" t="s">
        <v>425</v>
      </c>
      <c r="I29" s="41" t="s">
        <v>426</v>
      </c>
      <c r="J29" s="41" t="s">
        <v>426</v>
      </c>
      <c r="K29" s="41"/>
      <c r="L29" s="41"/>
      <c r="M29" s="41">
        <v>1.1000000000000001</v>
      </c>
      <c r="N29" s="41">
        <v>0.09</v>
      </c>
      <c r="O29" s="41">
        <v>10</v>
      </c>
      <c r="P29" s="41" t="s">
        <v>125</v>
      </c>
      <c r="Q29" s="41"/>
      <c r="R29" s="41" t="s">
        <v>101</v>
      </c>
      <c r="S29" s="41"/>
      <c r="T29" s="41" t="s">
        <v>126</v>
      </c>
      <c r="U29" s="41"/>
      <c r="V29" s="42">
        <v>43374</v>
      </c>
      <c r="W29" s="42">
        <v>43370</v>
      </c>
      <c r="X29" s="41" t="s">
        <v>103</v>
      </c>
      <c r="Y29" s="41" t="s">
        <v>428</v>
      </c>
    </row>
    <row r="30" spans="1:25" s="40" customFormat="1" x14ac:dyDescent="0.3">
      <c r="A30" s="41">
        <v>2295128</v>
      </c>
      <c r="B30" s="41" t="s">
        <v>333</v>
      </c>
      <c r="C30" s="41" t="s">
        <v>176</v>
      </c>
      <c r="D30" s="41" t="s">
        <v>177</v>
      </c>
      <c r="E30" s="41" t="s">
        <v>178</v>
      </c>
      <c r="F30" s="41"/>
      <c r="G30" s="41" t="s">
        <v>162</v>
      </c>
      <c r="H30" s="41" t="s">
        <v>177</v>
      </c>
      <c r="I30" s="41" t="s">
        <v>179</v>
      </c>
      <c r="J30" s="41" t="s">
        <v>178</v>
      </c>
      <c r="K30" s="41"/>
      <c r="L30" s="41" t="s">
        <v>174</v>
      </c>
      <c r="M30" s="41">
        <v>0.45</v>
      </c>
      <c r="N30" s="41">
        <v>0.81</v>
      </c>
      <c r="O30" s="41">
        <v>60</v>
      </c>
      <c r="P30" s="41" t="s">
        <v>429</v>
      </c>
      <c r="Q30" s="41"/>
      <c r="R30" s="41" t="s">
        <v>166</v>
      </c>
      <c r="S30" s="41" t="s">
        <v>167</v>
      </c>
      <c r="T30" s="41" t="s">
        <v>168</v>
      </c>
      <c r="U30" s="41"/>
      <c r="V30" s="42">
        <v>41883</v>
      </c>
      <c r="W30" s="42">
        <v>42853</v>
      </c>
      <c r="X30" s="41" t="s">
        <v>103</v>
      </c>
      <c r="Y30" s="41" t="s">
        <v>180</v>
      </c>
    </row>
    <row r="31" spans="1:25" s="40" customFormat="1" x14ac:dyDescent="0.3">
      <c r="A31" s="41">
        <v>2295129</v>
      </c>
      <c r="B31" s="41" t="s">
        <v>333</v>
      </c>
      <c r="C31" s="41" t="s">
        <v>181</v>
      </c>
      <c r="D31" s="41" t="s">
        <v>182</v>
      </c>
      <c r="E31" s="41" t="s">
        <v>183</v>
      </c>
      <c r="F31" s="41"/>
      <c r="G31" s="41" t="s">
        <v>162</v>
      </c>
      <c r="H31" s="41" t="s">
        <v>182</v>
      </c>
      <c r="I31" s="41" t="s">
        <v>184</v>
      </c>
      <c r="J31" s="41" t="s">
        <v>183</v>
      </c>
      <c r="K31" s="41"/>
      <c r="L31" s="41" t="s">
        <v>174</v>
      </c>
      <c r="M31" s="41">
        <v>0.45</v>
      </c>
      <c r="N31" s="41">
        <v>0.81</v>
      </c>
      <c r="O31" s="41">
        <v>60</v>
      </c>
      <c r="P31" s="41" t="s">
        <v>429</v>
      </c>
      <c r="Q31" s="41"/>
      <c r="R31" s="41" t="s">
        <v>166</v>
      </c>
      <c r="S31" s="41" t="s">
        <v>167</v>
      </c>
      <c r="T31" s="41" t="s">
        <v>168</v>
      </c>
      <c r="U31" s="41"/>
      <c r="V31" s="42">
        <v>41883</v>
      </c>
      <c r="W31" s="42">
        <v>42853</v>
      </c>
      <c r="X31" s="41" t="s">
        <v>103</v>
      </c>
      <c r="Y31" s="41" t="s">
        <v>185</v>
      </c>
    </row>
    <row r="32" spans="1:25" x14ac:dyDescent="0.3">
      <c r="A32" s="93">
        <v>2332941</v>
      </c>
      <c r="B32" s="93" t="s">
        <v>333</v>
      </c>
      <c r="C32" s="93" t="s">
        <v>334</v>
      </c>
      <c r="D32" s="93" t="s">
        <v>430</v>
      </c>
      <c r="E32" s="93" t="s">
        <v>431</v>
      </c>
      <c r="F32" s="93"/>
      <c r="G32" s="93" t="s">
        <v>333</v>
      </c>
      <c r="H32" s="93" t="s">
        <v>337</v>
      </c>
      <c r="I32" s="93" t="s">
        <v>432</v>
      </c>
      <c r="J32" s="93" t="s">
        <v>431</v>
      </c>
      <c r="K32" s="93"/>
      <c r="L32" s="93"/>
      <c r="M32" s="93">
        <v>0.57999999999999996</v>
      </c>
      <c r="N32" s="93">
        <v>0.74</v>
      </c>
      <c r="O32" s="93">
        <v>0</v>
      </c>
      <c r="P32" s="93" t="s">
        <v>433</v>
      </c>
      <c r="Q32" s="93" t="s">
        <v>340</v>
      </c>
      <c r="R32" s="93" t="s">
        <v>101</v>
      </c>
      <c r="S32" s="93"/>
      <c r="T32" s="93" t="s">
        <v>341</v>
      </c>
      <c r="U32" s="93"/>
      <c r="V32" s="93">
        <v>42947</v>
      </c>
      <c r="W32" s="93">
        <v>43497</v>
      </c>
      <c r="X32" s="93" t="s">
        <v>103</v>
      </c>
      <c r="Y32" s="93" t="s">
        <v>434</v>
      </c>
    </row>
    <row r="33" spans="1:25" x14ac:dyDescent="0.3">
      <c r="A33" s="93">
        <v>2357614</v>
      </c>
      <c r="B33" s="93" t="s">
        <v>435</v>
      </c>
      <c r="C33" s="93" t="s">
        <v>436</v>
      </c>
      <c r="D33" s="93" t="s">
        <v>437</v>
      </c>
      <c r="E33" s="93" t="s">
        <v>438</v>
      </c>
      <c r="F33" s="93" t="s">
        <v>439</v>
      </c>
      <c r="G33" s="93" t="s">
        <v>436</v>
      </c>
      <c r="H33" s="93" t="s">
        <v>436</v>
      </c>
      <c r="I33" s="93" t="s">
        <v>437</v>
      </c>
      <c r="J33" s="93" t="s">
        <v>438</v>
      </c>
      <c r="K33" s="93" t="s">
        <v>440</v>
      </c>
      <c r="L33" s="93" t="s">
        <v>441</v>
      </c>
      <c r="M33" s="93">
        <v>1.95</v>
      </c>
      <c r="N33" s="93">
        <v>0.14000000000000001</v>
      </c>
      <c r="O33" s="93">
        <v>0</v>
      </c>
      <c r="P33" s="93" t="s">
        <v>442</v>
      </c>
      <c r="Q33" s="93"/>
      <c r="R33" s="93" t="s">
        <v>101</v>
      </c>
      <c r="S33" s="93"/>
      <c r="T33" s="93" t="s">
        <v>443</v>
      </c>
      <c r="U33" s="93"/>
      <c r="V33" s="93">
        <v>41964</v>
      </c>
      <c r="W33" s="93">
        <v>43404</v>
      </c>
      <c r="X33" s="93" t="s">
        <v>103</v>
      </c>
      <c r="Y33" s="93" t="s">
        <v>444</v>
      </c>
    </row>
    <row r="34" spans="1:25" x14ac:dyDescent="0.3">
      <c r="A34" s="93">
        <v>2358670</v>
      </c>
      <c r="B34" s="93" t="s">
        <v>445</v>
      </c>
      <c r="C34" s="93" t="s">
        <v>446</v>
      </c>
      <c r="D34" s="93" t="s">
        <v>447</v>
      </c>
      <c r="E34" s="93" t="s">
        <v>448</v>
      </c>
      <c r="F34" s="93"/>
      <c r="G34" s="93" t="s">
        <v>445</v>
      </c>
      <c r="H34" s="93" t="s">
        <v>446</v>
      </c>
      <c r="I34" s="93" t="s">
        <v>447</v>
      </c>
      <c r="J34" s="93" t="s">
        <v>448</v>
      </c>
      <c r="K34" s="93"/>
      <c r="L34" s="93"/>
      <c r="M34" s="93">
        <v>1.4</v>
      </c>
      <c r="N34" s="93">
        <v>0.14000000000000001</v>
      </c>
      <c r="O34" s="93">
        <v>0.2</v>
      </c>
      <c r="P34" s="93" t="s">
        <v>449</v>
      </c>
      <c r="Q34" s="93" t="s">
        <v>450</v>
      </c>
      <c r="R34" s="93" t="s">
        <v>101</v>
      </c>
      <c r="S34" s="93"/>
      <c r="T34" s="93" t="s">
        <v>451</v>
      </c>
      <c r="U34" s="93"/>
      <c r="V34" s="93">
        <v>42917</v>
      </c>
      <c r="W34" s="93">
        <v>43948</v>
      </c>
      <c r="X34" s="93" t="s">
        <v>103</v>
      </c>
      <c r="Y34" s="93" t="s">
        <v>452</v>
      </c>
    </row>
    <row r="35" spans="1:25" x14ac:dyDescent="0.3">
      <c r="A35" s="93">
        <v>2358671</v>
      </c>
      <c r="B35" s="93" t="s">
        <v>445</v>
      </c>
      <c r="C35" s="93" t="s">
        <v>446</v>
      </c>
      <c r="D35" s="93" t="s">
        <v>453</v>
      </c>
      <c r="E35" s="93" t="s">
        <v>454</v>
      </c>
      <c r="F35" s="93"/>
      <c r="G35" s="93" t="s">
        <v>445</v>
      </c>
      <c r="H35" s="93" t="s">
        <v>446</v>
      </c>
      <c r="I35" s="93" t="s">
        <v>453</v>
      </c>
      <c r="J35" s="93" t="s">
        <v>454</v>
      </c>
      <c r="K35" s="93"/>
      <c r="L35" s="93"/>
      <c r="M35" s="93">
        <v>1.1399999999999999</v>
      </c>
      <c r="N35" s="93">
        <v>0.12</v>
      </c>
      <c r="O35" s="93">
        <v>0.2</v>
      </c>
      <c r="P35" s="93" t="s">
        <v>455</v>
      </c>
      <c r="Q35" s="93" t="s">
        <v>456</v>
      </c>
      <c r="R35" s="93" t="s">
        <v>457</v>
      </c>
      <c r="S35" s="93"/>
      <c r="T35" s="93" t="s">
        <v>451</v>
      </c>
      <c r="U35" s="93"/>
      <c r="V35" s="93">
        <v>42370</v>
      </c>
      <c r="W35" s="93">
        <v>43948</v>
      </c>
      <c r="X35" s="93" t="s">
        <v>103</v>
      </c>
      <c r="Y35" s="93" t="s">
        <v>458</v>
      </c>
    </row>
    <row r="36" spans="1:25" x14ac:dyDescent="0.3">
      <c r="A36" s="93">
        <v>2338680</v>
      </c>
      <c r="B36" s="93" t="s">
        <v>396</v>
      </c>
      <c r="C36" s="93" t="s">
        <v>397</v>
      </c>
      <c r="D36" s="93" t="s">
        <v>459</v>
      </c>
      <c r="E36" s="93" t="s">
        <v>460</v>
      </c>
      <c r="F36" s="93"/>
      <c r="G36" s="93" t="s">
        <v>398</v>
      </c>
      <c r="H36" s="93" t="s">
        <v>397</v>
      </c>
      <c r="I36" s="93" t="s">
        <v>461</v>
      </c>
      <c r="J36" s="93" t="s">
        <v>462</v>
      </c>
      <c r="K36" s="93"/>
      <c r="L36" s="93"/>
      <c r="M36" s="93">
        <v>1.0900000000000001</v>
      </c>
      <c r="N36" s="93">
        <v>0.04</v>
      </c>
      <c r="O36" s="93">
        <v>55</v>
      </c>
      <c r="P36" s="93" t="s">
        <v>463</v>
      </c>
      <c r="Q36" s="93"/>
      <c r="R36" s="93" t="s">
        <v>101</v>
      </c>
      <c r="S36" s="93"/>
      <c r="T36" s="93" t="s">
        <v>403</v>
      </c>
      <c r="U36" s="93"/>
      <c r="V36" s="93">
        <v>41170</v>
      </c>
      <c r="W36" s="93">
        <v>43607</v>
      </c>
      <c r="X36" s="93" t="s">
        <v>103</v>
      </c>
      <c r="Y36" s="93" t="s">
        <v>464</v>
      </c>
    </row>
    <row r="37" spans="1:25" x14ac:dyDescent="0.3">
      <c r="A37" s="93">
        <v>2338704</v>
      </c>
      <c r="B37" s="93" t="s">
        <v>396</v>
      </c>
      <c r="C37" s="93" t="s">
        <v>397</v>
      </c>
      <c r="D37" s="93" t="s">
        <v>397</v>
      </c>
      <c r="E37" s="93" t="s">
        <v>397</v>
      </c>
      <c r="F37" s="93"/>
      <c r="G37" s="93" t="s">
        <v>465</v>
      </c>
      <c r="H37" s="93" t="s">
        <v>397</v>
      </c>
      <c r="I37" s="93" t="s">
        <v>466</v>
      </c>
      <c r="J37" s="93" t="s">
        <v>467</v>
      </c>
      <c r="K37" s="93"/>
      <c r="L37" s="93"/>
      <c r="M37" s="93">
        <v>1.69</v>
      </c>
      <c r="N37" s="93">
        <v>0.79</v>
      </c>
      <c r="O37" s="93">
        <v>28</v>
      </c>
      <c r="P37" s="93" t="s">
        <v>356</v>
      </c>
      <c r="Q37" s="93"/>
      <c r="R37" s="93" t="s">
        <v>101</v>
      </c>
      <c r="S37" s="93"/>
      <c r="T37" s="93" t="s">
        <v>403</v>
      </c>
      <c r="U37" s="93"/>
      <c r="V37" s="93">
        <v>43252</v>
      </c>
      <c r="W37" s="93">
        <v>43608</v>
      </c>
      <c r="X37" s="93" t="s">
        <v>103</v>
      </c>
      <c r="Y37" s="93" t="s">
        <v>468</v>
      </c>
    </row>
    <row r="38" spans="1:25" x14ac:dyDescent="0.3">
      <c r="A38" s="93">
        <v>2342332</v>
      </c>
      <c r="B38" s="93" t="s">
        <v>396</v>
      </c>
      <c r="C38" s="93" t="s">
        <v>397</v>
      </c>
      <c r="D38" s="93" t="s">
        <v>133</v>
      </c>
      <c r="E38" s="93" t="s">
        <v>133</v>
      </c>
      <c r="F38" s="93"/>
      <c r="G38" s="93" t="s">
        <v>398</v>
      </c>
      <c r="H38" s="93" t="s">
        <v>397</v>
      </c>
      <c r="I38" s="93" t="s">
        <v>134</v>
      </c>
      <c r="J38" s="93" t="s">
        <v>139</v>
      </c>
      <c r="K38" s="93"/>
      <c r="L38" s="93" t="s">
        <v>469</v>
      </c>
      <c r="M38" s="93">
        <v>0.36</v>
      </c>
      <c r="N38" s="93">
        <v>0.93</v>
      </c>
      <c r="O38" s="93">
        <v>42</v>
      </c>
      <c r="P38" s="93" t="s">
        <v>138</v>
      </c>
      <c r="Q38" s="93"/>
      <c r="R38" s="93" t="s">
        <v>101</v>
      </c>
      <c r="S38" s="93"/>
      <c r="T38" s="93" t="s">
        <v>403</v>
      </c>
      <c r="U38" s="93"/>
      <c r="V38" s="93">
        <v>42237</v>
      </c>
      <c r="W38" s="93">
        <v>43678</v>
      </c>
      <c r="X38" s="93" t="s">
        <v>103</v>
      </c>
      <c r="Y38" s="93" t="s">
        <v>470</v>
      </c>
    </row>
    <row r="39" spans="1:25" x14ac:dyDescent="0.3">
      <c r="A39" s="93">
        <v>2342333</v>
      </c>
      <c r="B39" s="93" t="s">
        <v>396</v>
      </c>
      <c r="C39" s="93" t="s">
        <v>397</v>
      </c>
      <c r="D39" s="93" t="s">
        <v>133</v>
      </c>
      <c r="E39" s="93" t="s">
        <v>133</v>
      </c>
      <c r="F39" s="93"/>
      <c r="G39" s="93" t="s">
        <v>398</v>
      </c>
      <c r="H39" s="93" t="s">
        <v>397</v>
      </c>
      <c r="I39" s="93" t="s">
        <v>141</v>
      </c>
      <c r="J39" s="93" t="s">
        <v>142</v>
      </c>
      <c r="K39" s="93"/>
      <c r="L39" s="93" t="s">
        <v>469</v>
      </c>
      <c r="M39" s="93">
        <v>0.12</v>
      </c>
      <c r="N39" s="93">
        <v>0.14000000000000001</v>
      </c>
      <c r="O39" s="93">
        <v>48</v>
      </c>
      <c r="P39" s="93" t="s">
        <v>143</v>
      </c>
      <c r="Q39" s="93"/>
      <c r="R39" s="93" t="s">
        <v>144</v>
      </c>
      <c r="S39" s="93" t="s">
        <v>145</v>
      </c>
      <c r="T39" s="93" t="s">
        <v>403</v>
      </c>
      <c r="U39" s="93"/>
      <c r="V39" s="93">
        <v>41333</v>
      </c>
      <c r="W39" s="93">
        <v>43678</v>
      </c>
      <c r="X39" s="93" t="s">
        <v>103</v>
      </c>
      <c r="Y39" s="93" t="s">
        <v>471</v>
      </c>
    </row>
    <row r="40" spans="1:25" x14ac:dyDescent="0.3">
      <c r="A40" s="93">
        <v>2344250</v>
      </c>
      <c r="B40" s="93" t="s">
        <v>396</v>
      </c>
      <c r="C40" s="93" t="s">
        <v>397</v>
      </c>
      <c r="D40" s="93" t="s">
        <v>133</v>
      </c>
      <c r="E40" s="93" t="s">
        <v>133</v>
      </c>
      <c r="F40" s="93"/>
      <c r="G40" s="93" t="s">
        <v>398</v>
      </c>
      <c r="H40" s="93" t="s">
        <v>397</v>
      </c>
      <c r="I40" s="93" t="s">
        <v>141</v>
      </c>
      <c r="J40" s="93" t="s">
        <v>146</v>
      </c>
      <c r="K40" s="93"/>
      <c r="L40" s="93" t="s">
        <v>469</v>
      </c>
      <c r="M40" s="93">
        <v>0.1</v>
      </c>
      <c r="N40" s="93">
        <v>0.14000000000000001</v>
      </c>
      <c r="O40" s="93">
        <v>46</v>
      </c>
      <c r="P40" s="93" t="s">
        <v>143</v>
      </c>
      <c r="Q40" s="93"/>
      <c r="R40" s="93" t="s">
        <v>144</v>
      </c>
      <c r="S40" s="93" t="s">
        <v>145</v>
      </c>
      <c r="T40" s="93" t="s">
        <v>403</v>
      </c>
      <c r="U40" s="93"/>
      <c r="V40" s="93">
        <v>41333</v>
      </c>
      <c r="W40" s="93">
        <v>43685</v>
      </c>
      <c r="X40" s="93" t="s">
        <v>103</v>
      </c>
      <c r="Y40" s="93" t="s">
        <v>472</v>
      </c>
    </row>
    <row r="41" spans="1:25" x14ac:dyDescent="0.3">
      <c r="A41" s="93">
        <v>2344251</v>
      </c>
      <c r="B41" s="93" t="s">
        <v>396</v>
      </c>
      <c r="C41" s="93" t="s">
        <v>397</v>
      </c>
      <c r="D41" s="93" t="s">
        <v>133</v>
      </c>
      <c r="E41" s="93" t="s">
        <v>133</v>
      </c>
      <c r="F41" s="93"/>
      <c r="G41" s="93" t="s">
        <v>398</v>
      </c>
      <c r="H41" s="93" t="s">
        <v>397</v>
      </c>
      <c r="I41" s="93" t="s">
        <v>141</v>
      </c>
      <c r="J41" s="93" t="s">
        <v>147</v>
      </c>
      <c r="K41" s="93"/>
      <c r="L41" s="93" t="s">
        <v>469</v>
      </c>
      <c r="M41" s="93">
        <v>0.25</v>
      </c>
      <c r="N41" s="93">
        <v>0.13</v>
      </c>
      <c r="O41" s="93">
        <v>48</v>
      </c>
      <c r="P41" s="93" t="s">
        <v>148</v>
      </c>
      <c r="Q41" s="93" t="s">
        <v>149</v>
      </c>
      <c r="R41" s="93" t="s">
        <v>144</v>
      </c>
      <c r="S41" s="93" t="s">
        <v>145</v>
      </c>
      <c r="T41" s="93" t="s">
        <v>403</v>
      </c>
      <c r="U41" s="93"/>
      <c r="V41" s="93">
        <v>41333</v>
      </c>
      <c r="W41" s="93">
        <v>43685</v>
      </c>
      <c r="X41" s="93" t="s">
        <v>103</v>
      </c>
      <c r="Y41" s="93" t="s">
        <v>473</v>
      </c>
    </row>
    <row r="42" spans="1:25" x14ac:dyDescent="0.3">
      <c r="A42" s="93">
        <v>2344252</v>
      </c>
      <c r="B42" s="93" t="s">
        <v>396</v>
      </c>
      <c r="C42" s="93" t="s">
        <v>397</v>
      </c>
      <c r="D42" s="93" t="s">
        <v>133</v>
      </c>
      <c r="E42" s="93" t="s">
        <v>133</v>
      </c>
      <c r="F42" s="93"/>
      <c r="G42" s="93" t="s">
        <v>398</v>
      </c>
      <c r="H42" s="93" t="s">
        <v>397</v>
      </c>
      <c r="I42" s="93" t="s">
        <v>151</v>
      </c>
      <c r="J42" s="93" t="s">
        <v>152</v>
      </c>
      <c r="K42" s="93"/>
      <c r="L42" s="93" t="s">
        <v>469</v>
      </c>
      <c r="M42" s="93">
        <v>0.2</v>
      </c>
      <c r="N42" s="93">
        <v>0.17</v>
      </c>
      <c r="O42" s="93">
        <v>44</v>
      </c>
      <c r="P42" s="93" t="s">
        <v>153</v>
      </c>
      <c r="Q42" s="93" t="s">
        <v>154</v>
      </c>
      <c r="R42" s="93" t="s">
        <v>101</v>
      </c>
      <c r="S42" s="93"/>
      <c r="T42" s="93" t="s">
        <v>403</v>
      </c>
      <c r="U42" s="93"/>
      <c r="V42" s="93">
        <v>42026</v>
      </c>
      <c r="W42" s="93">
        <v>43685</v>
      </c>
      <c r="X42" s="93" t="s">
        <v>103</v>
      </c>
      <c r="Y42" s="93" t="s">
        <v>474</v>
      </c>
    </row>
    <row r="43" spans="1:25" x14ac:dyDescent="0.3">
      <c r="A43" s="93">
        <v>2344253</v>
      </c>
      <c r="B43" s="93" t="s">
        <v>396</v>
      </c>
      <c r="C43" s="93" t="s">
        <v>397</v>
      </c>
      <c r="D43" s="93" t="s">
        <v>133</v>
      </c>
      <c r="E43" s="93" t="s">
        <v>133</v>
      </c>
      <c r="F43" s="93"/>
      <c r="G43" s="93" t="s">
        <v>398</v>
      </c>
      <c r="H43" s="93" t="s">
        <v>397</v>
      </c>
      <c r="I43" s="93" t="s">
        <v>192</v>
      </c>
      <c r="J43" s="93" t="s">
        <v>193</v>
      </c>
      <c r="K43" s="93"/>
      <c r="L43" s="93" t="s">
        <v>469</v>
      </c>
      <c r="M43" s="93">
        <v>0.37</v>
      </c>
      <c r="N43" s="93">
        <v>0.9</v>
      </c>
      <c r="O43" s="93">
        <v>43</v>
      </c>
      <c r="P43" s="93" t="s">
        <v>194</v>
      </c>
      <c r="Q43" s="93"/>
      <c r="R43" s="93" t="s">
        <v>101</v>
      </c>
      <c r="S43" s="93"/>
      <c r="T43" s="93" t="s">
        <v>403</v>
      </c>
      <c r="U43" s="93"/>
      <c r="V43" s="93">
        <v>42598</v>
      </c>
      <c r="W43" s="93">
        <v>43685</v>
      </c>
      <c r="X43" s="93" t="s">
        <v>103</v>
      </c>
      <c r="Y43" s="93" t="s">
        <v>475</v>
      </c>
    </row>
    <row r="44" spans="1:25" x14ac:dyDescent="0.3">
      <c r="A44" s="93">
        <v>2344254</v>
      </c>
      <c r="B44" s="93" t="s">
        <v>396</v>
      </c>
      <c r="C44" s="93" t="s">
        <v>397</v>
      </c>
      <c r="D44" s="93" t="s">
        <v>133</v>
      </c>
      <c r="E44" s="93" t="s">
        <v>133</v>
      </c>
      <c r="F44" s="93"/>
      <c r="G44" s="93" t="s">
        <v>398</v>
      </c>
      <c r="H44" s="93" t="s">
        <v>397</v>
      </c>
      <c r="I44" s="93" t="s">
        <v>155</v>
      </c>
      <c r="J44" s="93" t="s">
        <v>156</v>
      </c>
      <c r="K44" s="93"/>
      <c r="L44" s="93" t="s">
        <v>469</v>
      </c>
      <c r="M44" s="93">
        <v>0.12</v>
      </c>
      <c r="N44" s="93">
        <v>1.38</v>
      </c>
      <c r="O44" s="93">
        <v>44</v>
      </c>
      <c r="P44" s="93" t="s">
        <v>148</v>
      </c>
      <c r="Q44" s="93" t="s">
        <v>154</v>
      </c>
      <c r="R44" s="93" t="s">
        <v>144</v>
      </c>
      <c r="S44" s="93" t="s">
        <v>145</v>
      </c>
      <c r="T44" s="93" t="s">
        <v>403</v>
      </c>
      <c r="U44" s="93"/>
      <c r="V44" s="93">
        <v>41305</v>
      </c>
      <c r="W44" s="93">
        <v>43685</v>
      </c>
      <c r="X44" s="93" t="s">
        <v>103</v>
      </c>
      <c r="Y44" s="93" t="s">
        <v>476</v>
      </c>
    </row>
    <row r="45" spans="1:25" x14ac:dyDescent="0.3">
      <c r="A45" s="93">
        <v>2344267</v>
      </c>
      <c r="B45" s="93" t="s">
        <v>396</v>
      </c>
      <c r="C45" s="93" t="s">
        <v>397</v>
      </c>
      <c r="D45" s="93" t="s">
        <v>397</v>
      </c>
      <c r="E45" s="93" t="s">
        <v>397</v>
      </c>
      <c r="F45" s="93"/>
      <c r="G45" s="93" t="s">
        <v>398</v>
      </c>
      <c r="H45" s="93" t="s">
        <v>397</v>
      </c>
      <c r="I45" s="93" t="s">
        <v>116</v>
      </c>
      <c r="J45" s="93" t="s">
        <v>117</v>
      </c>
      <c r="K45" s="93"/>
      <c r="L45" s="93" t="s">
        <v>477</v>
      </c>
      <c r="M45" s="93">
        <v>0.86</v>
      </c>
      <c r="N45" s="93">
        <v>0.34</v>
      </c>
      <c r="O45" s="93">
        <v>41</v>
      </c>
      <c r="P45" s="93" t="s">
        <v>478</v>
      </c>
      <c r="Q45" s="93"/>
      <c r="R45" s="93" t="s">
        <v>101</v>
      </c>
      <c r="S45" s="93"/>
      <c r="T45" s="93" t="s">
        <v>403</v>
      </c>
      <c r="U45" s="93"/>
      <c r="V45" s="93">
        <v>42635</v>
      </c>
      <c r="W45" s="93">
        <v>43686</v>
      </c>
      <c r="X45" s="93" t="s">
        <v>103</v>
      </c>
      <c r="Y45" s="93" t="s">
        <v>479</v>
      </c>
    </row>
    <row r="46" spans="1:25" x14ac:dyDescent="0.3">
      <c r="A46" s="93">
        <v>2344268</v>
      </c>
      <c r="B46" s="93" t="s">
        <v>396</v>
      </c>
      <c r="C46" s="93" t="s">
        <v>397</v>
      </c>
      <c r="D46" s="93" t="s">
        <v>397</v>
      </c>
      <c r="E46" s="93" t="s">
        <v>397</v>
      </c>
      <c r="F46" s="93"/>
      <c r="G46" s="93" t="s">
        <v>398</v>
      </c>
      <c r="H46" s="93" t="s">
        <v>397</v>
      </c>
      <c r="I46" s="93" t="s">
        <v>120</v>
      </c>
      <c r="J46" s="93" t="s">
        <v>121</v>
      </c>
      <c r="K46" s="93" t="s">
        <v>480</v>
      </c>
      <c r="L46" s="93" t="s">
        <v>477</v>
      </c>
      <c r="M46" s="93">
        <v>0.87</v>
      </c>
      <c r="N46" s="93">
        <v>0.36</v>
      </c>
      <c r="O46" s="93">
        <v>49</v>
      </c>
      <c r="P46" s="93" t="s">
        <v>481</v>
      </c>
      <c r="Q46" s="93"/>
      <c r="R46" s="93" t="s">
        <v>101</v>
      </c>
      <c r="S46" s="93"/>
      <c r="T46" s="93" t="s">
        <v>482</v>
      </c>
      <c r="U46" s="93"/>
      <c r="V46" s="93">
        <v>42635</v>
      </c>
      <c r="W46" s="93">
        <v>43686</v>
      </c>
      <c r="X46" s="93" t="s">
        <v>103</v>
      </c>
      <c r="Y46" s="93" t="s">
        <v>483</v>
      </c>
    </row>
    <row r="47" spans="1:25" x14ac:dyDescent="0.3">
      <c r="A47" s="93">
        <v>2344269</v>
      </c>
      <c r="B47" s="93" t="s">
        <v>396</v>
      </c>
      <c r="C47" s="93" t="s">
        <v>397</v>
      </c>
      <c r="D47" s="93" t="s">
        <v>484</v>
      </c>
      <c r="E47" s="93" t="s">
        <v>119</v>
      </c>
      <c r="F47" s="93"/>
      <c r="G47" s="93" t="s">
        <v>398</v>
      </c>
      <c r="H47" s="93" t="s">
        <v>397</v>
      </c>
      <c r="I47" s="93" t="s">
        <v>116</v>
      </c>
      <c r="J47" s="93" t="s">
        <v>116</v>
      </c>
      <c r="K47" s="93"/>
      <c r="L47" s="93" t="s">
        <v>477</v>
      </c>
      <c r="M47" s="93">
        <v>0.81</v>
      </c>
      <c r="N47" s="93">
        <v>0.34</v>
      </c>
      <c r="O47" s="93">
        <v>40</v>
      </c>
      <c r="P47" s="93" t="s">
        <v>478</v>
      </c>
      <c r="Q47" s="93"/>
      <c r="R47" s="93" t="s">
        <v>101</v>
      </c>
      <c r="S47" s="93"/>
      <c r="T47" s="93" t="s">
        <v>403</v>
      </c>
      <c r="U47" s="93"/>
      <c r="V47" s="93">
        <v>42635</v>
      </c>
      <c r="W47" s="93">
        <v>43686</v>
      </c>
      <c r="X47" s="93" t="s">
        <v>103</v>
      </c>
      <c r="Y47" s="93" t="s">
        <v>485</v>
      </c>
    </row>
    <row r="48" spans="1:25" x14ac:dyDescent="0.3">
      <c r="A48" s="93">
        <v>2344270</v>
      </c>
      <c r="B48" s="93" t="s">
        <v>396</v>
      </c>
      <c r="C48" s="93" t="s">
        <v>397</v>
      </c>
      <c r="D48" s="93" t="s">
        <v>397</v>
      </c>
      <c r="E48" s="93" t="s">
        <v>397</v>
      </c>
      <c r="F48" s="93"/>
      <c r="G48" s="93" t="s">
        <v>398</v>
      </c>
      <c r="H48" s="93" t="s">
        <v>397</v>
      </c>
      <c r="I48" s="93" t="s">
        <v>486</v>
      </c>
      <c r="J48" s="93" t="s">
        <v>130</v>
      </c>
      <c r="K48" s="93" t="s">
        <v>131</v>
      </c>
      <c r="L48" s="93" t="s">
        <v>477</v>
      </c>
      <c r="M48" s="93">
        <v>0.37</v>
      </c>
      <c r="N48" s="93">
        <v>0.18</v>
      </c>
      <c r="O48" s="93">
        <v>41</v>
      </c>
      <c r="P48" s="93" t="s">
        <v>487</v>
      </c>
      <c r="Q48" s="93" t="s">
        <v>132</v>
      </c>
      <c r="R48" s="93" t="s">
        <v>101</v>
      </c>
      <c r="S48" s="93"/>
      <c r="T48" s="93" t="s">
        <v>403</v>
      </c>
      <c r="U48" s="93"/>
      <c r="V48" s="93">
        <v>41761</v>
      </c>
      <c r="W48" s="93">
        <v>43686</v>
      </c>
      <c r="X48" s="93" t="s">
        <v>103</v>
      </c>
      <c r="Y48" s="93" t="s">
        <v>488</v>
      </c>
    </row>
    <row r="49" spans="1:25" x14ac:dyDescent="0.3">
      <c r="A49" s="93">
        <v>2344428</v>
      </c>
      <c r="B49" s="93" t="s">
        <v>396</v>
      </c>
      <c r="C49" s="93" t="s">
        <v>397</v>
      </c>
      <c r="D49" s="93" t="s">
        <v>133</v>
      </c>
      <c r="E49" s="93" t="s">
        <v>133</v>
      </c>
      <c r="F49" s="93"/>
      <c r="G49" s="93" t="s">
        <v>398</v>
      </c>
      <c r="H49" s="93" t="s">
        <v>397</v>
      </c>
      <c r="I49" s="93" t="s">
        <v>134</v>
      </c>
      <c r="J49" s="93" t="s">
        <v>135</v>
      </c>
      <c r="K49" s="93" t="s">
        <v>136</v>
      </c>
      <c r="L49" s="93" t="s">
        <v>469</v>
      </c>
      <c r="M49" s="93">
        <v>0.39</v>
      </c>
      <c r="N49" s="93">
        <v>0.93</v>
      </c>
      <c r="O49" s="93">
        <v>46</v>
      </c>
      <c r="P49" s="93" t="s">
        <v>138</v>
      </c>
      <c r="Q49" s="93"/>
      <c r="R49" s="93" t="s">
        <v>101</v>
      </c>
      <c r="S49" s="93"/>
      <c r="T49" s="93" t="s">
        <v>403</v>
      </c>
      <c r="U49" s="93"/>
      <c r="V49" s="93">
        <v>42237</v>
      </c>
      <c r="W49" s="93">
        <v>43690</v>
      </c>
      <c r="X49" s="93" t="s">
        <v>103</v>
      </c>
      <c r="Y49" s="93" t="s">
        <v>489</v>
      </c>
    </row>
    <row r="50" spans="1:25" x14ac:dyDescent="0.3">
      <c r="A50" s="93">
        <v>2336674</v>
      </c>
      <c r="B50" s="93" t="s">
        <v>490</v>
      </c>
      <c r="C50" s="93" t="s">
        <v>491</v>
      </c>
      <c r="D50" s="93" t="s">
        <v>492</v>
      </c>
      <c r="E50" s="93" t="s">
        <v>492</v>
      </c>
      <c r="F50" s="93" t="s">
        <v>493</v>
      </c>
      <c r="G50" s="93" t="s">
        <v>491</v>
      </c>
      <c r="H50" s="93" t="s">
        <v>491</v>
      </c>
      <c r="I50" s="93" t="s">
        <v>492</v>
      </c>
      <c r="J50" s="93" t="s">
        <v>494</v>
      </c>
      <c r="K50" s="93"/>
      <c r="L50" s="93" t="s">
        <v>495</v>
      </c>
      <c r="M50" s="93">
        <v>0.73</v>
      </c>
      <c r="N50" s="93">
        <v>1.9</v>
      </c>
      <c r="O50" s="93">
        <v>30</v>
      </c>
      <c r="P50" s="93" t="s">
        <v>496</v>
      </c>
      <c r="Q50" s="93"/>
      <c r="R50" s="93" t="s">
        <v>497</v>
      </c>
      <c r="S50" s="93"/>
      <c r="T50" s="93" t="s">
        <v>498</v>
      </c>
      <c r="U50" s="93"/>
      <c r="V50" s="93">
        <v>43560</v>
      </c>
      <c r="W50" s="93">
        <v>43567</v>
      </c>
      <c r="X50" s="93" t="s">
        <v>103</v>
      </c>
      <c r="Y50" s="93" t="s">
        <v>499</v>
      </c>
    </row>
    <row r="51" spans="1:25" x14ac:dyDescent="0.3">
      <c r="A51" s="93">
        <v>2337840</v>
      </c>
      <c r="B51" s="93" t="s">
        <v>490</v>
      </c>
      <c r="C51" s="93" t="s">
        <v>500</v>
      </c>
      <c r="D51" s="93" t="s">
        <v>501</v>
      </c>
      <c r="E51" s="93" t="s">
        <v>501</v>
      </c>
      <c r="F51" s="93" t="s">
        <v>502</v>
      </c>
      <c r="G51" s="93" t="s">
        <v>500</v>
      </c>
      <c r="H51" s="93" t="s">
        <v>500</v>
      </c>
      <c r="I51" s="93" t="s">
        <v>501</v>
      </c>
      <c r="J51" s="93" t="s">
        <v>503</v>
      </c>
      <c r="K51" s="93"/>
      <c r="L51" s="93" t="s">
        <v>495</v>
      </c>
      <c r="M51" s="93">
        <v>0.73</v>
      </c>
      <c r="N51" s="93">
        <v>1.9</v>
      </c>
      <c r="O51" s="93">
        <v>30</v>
      </c>
      <c r="P51" s="93" t="s">
        <v>496</v>
      </c>
      <c r="Q51" s="93"/>
      <c r="R51" s="93" t="s">
        <v>497</v>
      </c>
      <c r="S51" s="93"/>
      <c r="T51" s="93" t="s">
        <v>498</v>
      </c>
      <c r="U51" s="93"/>
      <c r="V51" s="93">
        <v>43560</v>
      </c>
      <c r="W51" s="93">
        <v>43592</v>
      </c>
      <c r="X51" s="93" t="s">
        <v>103</v>
      </c>
      <c r="Y51" s="93" t="s">
        <v>504</v>
      </c>
    </row>
    <row r="52" spans="1:25" x14ac:dyDescent="0.3">
      <c r="A52" s="93">
        <v>2328690</v>
      </c>
      <c r="B52" s="93" t="s">
        <v>435</v>
      </c>
      <c r="C52" s="93" t="s">
        <v>436</v>
      </c>
      <c r="D52" s="93" t="s">
        <v>505</v>
      </c>
      <c r="E52" s="93" t="s">
        <v>506</v>
      </c>
      <c r="F52" s="93" t="s">
        <v>507</v>
      </c>
      <c r="G52" s="93" t="s">
        <v>436</v>
      </c>
      <c r="H52" s="93" t="s">
        <v>436</v>
      </c>
      <c r="I52" s="93" t="s">
        <v>505</v>
      </c>
      <c r="J52" s="93" t="s">
        <v>506</v>
      </c>
      <c r="K52" s="93" t="s">
        <v>508</v>
      </c>
      <c r="L52" s="93" t="s">
        <v>509</v>
      </c>
      <c r="M52" s="93">
        <v>1.38</v>
      </c>
      <c r="N52" s="93">
        <v>0.62</v>
      </c>
      <c r="O52" s="93">
        <v>0</v>
      </c>
      <c r="P52" s="93" t="s">
        <v>463</v>
      </c>
      <c r="Q52" s="93"/>
      <c r="R52" s="93" t="s">
        <v>101</v>
      </c>
      <c r="S52" s="93"/>
      <c r="T52" s="93" t="s">
        <v>443</v>
      </c>
      <c r="U52" s="93"/>
      <c r="V52" s="93">
        <v>42133</v>
      </c>
      <c r="W52" s="93">
        <v>43404</v>
      </c>
      <c r="X52" s="93" t="s">
        <v>103</v>
      </c>
      <c r="Y52" s="93" t="s">
        <v>510</v>
      </c>
    </row>
    <row r="53" spans="1:25" x14ac:dyDescent="0.3">
      <c r="A53" s="93">
        <v>2328691</v>
      </c>
      <c r="B53" s="93" t="s">
        <v>435</v>
      </c>
      <c r="C53" s="93" t="s">
        <v>436</v>
      </c>
      <c r="D53" s="93" t="s">
        <v>511</v>
      </c>
      <c r="E53" s="93" t="s">
        <v>512</v>
      </c>
      <c r="F53" s="93" t="s">
        <v>513</v>
      </c>
      <c r="G53" s="93" t="s">
        <v>436</v>
      </c>
      <c r="H53" s="93" t="s">
        <v>436</v>
      </c>
      <c r="I53" s="93" t="s">
        <v>511</v>
      </c>
      <c r="J53" s="93" t="s">
        <v>512</v>
      </c>
      <c r="K53" s="93" t="s">
        <v>514</v>
      </c>
      <c r="L53" s="93" t="s">
        <v>441</v>
      </c>
      <c r="M53" s="93">
        <v>1.95</v>
      </c>
      <c r="N53" s="93">
        <v>0.14000000000000001</v>
      </c>
      <c r="O53" s="93">
        <v>0</v>
      </c>
      <c r="P53" s="93" t="s">
        <v>442</v>
      </c>
      <c r="Q53" s="93"/>
      <c r="R53" s="93" t="s">
        <v>101</v>
      </c>
      <c r="S53" s="93"/>
      <c r="T53" s="93" t="s">
        <v>443</v>
      </c>
      <c r="U53" s="93"/>
      <c r="V53" s="93">
        <v>41964</v>
      </c>
      <c r="W53" s="93">
        <v>43404</v>
      </c>
      <c r="X53" s="93" t="s">
        <v>103</v>
      </c>
      <c r="Y53" s="93" t="s">
        <v>515</v>
      </c>
    </row>
    <row r="54" spans="1:25" x14ac:dyDescent="0.3">
      <c r="A54" s="93">
        <v>2356694</v>
      </c>
      <c r="B54" s="93" t="s">
        <v>435</v>
      </c>
      <c r="C54" s="93" t="s">
        <v>436</v>
      </c>
      <c r="D54" s="93" t="s">
        <v>505</v>
      </c>
      <c r="E54" s="93" t="s">
        <v>516</v>
      </c>
      <c r="F54" s="93" t="s">
        <v>517</v>
      </c>
      <c r="G54" s="93" t="s">
        <v>436</v>
      </c>
      <c r="H54" s="93" t="s">
        <v>436</v>
      </c>
      <c r="I54" s="93" t="s">
        <v>505</v>
      </c>
      <c r="J54" s="93" t="s">
        <v>516</v>
      </c>
      <c r="K54" s="93" t="s">
        <v>518</v>
      </c>
      <c r="L54" s="93" t="s">
        <v>509</v>
      </c>
      <c r="M54" s="93">
        <v>1.38</v>
      </c>
      <c r="N54" s="93">
        <v>0.62</v>
      </c>
      <c r="O54" s="93">
        <v>0</v>
      </c>
      <c r="P54" s="93" t="s">
        <v>463</v>
      </c>
      <c r="Q54" s="93"/>
      <c r="R54" s="93" t="s">
        <v>101</v>
      </c>
      <c r="S54" s="93"/>
      <c r="T54" s="93" t="s">
        <v>443</v>
      </c>
      <c r="U54" s="93"/>
      <c r="V54" s="93">
        <v>42133</v>
      </c>
      <c r="W54" s="93">
        <v>43404</v>
      </c>
      <c r="X54" s="93" t="s">
        <v>103</v>
      </c>
      <c r="Y54" s="93" t="s">
        <v>519</v>
      </c>
    </row>
    <row r="55" spans="1:25" x14ac:dyDescent="0.3">
      <c r="A55" s="93">
        <v>2356695</v>
      </c>
      <c r="B55" s="93" t="s">
        <v>435</v>
      </c>
      <c r="C55" s="93" t="s">
        <v>436</v>
      </c>
      <c r="D55" s="93" t="s">
        <v>505</v>
      </c>
      <c r="E55" s="93" t="s">
        <v>520</v>
      </c>
      <c r="F55" s="93" t="s">
        <v>521</v>
      </c>
      <c r="G55" s="93" t="s">
        <v>436</v>
      </c>
      <c r="H55" s="93" t="s">
        <v>436</v>
      </c>
      <c r="I55" s="93" t="s">
        <v>505</v>
      </c>
      <c r="J55" s="93" t="s">
        <v>520</v>
      </c>
      <c r="K55" s="93" t="s">
        <v>522</v>
      </c>
      <c r="L55" s="93" t="s">
        <v>509</v>
      </c>
      <c r="M55" s="93">
        <v>1.38</v>
      </c>
      <c r="N55" s="93">
        <v>0.62</v>
      </c>
      <c r="O55" s="93">
        <v>0</v>
      </c>
      <c r="P55" s="93" t="s">
        <v>463</v>
      </c>
      <c r="Q55" s="93"/>
      <c r="R55" s="93" t="s">
        <v>101</v>
      </c>
      <c r="S55" s="93"/>
      <c r="T55" s="93" t="s">
        <v>443</v>
      </c>
      <c r="U55" s="93"/>
      <c r="V55" s="93">
        <v>42133</v>
      </c>
      <c r="W55" s="93">
        <v>43404</v>
      </c>
      <c r="X55" s="93" t="s">
        <v>103</v>
      </c>
      <c r="Y55" s="93" t="s">
        <v>523</v>
      </c>
    </row>
  </sheetData>
  <hyperlinks>
    <hyperlink ref="A27" r:id="rId1" display="https://www.lowes.com/pd/Honeywell-Electronic-Non-Programmable-Thermostat/1000275921" xr:uid="{00000000-0004-0000-0A00-000000000000}"/>
  </hyperlinks>
  <pageMargins left="0.7" right="0.7" top="0.75" bottom="0.75" header="0.3" footer="0.3"/>
  <pageSetup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3:F41"/>
  <sheetViews>
    <sheetView workbookViewId="0"/>
  </sheetViews>
  <sheetFormatPr defaultRowHeight="14.4" x14ac:dyDescent="0.3"/>
  <cols>
    <col min="1" max="1" width="13" customWidth="1"/>
    <col min="2" max="2" width="26" customWidth="1"/>
    <col min="3" max="3" width="32.8984375" style="26" customWidth="1"/>
    <col min="4" max="4" width="43.296875" bestFit="1" customWidth="1"/>
    <col min="5" max="5" width="8.69921875" style="31" customWidth="1"/>
    <col min="6" max="6" width="110.8984375" style="26" customWidth="1"/>
  </cols>
  <sheetData>
    <row r="3" spans="1:6" x14ac:dyDescent="0.3">
      <c r="A3" s="3" t="s">
        <v>17</v>
      </c>
      <c r="B3" s="3" t="s">
        <v>18</v>
      </c>
      <c r="C3" s="24" t="s">
        <v>19</v>
      </c>
      <c r="D3" s="3" t="s">
        <v>20</v>
      </c>
      <c r="E3" s="28" t="s">
        <v>2</v>
      </c>
      <c r="F3" s="24" t="s">
        <v>21</v>
      </c>
    </row>
    <row r="4" spans="1:6" x14ac:dyDescent="0.3">
      <c r="A4" s="1"/>
      <c r="B4" s="1"/>
      <c r="C4" s="27" t="e">
        <f>'Measure Material - Most Popular'!#REF!</f>
        <v>#REF!</v>
      </c>
      <c r="D4" s="27" t="e">
        <f>'Measure Material - Most Popular'!#REF!</f>
        <v>#REF!</v>
      </c>
      <c r="E4" s="29" t="e">
        <f>'Measure Material - Most Popular'!#REF!</f>
        <v>#REF!</v>
      </c>
      <c r="F4" s="27" t="e">
        <f>'Measure Material - Most Popular'!#REF!</f>
        <v>#REF!</v>
      </c>
    </row>
    <row r="5" spans="1:6" x14ac:dyDescent="0.3">
      <c r="A5" s="1"/>
      <c r="B5" s="1"/>
      <c r="C5" s="27" t="e">
        <f>'Measure Material - Most Popular'!#REF!</f>
        <v>#REF!</v>
      </c>
      <c r="D5" s="27" t="e">
        <f>'Measure Material - Most Popular'!#REF!</f>
        <v>#REF!</v>
      </c>
      <c r="E5" s="29" t="e">
        <f>'Measure Material - Most Popular'!#REF!</f>
        <v>#REF!</v>
      </c>
      <c r="F5" s="27" t="e">
        <f>'Measure Material - Most Popular'!#REF!</f>
        <v>#REF!</v>
      </c>
    </row>
    <row r="6" spans="1:6" x14ac:dyDescent="0.3">
      <c r="A6" s="1"/>
      <c r="B6" s="1"/>
      <c r="C6" s="27" t="e">
        <f>'Measure Material - Most Popular'!#REF!</f>
        <v>#REF!</v>
      </c>
      <c r="D6" s="27" t="e">
        <f>'Measure Material - Most Popular'!#REF!</f>
        <v>#REF!</v>
      </c>
      <c r="E6" s="29" t="e">
        <f>'Measure Material - Most Popular'!#REF!</f>
        <v>#REF!</v>
      </c>
      <c r="F6" s="27" t="e">
        <f>'Measure Material - Most Popular'!#REF!</f>
        <v>#REF!</v>
      </c>
    </row>
    <row r="7" spans="1:6" x14ac:dyDescent="0.3">
      <c r="A7" s="1"/>
      <c r="B7" s="1"/>
      <c r="C7" s="27" t="e">
        <f>'Measure Material - Most Popular'!#REF!</f>
        <v>#REF!</v>
      </c>
      <c r="D7" s="27" t="e">
        <f>'Measure Material - Most Popular'!#REF!</f>
        <v>#REF!</v>
      </c>
      <c r="E7" s="29" t="e">
        <f>'Measure Material - Most Popular'!#REF!</f>
        <v>#REF!</v>
      </c>
      <c r="F7" s="27" t="e">
        <f>'Measure Material - Most Popular'!#REF!</f>
        <v>#REF!</v>
      </c>
    </row>
    <row r="8" spans="1:6" x14ac:dyDescent="0.3">
      <c r="A8" s="1"/>
      <c r="B8" s="1"/>
      <c r="C8" s="27" t="e">
        <f>'Measure Material - Most Popular'!#REF!</f>
        <v>#REF!</v>
      </c>
      <c r="D8" s="27" t="e">
        <f>'Measure Material - Most Popular'!#REF!</f>
        <v>#REF!</v>
      </c>
      <c r="E8" s="29" t="e">
        <f>'Measure Material - Most Popular'!#REF!</f>
        <v>#REF!</v>
      </c>
      <c r="F8" s="27" t="e">
        <f>'Measure Material - Most Popular'!#REF!</f>
        <v>#REF!</v>
      </c>
    </row>
    <row r="9" spans="1:6" x14ac:dyDescent="0.3">
      <c r="A9" s="1"/>
      <c r="B9" s="1"/>
      <c r="C9" s="27" t="e">
        <f>'Measure Material - Most Popular'!#REF!</f>
        <v>#REF!</v>
      </c>
      <c r="D9" s="27" t="e">
        <f>'Measure Material - Most Popular'!#REF!</f>
        <v>#REF!</v>
      </c>
      <c r="E9" s="29" t="e">
        <f>'Measure Material - Most Popular'!#REF!</f>
        <v>#REF!</v>
      </c>
      <c r="F9" s="27" t="e">
        <f>'Measure Material - Most Popular'!#REF!</f>
        <v>#REF!</v>
      </c>
    </row>
    <row r="10" spans="1:6" x14ac:dyDescent="0.3">
      <c r="A10" s="1"/>
      <c r="B10" s="1"/>
      <c r="C10" s="27" t="e">
        <f>'Measure Material - Most Popular'!#REF!</f>
        <v>#REF!</v>
      </c>
      <c r="D10" s="27" t="e">
        <f>'Measure Material - Most Popular'!#REF!</f>
        <v>#REF!</v>
      </c>
      <c r="E10" s="29" t="e">
        <f>'Measure Material - Most Popular'!#REF!</f>
        <v>#REF!</v>
      </c>
      <c r="F10" s="27" t="e">
        <f>'Measure Material - Most Popular'!#REF!</f>
        <v>#REF!</v>
      </c>
    </row>
    <row r="11" spans="1:6" x14ac:dyDescent="0.3">
      <c r="A11" s="1"/>
      <c r="B11" s="1"/>
      <c r="C11" s="27" t="e">
        <f>'Measure Material - Most Popular'!#REF!</f>
        <v>#REF!</v>
      </c>
      <c r="D11" s="27" t="e">
        <f>'Measure Material - Most Popular'!#REF!</f>
        <v>#REF!</v>
      </c>
      <c r="E11" s="29" t="e">
        <f>'Measure Material - Most Popular'!#REF!</f>
        <v>#REF!</v>
      </c>
      <c r="F11" s="27" t="e">
        <f>'Measure Material - Most Popular'!#REF!</f>
        <v>#REF!</v>
      </c>
    </row>
    <row r="12" spans="1:6" x14ac:dyDescent="0.3">
      <c r="A12" s="1"/>
      <c r="B12" s="1"/>
      <c r="C12" s="27" t="e">
        <f>'Measure Material - Most Popular'!#REF!</f>
        <v>#REF!</v>
      </c>
      <c r="D12" s="27" t="e">
        <f>'Measure Material - Most Popular'!#REF!</f>
        <v>#REF!</v>
      </c>
      <c r="E12" s="29" t="e">
        <f>'Measure Material - Most Popular'!#REF!</f>
        <v>#REF!</v>
      </c>
      <c r="F12" s="27" t="e">
        <f>'Measure Material - Most Popular'!#REF!</f>
        <v>#REF!</v>
      </c>
    </row>
    <row r="13" spans="1:6" x14ac:dyDescent="0.3">
      <c r="A13" s="1"/>
      <c r="B13" s="1"/>
      <c r="C13" s="27" t="e">
        <f>'Measure Material - Most Popular'!#REF!</f>
        <v>#REF!</v>
      </c>
      <c r="D13" s="27" t="e">
        <f>'Measure Material - Most Popular'!#REF!</f>
        <v>#REF!</v>
      </c>
      <c r="E13" s="29" t="e">
        <f>'Measure Material - Most Popular'!#REF!</f>
        <v>#REF!</v>
      </c>
      <c r="F13" s="27" t="e">
        <f>'Measure Material - Most Popular'!#REF!</f>
        <v>#REF!</v>
      </c>
    </row>
    <row r="14" spans="1:6" x14ac:dyDescent="0.3">
      <c r="A14" s="1"/>
      <c r="B14" s="1"/>
      <c r="C14" s="27" t="e">
        <f>'Measure Material - Most Popular'!#REF!</f>
        <v>#REF!</v>
      </c>
      <c r="D14" s="27" t="e">
        <f>'Measure Material - Most Popular'!#REF!</f>
        <v>#REF!</v>
      </c>
      <c r="E14" s="29" t="e">
        <f>'Measure Material - Most Popular'!#REF!</f>
        <v>#REF!</v>
      </c>
      <c r="F14" s="27" t="e">
        <f>'Measure Material - Most Popular'!#REF!</f>
        <v>#REF!</v>
      </c>
    </row>
    <row r="15" spans="1:6" x14ac:dyDescent="0.3">
      <c r="A15" s="1"/>
      <c r="B15" s="1"/>
      <c r="C15" s="27" t="e">
        <f>'Measure Material - Most Popular'!#REF!</f>
        <v>#REF!</v>
      </c>
      <c r="D15" s="27" t="e">
        <f>'Measure Material - Most Popular'!#REF!</f>
        <v>#REF!</v>
      </c>
      <c r="E15" s="29" t="e">
        <f>'Measure Material - Most Popular'!#REF!</f>
        <v>#REF!</v>
      </c>
      <c r="F15" s="27" t="e">
        <f>'Measure Material - Most Popular'!#REF!</f>
        <v>#REF!</v>
      </c>
    </row>
    <row r="16" spans="1:6" x14ac:dyDescent="0.3">
      <c r="A16" s="1"/>
      <c r="B16" s="1"/>
      <c r="C16" s="27" t="e">
        <f>'Measure Material - Most Popular'!#REF!</f>
        <v>#REF!</v>
      </c>
      <c r="D16" s="27" t="e">
        <f>'Measure Material - Most Popular'!#REF!</f>
        <v>#REF!</v>
      </c>
      <c r="E16" s="29" t="e">
        <f>'Measure Material - Most Popular'!#REF!</f>
        <v>#REF!</v>
      </c>
      <c r="F16" s="27" t="e">
        <f>'Measure Material - Most Popular'!#REF!</f>
        <v>#REF!</v>
      </c>
    </row>
    <row r="17" spans="1:6" x14ac:dyDescent="0.3">
      <c r="A17" s="1"/>
      <c r="B17" s="1"/>
      <c r="C17" s="27" t="e">
        <f>'Measure Material - Most Popular'!#REF!</f>
        <v>#REF!</v>
      </c>
      <c r="D17" s="27" t="e">
        <f>'Measure Material - Most Popular'!#REF!</f>
        <v>#REF!</v>
      </c>
      <c r="E17" s="29" t="e">
        <f>'Measure Material - Most Popular'!#REF!</f>
        <v>#REF!</v>
      </c>
      <c r="F17" s="27" t="e">
        <f>'Measure Material - Most Popular'!#REF!</f>
        <v>#REF!</v>
      </c>
    </row>
    <row r="18" spans="1:6" x14ac:dyDescent="0.3">
      <c r="A18" s="1"/>
      <c r="B18" s="1"/>
      <c r="C18" s="27" t="e">
        <f>'Measure Material - Most Popular'!#REF!</f>
        <v>#REF!</v>
      </c>
      <c r="D18" s="27" t="e">
        <f>'Measure Material - Most Popular'!#REF!</f>
        <v>#REF!</v>
      </c>
      <c r="E18" s="29" t="e">
        <f>'Measure Material - Most Popular'!#REF!</f>
        <v>#REF!</v>
      </c>
      <c r="F18" s="27" t="e">
        <f>'Measure Material - Most Popular'!#REF!</f>
        <v>#REF!</v>
      </c>
    </row>
    <row r="19" spans="1:6" x14ac:dyDescent="0.3">
      <c r="A19" s="1"/>
      <c r="B19" s="1"/>
      <c r="C19" s="27" t="e">
        <f>'Measure Material - Most Popular'!#REF!</f>
        <v>#REF!</v>
      </c>
      <c r="D19" s="27" t="e">
        <f>'Measure Material - Most Popular'!#REF!</f>
        <v>#REF!</v>
      </c>
      <c r="E19" s="29" t="e">
        <f>'Measure Material - Most Popular'!#REF!</f>
        <v>#REF!</v>
      </c>
      <c r="F19" s="27" t="e">
        <f>'Measure Material - Most Popular'!#REF!</f>
        <v>#REF!</v>
      </c>
    </row>
    <row r="20" spans="1:6" x14ac:dyDescent="0.3">
      <c r="A20" s="1"/>
      <c r="B20" s="1"/>
      <c r="C20" s="27" t="e">
        <f>'Measure Material - Most Popular'!#REF!</f>
        <v>#REF!</v>
      </c>
      <c r="D20" s="27" t="e">
        <f>'Measure Material - Most Popular'!#REF!</f>
        <v>#REF!</v>
      </c>
      <c r="E20" s="29" t="e">
        <f>'Measure Material - Most Popular'!#REF!</f>
        <v>#REF!</v>
      </c>
      <c r="F20" s="27" t="e">
        <f>'Measure Material - Most Popular'!#REF!</f>
        <v>#REF!</v>
      </c>
    </row>
    <row r="21" spans="1:6" x14ac:dyDescent="0.3">
      <c r="A21" s="1"/>
      <c r="B21" s="1"/>
      <c r="C21" s="27" t="e">
        <f>'Measure Material - Most Popular'!#REF!</f>
        <v>#REF!</v>
      </c>
      <c r="D21" s="27" t="e">
        <f>'Measure Material - Most Popular'!#REF!</f>
        <v>#REF!</v>
      </c>
      <c r="E21" s="29" t="e">
        <f>'Measure Material - Most Popular'!#REF!</f>
        <v>#REF!</v>
      </c>
      <c r="F21" s="27" t="e">
        <f>'Measure Material - Most Popular'!#REF!</f>
        <v>#REF!</v>
      </c>
    </row>
    <row r="22" spans="1:6" x14ac:dyDescent="0.3">
      <c r="A22" s="1"/>
      <c r="B22" s="1"/>
      <c r="C22" s="27" t="e">
        <f>'Measure Material - Most Popular'!#REF!</f>
        <v>#REF!</v>
      </c>
      <c r="D22" s="27" t="e">
        <f>'Measure Material - Most Popular'!#REF!</f>
        <v>#REF!</v>
      </c>
      <c r="E22" s="29" t="e">
        <f>'Measure Material - Most Popular'!#REF!</f>
        <v>#REF!</v>
      </c>
      <c r="F22" s="27" t="e">
        <f>'Measure Material - Most Popular'!#REF!</f>
        <v>#REF!</v>
      </c>
    </row>
    <row r="23" spans="1:6" x14ac:dyDescent="0.3">
      <c r="A23" s="1"/>
      <c r="B23" s="1"/>
      <c r="C23" s="27" t="e">
        <f>'Measure Material - Most Popular'!#REF!</f>
        <v>#REF!</v>
      </c>
      <c r="D23" s="27" t="e">
        <f>'Measure Material - Most Popular'!#REF!</f>
        <v>#REF!</v>
      </c>
      <c r="E23" s="29" t="e">
        <f>'Measure Material - Most Popular'!#REF!</f>
        <v>#REF!</v>
      </c>
      <c r="F23" s="27" t="e">
        <f>'Measure Material - Most Popular'!#REF!</f>
        <v>#REF!</v>
      </c>
    </row>
    <row r="24" spans="1:6" x14ac:dyDescent="0.3">
      <c r="A24" s="1"/>
      <c r="B24" s="1"/>
      <c r="C24" s="27" t="e">
        <f>'Measure Material - Most Popular'!#REF!</f>
        <v>#REF!</v>
      </c>
      <c r="D24" s="27" t="e">
        <f>'Measure Material - Most Popular'!#REF!</f>
        <v>#REF!</v>
      </c>
      <c r="E24" s="29" t="e">
        <f>'Measure Material - Most Popular'!#REF!</f>
        <v>#REF!</v>
      </c>
      <c r="F24" s="27" t="e">
        <f>'Measure Material - Most Popular'!#REF!</f>
        <v>#REF!</v>
      </c>
    </row>
    <row r="25" spans="1:6" x14ac:dyDescent="0.3">
      <c r="A25" s="1"/>
      <c r="B25" s="1"/>
      <c r="C25" s="27" t="str">
        <f>'Measure Material - Most Popular'!A10</f>
        <v>Smart Wi-Fi-Enable Thermostat</v>
      </c>
      <c r="D25" s="27" t="str">
        <f>'Measure Material - Most Popular'!B10</f>
        <v>Nest Learning Thermostat</v>
      </c>
      <c r="E25" s="29">
        <f>'Measure Material - Most Popular'!C10</f>
        <v>249.99</v>
      </c>
      <c r="F25" s="27" t="str">
        <f>'Measure Material - Most Popular'!D10</f>
        <v>https://www.bestbuy.com/site/nest-learning-thermostat-3rd-generation-stainless-steel/4346501.p?skuId=4346501</v>
      </c>
    </row>
    <row r="26" spans="1:6" x14ac:dyDescent="0.3">
      <c r="A26" s="1"/>
      <c r="B26" s="1"/>
      <c r="C26" s="27" t="str">
        <f>'Measure Material - Most Popular'!A20</f>
        <v>Smart Wi-Fi-Enable Thermostat</v>
      </c>
      <c r="D26" s="27" t="str">
        <f>'Measure Material - Most Popular'!B20</f>
        <v>Nest Learning Thermostat</v>
      </c>
      <c r="E26" s="29">
        <f>'Measure Material - Most Popular'!C20</f>
        <v>199</v>
      </c>
      <c r="F26" s="27" t="str">
        <f>'Measure Material - Most Popular'!D20</f>
        <v>https://www.amazon.com/Nest-T3007ES-Thermostat-Temperature-Generation/dp/B0131RG6VK</v>
      </c>
    </row>
    <row r="27" spans="1:6" x14ac:dyDescent="0.3">
      <c r="A27" s="1"/>
      <c r="B27" s="1"/>
      <c r="C27" s="27" t="e">
        <f>'Measure Material - Most Popular'!#REF!</f>
        <v>#REF!</v>
      </c>
      <c r="D27" s="27" t="e">
        <f>'Measure Material - Most Popular'!#REF!</f>
        <v>#REF!</v>
      </c>
      <c r="E27" s="29" t="e">
        <f>'Measure Material - Most Popular'!#REF!</f>
        <v>#REF!</v>
      </c>
      <c r="F27" s="27" t="e">
        <f>'Measure Material - Most Popular'!#REF!</f>
        <v>#REF!</v>
      </c>
    </row>
    <row r="28" spans="1:6" x14ac:dyDescent="0.3">
      <c r="A28" s="1"/>
      <c r="B28" s="1"/>
      <c r="C28" s="27" t="e">
        <f>'Measure Material - Most Popular'!#REF!</f>
        <v>#REF!</v>
      </c>
      <c r="D28" s="27" t="e">
        <f>'Measure Material - Most Popular'!#REF!</f>
        <v>#REF!</v>
      </c>
      <c r="E28" s="29" t="e">
        <f>'Measure Material - Most Popular'!#REF!</f>
        <v>#REF!</v>
      </c>
      <c r="F28" s="27" t="e">
        <f>'Measure Material - Most Popular'!#REF!</f>
        <v>#REF!</v>
      </c>
    </row>
    <row r="29" spans="1:6" x14ac:dyDescent="0.3">
      <c r="A29" s="1"/>
      <c r="B29" s="1"/>
      <c r="C29" s="25"/>
      <c r="D29" s="1"/>
      <c r="E29" s="30"/>
      <c r="F29" s="25"/>
    </row>
    <row r="30" spans="1:6" x14ac:dyDescent="0.3">
      <c r="A30" s="1"/>
      <c r="B30" s="1"/>
      <c r="C30" s="25"/>
      <c r="D30" s="1"/>
      <c r="E30" s="30"/>
      <c r="F30" s="25"/>
    </row>
    <row r="31" spans="1:6" x14ac:dyDescent="0.3">
      <c r="A31" s="1"/>
      <c r="B31" s="1"/>
      <c r="C31" s="25"/>
      <c r="D31" s="1"/>
      <c r="E31" s="30"/>
      <c r="F31" s="25"/>
    </row>
    <row r="32" spans="1:6" x14ac:dyDescent="0.3">
      <c r="A32" s="1"/>
      <c r="B32" s="1"/>
      <c r="C32" s="25"/>
      <c r="D32" s="1"/>
      <c r="E32" s="30"/>
      <c r="F32" s="25"/>
    </row>
    <row r="33" spans="1:6" x14ac:dyDescent="0.3">
      <c r="A33" s="1"/>
      <c r="B33" s="1"/>
      <c r="C33" s="25"/>
      <c r="D33" s="1"/>
      <c r="E33" s="30"/>
      <c r="F33" s="25"/>
    </row>
    <row r="34" spans="1:6" x14ac:dyDescent="0.3">
      <c r="A34" s="1"/>
      <c r="B34" s="1"/>
      <c r="C34" s="25"/>
      <c r="D34" s="1"/>
      <c r="E34" s="30"/>
      <c r="F34" s="25"/>
    </row>
    <row r="35" spans="1:6" x14ac:dyDescent="0.3">
      <c r="A35" s="1"/>
      <c r="B35" s="1"/>
      <c r="C35" s="25"/>
      <c r="D35" s="1"/>
      <c r="E35" s="30"/>
      <c r="F35" s="25"/>
    </row>
    <row r="36" spans="1:6" x14ac:dyDescent="0.3">
      <c r="A36" s="1"/>
      <c r="B36" s="1"/>
      <c r="C36" s="25"/>
      <c r="D36" s="1"/>
      <c r="E36" s="30"/>
      <c r="F36" s="25"/>
    </row>
    <row r="37" spans="1:6" x14ac:dyDescent="0.3">
      <c r="A37" s="1"/>
      <c r="B37" s="1"/>
      <c r="C37" s="25"/>
      <c r="D37" s="1"/>
      <c r="E37" s="30"/>
      <c r="F37" s="25"/>
    </row>
    <row r="38" spans="1:6" x14ac:dyDescent="0.3">
      <c r="A38" s="1"/>
      <c r="B38" s="1"/>
      <c r="C38" s="25"/>
      <c r="D38" s="1"/>
      <c r="E38" s="30"/>
      <c r="F38" s="25"/>
    </row>
    <row r="39" spans="1:6" x14ac:dyDescent="0.3">
      <c r="A39" s="1"/>
      <c r="B39" s="1"/>
      <c r="C39" s="25"/>
      <c r="D39" s="1"/>
      <c r="E39" s="30"/>
      <c r="F39" s="25"/>
    </row>
    <row r="40" spans="1:6" x14ac:dyDescent="0.3">
      <c r="A40" s="1"/>
      <c r="B40" s="1"/>
      <c r="C40" s="25"/>
      <c r="D40" s="1"/>
      <c r="E40" s="30"/>
      <c r="F40" s="25"/>
    </row>
    <row r="41" spans="1:6" x14ac:dyDescent="0.3">
      <c r="A41" s="1"/>
      <c r="B41" s="1"/>
      <c r="C41" s="25"/>
      <c r="D41" s="1"/>
      <c r="E41" s="30"/>
      <c r="F41" s="25"/>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vt:i4>
      </vt:variant>
    </vt:vector>
  </HeadingPairs>
  <TitlesOfParts>
    <vt:vector size="14" baseType="lpstr">
      <vt:lpstr>SummaryTables</vt:lpstr>
      <vt:lpstr>Labor Costs</vt:lpstr>
      <vt:lpstr>Measure Material Cost</vt:lpstr>
      <vt:lpstr>Measure Material - Most Popular</vt:lpstr>
      <vt:lpstr>Measure Material - Other</vt:lpstr>
      <vt:lpstr>Measure Labor Cost</vt:lpstr>
      <vt:lpstr>Base Case Cost</vt:lpstr>
      <vt:lpstr>Base Material Cost - Manual</vt:lpstr>
      <vt:lpstr>Base Material Cost - Program</vt:lpstr>
      <vt:lpstr>SCT SummaryImplemBreakdown</vt:lpstr>
      <vt:lpstr>ENERGYSTAR-certified List</vt:lpstr>
      <vt:lpstr>Material Cost (many links)</vt:lpstr>
      <vt:lpstr>'Measure Material - Most Popular'!Print_Area</vt:lpstr>
      <vt:lpstr>'Measure Material - Other'!Print_Area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Casco, Lake</dc:creator>
  <cp:lastModifiedBy>Casco, Lake</cp:lastModifiedBy>
  <cp:lastPrinted>2016-10-18T19:47:16Z</cp:lastPrinted>
  <dcterms:created xsi:type="dcterms:W3CDTF">2016-10-18T17:53:30Z</dcterms:created>
  <dcterms:modified xsi:type="dcterms:W3CDTF">2020-06-11T17:34:21Z</dcterms:modified>
</cp:coreProperties>
</file>