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4.xml" ContentType="application/vnd.openxmlformats-officedocument.spreadsheetml.worksheet+xml"/>
  <Override PartName="/xl/drawings/drawing5.xml" ContentType="application/vnd.openxmlformats-officedocument.drawing+xml"/>
  <Override PartName="/xl/drawings/drawing4.xml" ContentType="application/vnd.openxmlformats-officedocument.drawing+xml"/>
  <Override PartName="/xl/worksheets/sheet1.xml" ContentType="application/vnd.openxmlformats-officedocument.spreadsheetml.worksheet+xml"/>
  <Override PartName="/xl/drawings/drawing3.xml" ContentType="application/vnd.openxmlformats-officedocument.drawing+xml"/>
  <Override PartName="/xl/worksheets/sheet3.xml" ContentType="application/vnd.openxmlformats-officedocument.spreadsheetml.worksheet+xml"/>
  <Override PartName="/xl/worksheets/sheet2.xml" ContentType="application/vnd.openxmlformats-officedocument.spreadsheetml.worksheet+xml"/>
  <Override PartName="/xl/drawings/drawing2.xml" ContentType="application/vnd.openxmlformats-officedocument.drawing+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drawings/drawing1.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7.bin" ContentType="application/vnd.openxmlformats-officedocument.oleObject"/>
  <Override PartName="/xl/embeddings/oleObject6.bin" ContentType="application/vnd.openxmlformats-officedocument.oleObject"/>
  <Override PartName="/xl/embeddings/oleObject5.bin" ContentType="application/vnd.openxmlformats-officedocument.oleObject"/>
  <Override PartName="/xl/embeddings/oleObject4.bin" ContentType="application/vnd.openxmlformats-officedocument.oleObject"/>
  <Override PartName="/xl/comments1.xml" ContentType="application/vnd.openxmlformats-officedocument.spreadsheetml.comments+xml"/>
  <Override PartName="/docProps/app.xml" ContentType="application/vnd.openxmlformats-officedocument.extended-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730"/>
  <workbookPr defaultThemeVersion="124226"/>
  <mc:AlternateContent xmlns:mc="http://schemas.openxmlformats.org/markup-compatibility/2006">
    <mc:Choice Requires="x15">
      <x15ac:absPath xmlns:x15ac="http://schemas.microsoft.com/office/spreadsheetml/2010/11/ac" url="C:\Users\a6rz\Documents\_CAL TF - 2020\SW_WORK PAPERS\MAY_2019\1.15 SWCR019 LT Reach_in Dispaly Case Conversion\"/>
    </mc:Choice>
  </mc:AlternateContent>
  <xr:revisionPtr revIDLastSave="0" documentId="13_ncr:1_{27B7CCFE-65C6-420C-AD3E-ACD4757CC1EC}" xr6:coauthVersionLast="36" xr6:coauthVersionMax="36" xr10:uidLastSave="{00000000-0000-0000-0000-000000000000}"/>
  <bookViews>
    <workbookView xWindow="0" yWindow="0" windowWidth="19200" windowHeight="11385" tabRatio="884" xr2:uid="{00000000-000D-0000-FFFF-FFFF00000000}"/>
  </bookViews>
  <sheets>
    <sheet name="New Calcs" sheetId="10" r:id="rId1"/>
    <sheet name="Base and Proposed Vol &amp; Length" sheetId="9" r:id="rId2"/>
    <sheet name="BASE CASE-CODE N COFFIN" sheetId="12" r:id="rId3"/>
    <sheet name="BASE CASE-CODE W COFFIN" sheetId="13" r:id="rId4"/>
    <sheet name="HIGH EFF PROPOSED CASE REACH-IN" sheetId="11" r:id="rId5"/>
    <sheet name="CODE CASE REACH-IN" sheetId="14" r:id="rId6"/>
    <sheet name="COSTS" sheetId="6" r:id="rId7"/>
  </sheets>
  <definedNames>
    <definedName name="_ftn1" localSheetId="0">'New Calcs'!$F$30</definedName>
    <definedName name="_ftn2" localSheetId="0">'New Calcs'!$F$31</definedName>
    <definedName name="_ftn3" localSheetId="0">'New Calcs'!$F$50</definedName>
    <definedName name="_ftnref1" localSheetId="0">'New Calcs'!$G$21</definedName>
    <definedName name="_ftnref2" localSheetId="0">'New Calcs'!$G$25</definedName>
    <definedName name="_ftnref3" localSheetId="0">'New Calcs'!$G$47</definedName>
  </definedNames>
  <calcPr calcId="19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D109" i="10" l="1"/>
  <c r="D110" i="10"/>
  <c r="C110" i="10"/>
  <c r="C109" i="10"/>
  <c r="B99" i="10"/>
  <c r="A99" i="10"/>
  <c r="F44" i="10"/>
  <c r="E36" i="10"/>
  <c r="F88" i="10" l="1"/>
  <c r="F87" i="10"/>
  <c r="E73" i="10"/>
  <c r="F73" i="10"/>
  <c r="E48" i="10"/>
  <c r="E47" i="10"/>
  <c r="D48" i="10"/>
  <c r="D47" i="10"/>
  <c r="D19" i="10"/>
  <c r="E19" i="10"/>
  <c r="F19" i="10"/>
  <c r="B10" i="10"/>
  <c r="B11" i="10" s="1"/>
  <c r="F7" i="10"/>
  <c r="E7" i="10"/>
  <c r="C100" i="10"/>
  <c r="F18" i="9"/>
  <c r="E18" i="9"/>
  <c r="D18" i="9"/>
  <c r="C18" i="9"/>
  <c r="F17" i="9"/>
  <c r="E17" i="9"/>
  <c r="D17" i="9"/>
  <c r="C17" i="9"/>
  <c r="F16" i="9"/>
  <c r="E16" i="9"/>
  <c r="D16" i="9"/>
  <c r="C16" i="9"/>
  <c r="F15" i="9"/>
  <c r="E15" i="9"/>
  <c r="D15" i="9"/>
  <c r="C15" i="9"/>
  <c r="F14" i="9"/>
  <c r="E14" i="9"/>
  <c r="D14" i="9"/>
  <c r="C14" i="9"/>
  <c r="E35" i="10" l="1"/>
  <c r="E100" i="10"/>
  <c r="F72" i="10"/>
  <c r="F70" i="10"/>
  <c r="F60" i="10"/>
  <c r="F36" i="10"/>
  <c r="E37" i="10"/>
  <c r="C19" i="10"/>
  <c r="E7" i="6"/>
  <c r="E5" i="6"/>
  <c r="E4" i="6"/>
  <c r="F7" i="9"/>
  <c r="F10" i="9"/>
  <c r="E69" i="10"/>
  <c r="E88" i="10" s="1"/>
  <c r="C7" i="9"/>
  <c r="C10" i="9"/>
  <c r="D7" i="9"/>
  <c r="D10" i="9"/>
  <c r="F47" i="10"/>
  <c r="E8" i="9"/>
  <c r="E10" i="9"/>
  <c r="E7" i="9"/>
  <c r="F69" i="10" l="1"/>
  <c r="E60" i="10"/>
  <c r="E56" i="10" s="1"/>
  <c r="E87" i="10" s="1"/>
  <c r="E86" i="10" s="1"/>
  <c r="F56" i="10"/>
  <c r="D101" i="10" l="1"/>
  <c r="C101" i="10"/>
  <c r="C99" i="10" s="1"/>
  <c r="F37" i="10"/>
  <c r="F35" i="10" s="1"/>
  <c r="F86" i="10"/>
  <c r="E101" i="10" l="1"/>
  <c r="E99" i="10" s="1"/>
  <c r="F101" i="10"/>
  <c r="D100" i="10"/>
  <c r="D99" i="10" s="1"/>
  <c r="F100" i="10"/>
  <c r="F99" i="10" l="1"/>
  <c r="F110" i="10" s="1"/>
  <c r="E110" i="10"/>
  <c r="A110" i="10"/>
  <c r="A109" i="10" s="1"/>
  <c r="E109" i="10"/>
  <c r="F109" i="10"/>
  <c r="B110" i="10" l="1"/>
  <c r="B109" i="10"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Rosillo, Adan</author>
  </authors>
  <commentList>
    <comment ref="F21" authorId="0" shapeId="0" xr:uid="{C6B64D90-2E9D-439E-8069-2AE24CB3D374}">
      <text>
        <r>
          <rPr>
            <b/>
            <sz val="9"/>
            <color indexed="81"/>
            <rFont val="Tahoma"/>
            <family val="2"/>
          </rPr>
          <t>Rosillo, Adan:</t>
        </r>
        <r>
          <rPr>
            <sz val="9"/>
            <color indexed="81"/>
            <rFont val="Tahoma"/>
            <family val="2"/>
          </rPr>
          <t xml:space="preserve">
These hours is for two defrost cycles/day not one as indicated</t>
        </r>
      </text>
    </comment>
    <comment ref="E22" authorId="0" shapeId="0" xr:uid="{00000000-0006-0000-0000-000001000000}">
      <text>
        <r>
          <rPr>
            <b/>
            <sz val="9"/>
            <color indexed="81"/>
            <rFont val="Tahoma"/>
            <family val="2"/>
          </rPr>
          <t>Rosillo, Adan:</t>
        </r>
        <r>
          <rPr>
            <sz val="9"/>
            <color indexed="81"/>
            <rFont val="Tahoma"/>
            <family val="2"/>
          </rPr>
          <t xml:space="preserve">
ASH value for a F-8' Glass Front</t>
        </r>
      </text>
    </comment>
    <comment ref="F22" authorId="0" shapeId="0" xr:uid="{00000000-0006-0000-0000-000002000000}">
      <text>
        <r>
          <rPr>
            <b/>
            <sz val="9"/>
            <color indexed="81"/>
            <rFont val="Tahoma"/>
            <family val="2"/>
          </rPr>
          <t>Rosillo, Adan:</t>
        </r>
        <r>
          <rPr>
            <sz val="9"/>
            <color indexed="81"/>
            <rFont val="Tahoma"/>
            <family val="2"/>
          </rPr>
          <t xml:space="preserve">
ASH value for a F-12' Glass Front</t>
        </r>
      </text>
    </comment>
    <comment ref="E24" authorId="0" shapeId="0" xr:uid="{00000000-0006-0000-0000-000003000000}">
      <text>
        <r>
          <rPr>
            <b/>
            <sz val="9"/>
            <color indexed="81"/>
            <rFont val="Tahoma"/>
            <family val="2"/>
          </rPr>
          <t>Rosillo, Adan:</t>
        </r>
        <r>
          <rPr>
            <sz val="9"/>
            <color indexed="81"/>
            <rFont val="Tahoma"/>
            <family val="2"/>
          </rPr>
          <t xml:space="preserve">
Defrost power should be for a F-8' or 1,600 W</t>
        </r>
      </text>
    </comment>
    <comment ref="F24" authorId="0" shapeId="0" xr:uid="{00000000-0006-0000-0000-000004000000}">
      <text>
        <r>
          <rPr>
            <b/>
            <sz val="9"/>
            <color indexed="81"/>
            <rFont val="Tahoma"/>
            <family val="2"/>
          </rPr>
          <t>Rosillo, Adan:</t>
        </r>
        <r>
          <rPr>
            <sz val="9"/>
            <color indexed="81"/>
            <rFont val="Tahoma"/>
            <family val="2"/>
          </rPr>
          <t xml:space="preserve">
Defrost power should be 2400 watts</t>
        </r>
      </text>
    </comment>
    <comment ref="F25" authorId="0" shapeId="0" xr:uid="{4C509B02-056A-4382-BBFF-46CEB43786B4}">
      <text>
        <r>
          <rPr>
            <b/>
            <sz val="9"/>
            <color indexed="81"/>
            <rFont val="Tahoma"/>
            <family val="2"/>
          </rPr>
          <t>Rosillo, Adan:</t>
        </r>
        <r>
          <rPr>
            <sz val="9"/>
            <color indexed="81"/>
            <rFont val="Tahoma"/>
            <family val="2"/>
          </rPr>
          <t xml:space="preserve">
This value is for 2 defrost cycles/day</t>
        </r>
      </text>
    </comment>
    <comment ref="F46" authorId="0" shapeId="0" xr:uid="{00000000-0006-0000-0000-000005000000}">
      <text>
        <r>
          <rPr>
            <b/>
            <sz val="9"/>
            <color indexed="81"/>
            <rFont val="Tahoma"/>
            <family val="2"/>
          </rPr>
          <t>Rosillo, Adan:</t>
        </r>
        <r>
          <rPr>
            <sz val="9"/>
            <color indexed="81"/>
            <rFont val="Tahoma"/>
            <family val="2"/>
          </rPr>
          <t xml:space="preserve">
This number compares Frozen Food and Ice Cream, which creates a larger DeltaT.  It should compare FF to FF and/or IceC to ICeC.</t>
        </r>
      </text>
    </comment>
    <comment ref="F57" authorId="0" shapeId="0" xr:uid="{00000000-0006-0000-0000-000006000000}">
      <text>
        <r>
          <rPr>
            <b/>
            <sz val="9"/>
            <color indexed="81"/>
            <rFont val="Tahoma"/>
            <family val="2"/>
          </rPr>
          <t>Rosillo, Adan:</t>
        </r>
        <r>
          <rPr>
            <sz val="9"/>
            <color indexed="81"/>
            <rFont val="Tahoma"/>
            <family val="2"/>
          </rPr>
          <t xml:space="preserve">
This number should be for  a ORZ Frozen Food w/Eliminator = 988</t>
        </r>
      </text>
    </comment>
    <comment ref="E72" authorId="0" shapeId="0" xr:uid="{00000000-0006-0000-0000-000008000000}">
      <text>
        <r>
          <rPr>
            <b/>
            <sz val="9"/>
            <color indexed="81"/>
            <rFont val="Tahoma"/>
            <family val="2"/>
          </rPr>
          <t>Rosillo, Adan:</t>
        </r>
        <r>
          <rPr>
            <sz val="9"/>
            <color indexed="81"/>
            <rFont val="Tahoma"/>
            <family val="2"/>
          </rPr>
          <t xml:space="preserve">
ASH Eliminator = 418
</t>
        </r>
      </text>
    </comment>
    <comment ref="F72" authorId="0" shapeId="0" xr:uid="{00000000-0006-0000-0000-000009000000}">
      <text>
        <r>
          <rPr>
            <b/>
            <sz val="9"/>
            <color indexed="81"/>
            <rFont val="Tahoma"/>
            <family val="2"/>
          </rPr>
          <t>Rosillo, Adan:</t>
        </r>
        <r>
          <rPr>
            <sz val="9"/>
            <color indexed="81"/>
            <rFont val="Tahoma"/>
            <family val="2"/>
          </rPr>
          <t xml:space="preserve">
Should be ORZ 4-D/Eliminator = 403</t>
        </r>
      </text>
    </comment>
  </commentList>
</comments>
</file>

<file path=xl/sharedStrings.xml><?xml version="1.0" encoding="utf-8"?>
<sst xmlns="http://schemas.openxmlformats.org/spreadsheetml/2006/main" count="152" uniqueCount="123">
  <si>
    <t>Hill Phoenix ORZ</t>
  </si>
  <si>
    <t>Manufactuer / Model</t>
  </si>
  <si>
    <t>20 linear feet (8 doors) of Reach-in Case</t>
  </si>
  <si>
    <t>Line up length (inches)</t>
  </si>
  <si>
    <t>Dislpay Volume (cubic feet)</t>
  </si>
  <si>
    <t>Display Width (inches)</t>
  </si>
  <si>
    <t>Display Height (inches)</t>
  </si>
  <si>
    <t>Scenario</t>
  </si>
  <si>
    <t>Description</t>
  </si>
  <si>
    <t>Equation 2 - Base Case Auxiliary Equipment Annual Energy Consumption</t>
  </si>
  <si>
    <t>Equation 1 - Base Refrigeration Energy Use</t>
  </si>
  <si>
    <t>Equation 3 - Base Case Annual Energy Consumption</t>
  </si>
  <si>
    <r>
      <t>E</t>
    </r>
    <r>
      <rPr>
        <i/>
        <vertAlign val="subscript"/>
        <sz val="11"/>
        <rFont val="Times New Roman"/>
        <family val="1"/>
      </rPr>
      <t>B,REFRIGERAT</t>
    </r>
    <r>
      <rPr>
        <i/>
        <sz val="11"/>
        <rFont val="Times New Roman"/>
        <family val="1"/>
      </rPr>
      <t xml:space="preserve"> </t>
    </r>
    <r>
      <rPr>
        <sz val="11"/>
        <rFont val="Times New Roman"/>
        <family val="1"/>
      </rPr>
      <t>is refrigeration energy use for the base case, coffin case scenario (kWh/lf-year)</t>
    </r>
  </si>
  <si>
    <t>Equation 4 - Proposed Case Refrigeration System EER</t>
  </si>
  <si>
    <t xml:space="preserve">1.02 is a coefficient to create the 2% increase[1] in efficiency for every single degree Fahrenheit increase in evaporator suction temperature.  This coefficient is unit less.  [1] The efficiency of a compressor in a refrigeration system increases by about 2% per degree Fahrenheit increase in suction temperature.  “Industrial Refrigeration Best Practices Guide” December 2004, prepared by Cascade Energy Engineering with support from Northwest Energy Efficiency Alliance.  Page 46, Effect of increasing Suction Pressure.  </t>
  </si>
  <si>
    <t>EERB is the base case compressor refrigeration system energy efficiency.  This value is 5.0[3] Btu/Hr-W.  [3] 2006 ASHRAE Handbook, Refrigeration: Page 46.14 – “EERs range from 4 to 5 Btu/h per watt for frozen food units to as low as 3.5 to 4.0 Btu/h per watt for ice cream units.”</t>
  </si>
  <si>
    <t>Equation 5 - Proposed Case Reach-in Refrigeration Annual Energy Consumption</t>
  </si>
  <si>
    <r>
      <t>D</t>
    </r>
    <r>
      <rPr>
        <i/>
        <vertAlign val="subscript"/>
        <sz val="12"/>
        <rFont val="Times New Roman"/>
        <family val="1"/>
      </rPr>
      <t>P</t>
    </r>
    <r>
      <rPr>
        <i/>
        <sz val="12"/>
        <rFont val="Times New Roman"/>
        <family val="1"/>
      </rPr>
      <t xml:space="preserve"> </t>
    </r>
    <r>
      <rPr>
        <sz val="12"/>
        <rFont val="Times New Roman"/>
        <family val="1"/>
      </rPr>
      <t xml:space="preserve"> is the base case number of doors.  This value is 8 doors.  See Table 2 - Base and Proposed Volume, Length, and Door Relationships.</t>
    </r>
  </si>
  <si>
    <r>
      <t>P</t>
    </r>
    <r>
      <rPr>
        <i/>
        <vertAlign val="subscript"/>
        <sz val="12"/>
        <rFont val="Times New Roman"/>
        <family val="1"/>
      </rPr>
      <t xml:space="preserve">P,LIGHT </t>
    </r>
    <r>
      <rPr>
        <sz val="12"/>
        <rFont val="Times New Roman"/>
        <family val="1"/>
      </rPr>
      <t>is the proposed case fluorescent display case lighting direct power consumption per case.  This value is 288  Watts / Case, and is taken directly from the manufacturers data.  See Figure 2 - Proposed Case Hill Phoenix ORZ Reach-in</t>
    </r>
  </si>
  <si>
    <r>
      <t>CASES</t>
    </r>
    <r>
      <rPr>
        <i/>
        <vertAlign val="subscript"/>
        <sz val="12"/>
        <rFont val="Times New Roman"/>
        <family val="1"/>
      </rPr>
      <t>P</t>
    </r>
    <r>
      <rPr>
        <sz val="12"/>
        <rFont val="Times New Roman"/>
        <family val="1"/>
      </rPr>
      <t xml:space="preserve"> is the number of 4 door reach-in cases in the proposed case scenario.  This value is 2 cases.  See Table 2 - Base and Proposed Volume, Length, and Door Relationships.    </t>
    </r>
  </si>
  <si>
    <t>Equation 6 - Proposed Case Annual Auxiliary Equipment Energy Consumption</t>
  </si>
  <si>
    <t>Equation 7 - Proposed Case Annual Energy Consumption</t>
  </si>
  <si>
    <t>Equation 8 - Annual Energy Savings</t>
  </si>
  <si>
    <t>Equation 9 - Demand Reduction</t>
  </si>
  <si>
    <t xml:space="preserve">8760 is the number of hours in a year.  </t>
  </si>
  <si>
    <t xml:space="preserve">HP,LIGHT is the annual proposed case lighting operating hours.  This value is 5798[1] hrs / year.  [1] GrocerSmart Survey of Main Lighting Schedule of Large Grocery Stores in PG&amp;E Service Territory: Out to 422 stores meeting criteria, average hours/year is 5,798. </t>
  </si>
  <si>
    <t>HB,REFRIG is the number of hours of refrigeration operation (The Average EER value should be used with a refrigeration system duty load of 100%.  However, the refrigeration system will not run during defrost hours (153 hrs/year, see footnote 10), so this value is reduced to 8,578 hrs/year..</t>
  </si>
  <si>
    <r>
      <t>EER</t>
    </r>
    <r>
      <rPr>
        <i/>
        <vertAlign val="subscript"/>
        <sz val="11"/>
        <rFont val="Times New Roman"/>
        <family val="1"/>
      </rPr>
      <t>B</t>
    </r>
    <r>
      <rPr>
        <sz val="11"/>
        <rFont val="Times New Roman"/>
        <family val="1"/>
      </rPr>
      <t xml:space="preserve"> is compressor refrigeration system energy efficiency (5 Btu/Hr-W)</t>
    </r>
  </si>
  <si>
    <t>added justification-&gt;</t>
  </si>
  <si>
    <t>2006 ASHRAE Handbook, Refrigeration: Page 46.14 – “EERs range from 4 to 5 Btu/h per watt for frozen food units to as low as 3.5 to 4.0 Btu/h per watt for ice cream units.”</t>
  </si>
  <si>
    <t>Hill Phoenix ONZ</t>
  </si>
  <si>
    <t>8'</t>
  </si>
  <si>
    <t>12'</t>
  </si>
  <si>
    <t>N/A</t>
  </si>
  <si>
    <r>
      <t>E</t>
    </r>
    <r>
      <rPr>
        <i/>
        <vertAlign val="subscript"/>
        <sz val="12"/>
        <rFont val="Times New Roman"/>
        <family val="1"/>
      </rPr>
      <t>B,REFRIG</t>
    </r>
    <r>
      <rPr>
        <i/>
        <sz val="12"/>
        <rFont val="Times New Roman"/>
        <family val="1"/>
      </rPr>
      <t xml:space="preserve"> </t>
    </r>
    <r>
      <rPr>
        <sz val="12"/>
        <rFont val="Times New Roman"/>
        <family val="1"/>
      </rPr>
      <t>is refrigeration energy use for the base case coffin lineup.  See Equation 1 - Base Refrigeration Energy Use.</t>
    </r>
  </si>
  <si>
    <r>
      <t>E</t>
    </r>
    <r>
      <rPr>
        <i/>
        <vertAlign val="subscript"/>
        <sz val="12"/>
        <rFont val="Times New Roman"/>
        <family val="1"/>
      </rPr>
      <t>B,AUX</t>
    </r>
    <r>
      <rPr>
        <sz val="12"/>
        <rFont val="Times New Roman"/>
        <family val="1"/>
      </rPr>
      <t xml:space="preserve"> is the base case scenario annual energy consumption of the auxiliary equipment, (fans, anti-sweat-heaters, defrost heaters, and drain heaters.)  Lighting is not included because this case does not contain display case lighting.  See Equation 2 - Base Case Auxiliary Equipment Annual Energy Consumption.</t>
    </r>
  </si>
  <si>
    <t>Total code case power (80 ')</t>
  </si>
  <si>
    <r>
      <t>L</t>
    </r>
    <r>
      <rPr>
        <i/>
        <vertAlign val="subscript"/>
        <sz val="12"/>
        <rFont val="Times New Roman"/>
        <family val="1"/>
      </rPr>
      <t>P</t>
    </r>
    <r>
      <rPr>
        <sz val="12"/>
        <rFont val="Times New Roman"/>
        <family val="1"/>
      </rPr>
      <t xml:space="preserve"> is the length of the proposed case scenario, the reach-in display cases.  This value is 20 linear feet.  This value ensures that the energy savings report the amount of energy saved for replacing the entire existing coffin case lineup with about 1/4 the length of a proposed case lineup.  See Table 2 - Base and Proposed Volume, Length, and Door Relationships</t>
    </r>
  </si>
  <si>
    <t>80 linear feet of Narrow Coffin Case</t>
  </si>
  <si>
    <t>Code equivilant Narrow Base Case</t>
  </si>
  <si>
    <t>Code equivilant Wide Base Case</t>
  </si>
  <si>
    <t>Hill Phoenix OWZGG</t>
  </si>
  <si>
    <t>60 linear feet of Wide Coffin Case</t>
  </si>
  <si>
    <t>Narrow Code equivilant base (6-12' and 1- 8')</t>
  </si>
  <si>
    <t xml:space="preserve"> Narrow Code equivilant base (6-12' and 1- 8')</t>
  </si>
  <si>
    <t>Wide Code equivilant base (5-12')</t>
  </si>
  <si>
    <t>ft</t>
  </si>
  <si>
    <t>High Eff RI</t>
  </si>
  <si>
    <t>Proposed Code Case</t>
  </si>
  <si>
    <t>Proposed HE Code Case</t>
  </si>
  <si>
    <t>Hill Phoenix ONRIZ</t>
  </si>
  <si>
    <t>Above code Wide</t>
  </si>
  <si>
    <t>Above code Narrow</t>
  </si>
  <si>
    <t>Quote from case Manf June 7, 2012</t>
  </si>
  <si>
    <t xml:space="preserve">WI RI </t>
  </si>
  <si>
    <t>/door</t>
  </si>
  <si>
    <t>Equip</t>
  </si>
  <si>
    <t>Labor</t>
  </si>
  <si>
    <t>High eff doors</t>
  </si>
  <si>
    <t>Upgraded door</t>
  </si>
  <si>
    <t>2.5 ft/door</t>
  </si>
  <si>
    <t>Code RI</t>
  </si>
  <si>
    <t xml:space="preserve"> </t>
  </si>
  <si>
    <t>narrow to code</t>
  </si>
  <si>
    <t>Wide Code RI to High Eff RI</t>
  </si>
  <si>
    <t xml:space="preserve">Narrow Code to High Eff RI </t>
  </si>
  <si>
    <t xml:space="preserve"> Narrow to Code Equivalent Base (6-12' and 1- 8')</t>
  </si>
  <si>
    <t>Wide to Code Equivalent Base (5-12')</t>
  </si>
  <si>
    <r>
      <t>E</t>
    </r>
    <r>
      <rPr>
        <i/>
        <vertAlign val="subscript"/>
        <sz val="12"/>
        <rFont val="Times New Roman"/>
        <family val="1"/>
      </rPr>
      <t>P,AUX</t>
    </r>
    <r>
      <rPr>
        <sz val="12"/>
        <rFont val="Times New Roman"/>
        <family val="1"/>
      </rPr>
      <t xml:space="preserve"> is the proposed case scenario annual energy consumption of the auxiliary equipment, (fans, anti-sweat-heaters, defrost heaters, and lighting.)  </t>
    </r>
  </si>
  <si>
    <r>
      <t>E</t>
    </r>
    <r>
      <rPr>
        <i/>
        <vertAlign val="subscript"/>
        <sz val="12"/>
        <rFont val="Times New Roman"/>
        <family val="1"/>
      </rPr>
      <t>P,REFRIG</t>
    </r>
    <r>
      <rPr>
        <i/>
        <sz val="12"/>
        <rFont val="Times New Roman"/>
        <family val="1"/>
      </rPr>
      <t xml:space="preserve"> </t>
    </r>
    <r>
      <rPr>
        <sz val="12"/>
        <rFont val="Times New Roman"/>
        <family val="1"/>
      </rPr>
      <t>is refrigeration energy use for the proposed case reach-in lineup. See Equation 5 - Proposed Case Reach-in Refrigeration Annual Energy Consumption</t>
    </r>
  </si>
  <si>
    <r>
      <t>E</t>
    </r>
    <r>
      <rPr>
        <i/>
        <vertAlign val="subscript"/>
        <sz val="12"/>
        <rFont val="Times New Roman"/>
        <family val="1"/>
      </rPr>
      <t>P,AUX</t>
    </r>
    <r>
      <rPr>
        <sz val="12"/>
        <rFont val="Times New Roman"/>
        <family val="1"/>
      </rPr>
      <t xml:space="preserve"> is the proposed case scenario annual energy consumption of the auxiliary equipment, (fans, anti-sweat-heaters, defrost heaters, and lighting. See Equation 7 - Proposed Case Annual Energy Consumption)</t>
    </r>
  </si>
  <si>
    <r>
      <t>E</t>
    </r>
    <r>
      <rPr>
        <i/>
        <vertAlign val="subscript"/>
        <sz val="12"/>
        <rFont val="Times New Roman"/>
        <family val="1"/>
      </rPr>
      <t>SAVE</t>
    </r>
    <r>
      <rPr>
        <sz val="12"/>
        <rFont val="Times New Roman"/>
        <family val="1"/>
      </rPr>
      <t xml:space="preserve"> is the annual energy savings per linear foot of installed reach-in display case.   </t>
    </r>
  </si>
  <si>
    <r>
      <t>D</t>
    </r>
    <r>
      <rPr>
        <i/>
        <vertAlign val="subscript"/>
        <sz val="12"/>
        <rFont val="Times New Roman"/>
        <family val="1"/>
      </rPr>
      <t>REDUCTION</t>
    </r>
    <r>
      <rPr>
        <sz val="12"/>
        <rFont val="Times New Roman"/>
        <family val="1"/>
      </rPr>
      <t xml:space="preserve">  is the demand reduction per linear foot of reach-in display case installed. The rebate should be limited to 1/3rd of the length of the original base case, coffin case lineup.  </t>
    </r>
  </si>
  <si>
    <r>
      <t>E</t>
    </r>
    <r>
      <rPr>
        <i/>
        <vertAlign val="subscript"/>
        <sz val="12"/>
        <rFont val="Times New Roman"/>
        <family val="1"/>
      </rPr>
      <t>SAVE</t>
    </r>
    <r>
      <rPr>
        <sz val="12"/>
        <rFont val="Times New Roman"/>
        <family val="1"/>
      </rPr>
      <t xml:space="preserve"> is the annual energy savings per linear foot of installed reach-in display case.  </t>
    </r>
  </si>
  <si>
    <r>
      <t>E</t>
    </r>
    <r>
      <rPr>
        <i/>
        <vertAlign val="subscript"/>
        <sz val="12"/>
        <rFont val="Times New Roman"/>
        <family val="1"/>
      </rPr>
      <t>B,AUX</t>
    </r>
    <r>
      <rPr>
        <sz val="12"/>
        <rFont val="Times New Roman"/>
        <family val="1"/>
      </rPr>
      <t xml:space="preserve"> is the base case scenario annual energy consumption of the auxiliary equipment, (fans, anti-sweat-heaters, defrost heaters, and drain heaters.)  Lighting is not included because this case does not contain display case lighting. Units are kWh / year.  </t>
    </r>
  </si>
  <si>
    <r>
      <t>H</t>
    </r>
    <r>
      <rPr>
        <i/>
        <vertAlign val="subscript"/>
        <sz val="12"/>
        <rFont val="Times New Roman"/>
        <family val="1"/>
      </rPr>
      <t>B,ASH</t>
    </r>
    <r>
      <rPr>
        <sz val="12"/>
        <rFont val="Times New Roman"/>
        <family val="1"/>
      </rPr>
      <t xml:space="preserve"> is the annual base case anti-sweat-heater operating hours.  This value is 8760 hrs / year, as the duty cycle is  assumed to be 100%, where no controllers are present.</t>
    </r>
  </si>
  <si>
    <r>
      <t>P</t>
    </r>
    <r>
      <rPr>
        <i/>
        <vertAlign val="subscript"/>
        <sz val="12"/>
        <rFont val="Times New Roman"/>
        <family val="1"/>
      </rPr>
      <t xml:space="preserve">B,DEF  </t>
    </r>
    <r>
      <rPr>
        <sz val="12"/>
        <rFont val="Times New Roman"/>
        <family val="1"/>
      </rPr>
      <t xml:space="preserve">is the base case defrost-heater direct power consumption per case.  This value is 2400  Watts / Case, and is taken directly from the manufacturers data.  See Figure 1 - Base Case- Code Coffin, Hill Phoenix ONZ.  </t>
    </r>
  </si>
  <si>
    <r>
      <t>P</t>
    </r>
    <r>
      <rPr>
        <i/>
        <vertAlign val="subscript"/>
        <sz val="12"/>
        <rFont val="Times New Roman"/>
        <family val="1"/>
      </rPr>
      <t xml:space="preserve">B,DRAIN  </t>
    </r>
    <r>
      <rPr>
        <sz val="12"/>
        <rFont val="Times New Roman"/>
        <family val="1"/>
      </rPr>
      <t xml:space="preserve">is the base case drain-heater direct power consumption per case.  This value is 15  Watts / Case, and is taken directly from the manufacturers data.  See Figure 1 - Base Case- Code Coffin, Hill Phoenix ONZ.  </t>
    </r>
  </si>
  <si>
    <r>
      <t>H</t>
    </r>
    <r>
      <rPr>
        <i/>
        <vertAlign val="subscript"/>
        <sz val="12"/>
        <rFont val="Times New Roman"/>
        <family val="1"/>
      </rPr>
      <t>B,DRAIN</t>
    </r>
    <r>
      <rPr>
        <sz val="12"/>
        <rFont val="Times New Roman"/>
        <family val="1"/>
      </rPr>
      <t xml:space="preserve"> is the annual base case anti-sweat-heater operating hours.  This value is 8760 hrs / year, as the duty cycle is  assumed to be 100%.</t>
    </r>
  </si>
  <si>
    <r>
      <t>H</t>
    </r>
    <r>
      <rPr>
        <i/>
        <vertAlign val="subscript"/>
        <sz val="12"/>
        <rFont val="Times New Roman"/>
        <family val="1"/>
      </rPr>
      <t>P,DEF</t>
    </r>
    <r>
      <rPr>
        <sz val="12"/>
        <rFont val="Times New Roman"/>
        <family val="1"/>
      </rPr>
      <t xml:space="preserve"> is the annual base case defrost-heater operating hours.  This value is 183</t>
    </r>
    <r>
      <rPr>
        <vertAlign val="superscript"/>
        <sz val="12"/>
        <rFont val="Times New Roman"/>
        <family val="1"/>
      </rPr>
      <t>[3]</t>
    </r>
    <r>
      <rPr>
        <sz val="12"/>
        <rFont val="Times New Roman"/>
        <family val="1"/>
      </rPr>
      <t>  hrs / year.  [3] Base case defrost-heater operating hours are the number of hours on per cycle times the cycles per day times the day per year.  0.5 hrs / cycle * 1 cycle / day * 365 days / year = 183 hrs / year.  Min Defrost is 15 min, cut off is 46 minutes.  See Figure 2 - Proposed Case Hill Phoenix ORZ Reach-in</t>
    </r>
  </si>
  <si>
    <r>
      <t>P</t>
    </r>
    <r>
      <rPr>
        <i/>
        <vertAlign val="subscript"/>
        <sz val="12"/>
        <rFont val="Times New Roman"/>
        <family val="1"/>
      </rPr>
      <t xml:space="preserve">P,DEF  </t>
    </r>
    <r>
      <rPr>
        <sz val="12"/>
        <rFont val="Times New Roman"/>
        <family val="1"/>
      </rPr>
      <t>is the proposed case defrost-heater direct power consumption per case.  This value is taken directly from the manufacturers data.  See Figure 2 - Proposed Case Hill Phoenix ORZ Reach-in.</t>
    </r>
  </si>
  <si>
    <r>
      <t>P</t>
    </r>
    <r>
      <rPr>
        <i/>
        <vertAlign val="subscript"/>
        <sz val="12"/>
        <rFont val="Times New Roman"/>
        <family val="1"/>
      </rPr>
      <t xml:space="preserve">P,ASH  </t>
    </r>
    <r>
      <rPr>
        <sz val="12"/>
        <rFont val="Times New Roman"/>
        <family val="1"/>
      </rPr>
      <t>is the proposed case anti-sweat-heater direct power consumption per case.  This value is taken directly from the manufacturers data.  See Figure 2 - Proposed Case Hill Phoenix ORZ Reach-in.</t>
    </r>
  </si>
  <si>
    <r>
      <t>P</t>
    </r>
    <r>
      <rPr>
        <i/>
        <vertAlign val="subscript"/>
        <sz val="12"/>
        <rFont val="Times New Roman"/>
        <family val="1"/>
      </rPr>
      <t xml:space="preserve">P,FAN </t>
    </r>
    <r>
      <rPr>
        <sz val="12"/>
        <rFont val="Times New Roman"/>
        <family val="1"/>
      </rPr>
      <t xml:space="preserve"> is the proposed case fan direct power consumption per case.  This value is taken directly from the manufacturers data.  Figure 2 - Proposed Case Hill Phoenix ORZ Reach-in.</t>
    </r>
  </si>
  <si>
    <r>
      <t>E</t>
    </r>
    <r>
      <rPr>
        <i/>
        <vertAlign val="subscript"/>
        <sz val="12"/>
        <rFont val="Times New Roman"/>
        <family val="1"/>
      </rPr>
      <t>P,REFRIG</t>
    </r>
    <r>
      <rPr>
        <i/>
        <sz val="12"/>
        <rFont val="Times New Roman"/>
        <family val="1"/>
      </rPr>
      <t xml:space="preserve"> </t>
    </r>
    <r>
      <rPr>
        <sz val="12"/>
        <rFont val="Times New Roman"/>
        <family val="1"/>
      </rPr>
      <t xml:space="preserve">is refrigeration energy use for the base case coffin lineup. </t>
    </r>
  </si>
  <si>
    <t>Frozen Food</t>
  </si>
  <si>
    <t>Ice Cream</t>
  </si>
  <si>
    <t>FF Delta T</t>
  </si>
  <si>
    <t>Ice Cream Delta T</t>
  </si>
  <si>
    <t>TDA, SQ.FT.</t>
  </si>
  <si>
    <t>Max Energy Daily Usage, kWh/day</t>
  </si>
  <si>
    <t>Max Energy Daily Usage, btu/day</t>
  </si>
  <si>
    <t>for and 18 hrs cycle, btu/hr</t>
  </si>
  <si>
    <t>Max Energy Usage, Btu/hr-lf &amp; Btu/hr-door</t>
  </si>
  <si>
    <t>Hb,fan</t>
  </si>
  <si>
    <t>Hours / year</t>
  </si>
  <si>
    <t>No. defrost cycles/day</t>
  </si>
  <si>
    <t>Defrot cyle duration</t>
  </si>
  <si>
    <t>Defrost operating hours</t>
  </si>
  <si>
    <t>ONZ Evap Temp</t>
  </si>
  <si>
    <t>ORZ Evap Temp</t>
  </si>
  <si>
    <t>ONRIZ Evap Temp</t>
  </si>
  <si>
    <t>Should we use the PECI recommended value of 50%?</t>
  </si>
  <si>
    <t>SWCR019A</t>
  </si>
  <si>
    <t>SWCR019B</t>
  </si>
  <si>
    <r>
      <t>Q</t>
    </r>
    <r>
      <rPr>
        <i/>
        <vertAlign val="subscript"/>
        <sz val="11"/>
        <rFont val="Times New Roman"/>
        <family val="1"/>
      </rPr>
      <t xml:space="preserve">B </t>
    </r>
    <r>
      <rPr>
        <sz val="11"/>
        <rFont val="Times New Roman"/>
        <family val="1"/>
      </rPr>
      <t>is the base case cooling coil capacity, (426</t>
    </r>
    <r>
      <rPr>
        <b/>
        <sz val="11"/>
        <rFont val="Times New Roman"/>
        <family val="1"/>
      </rPr>
      <t xml:space="preserve"> Btu/Hr-LF</t>
    </r>
    <r>
      <rPr>
        <sz val="11"/>
        <rFont val="Times New Roman"/>
        <family val="1"/>
      </rPr>
      <t xml:space="preserve">) from Hill Phoenix </t>
    </r>
    <r>
      <rPr>
        <b/>
        <sz val="11"/>
        <rFont val="Times New Roman"/>
        <family val="1"/>
      </rPr>
      <t>OIZ 12’ Island Frozen Food Merchandiser</t>
    </r>
    <r>
      <rPr>
        <sz val="11"/>
        <rFont val="Times New Roman"/>
        <family val="1"/>
      </rPr>
      <t xml:space="preserve">.  See Figure 1 - Base Case- Code Coffin, Hill Phoenix </t>
    </r>
    <r>
      <rPr>
        <b/>
        <sz val="11"/>
        <rFont val="Times New Roman"/>
        <family val="1"/>
      </rPr>
      <t>ONZ</t>
    </r>
    <r>
      <rPr>
        <sz val="11"/>
        <rFont val="Times New Roman"/>
        <family val="1"/>
      </rPr>
      <t xml:space="preserve">.  </t>
    </r>
  </si>
  <si>
    <r>
      <t>H</t>
    </r>
    <r>
      <rPr>
        <i/>
        <vertAlign val="subscript"/>
        <sz val="11"/>
        <rFont val="Times New Roman"/>
        <family val="1"/>
      </rPr>
      <t>B,REFRIG</t>
    </r>
    <r>
      <rPr>
        <sz val="11"/>
        <rFont val="Times New Roman"/>
        <family val="1"/>
      </rPr>
      <t xml:space="preserve"> is the number of hours of refrigeration operation (The Average EER value should be used with a refrigeration system duty load of 100%.  However, the refrigeration system will not run during defrost hours (153 hrs/year, see footnote 10), so this value is reduced to 8,578 hrs/year..</t>
    </r>
  </si>
  <si>
    <r>
      <t>L</t>
    </r>
    <r>
      <rPr>
        <vertAlign val="subscript"/>
        <sz val="11"/>
        <rFont val="Times New Roman"/>
        <family val="1"/>
      </rPr>
      <t>B</t>
    </r>
    <r>
      <rPr>
        <sz val="11"/>
        <rFont val="Times New Roman"/>
        <family val="1"/>
      </rPr>
      <t xml:space="preserve">  is the base case length in linear feet (60 LF) for wide base and 80 LF for narrow case</t>
    </r>
  </si>
  <si>
    <r>
      <t>P</t>
    </r>
    <r>
      <rPr>
        <i/>
        <vertAlign val="subscript"/>
        <sz val="12"/>
        <rFont val="Times New Roman"/>
        <family val="1"/>
      </rPr>
      <t xml:space="preserve">B,FAN </t>
    </r>
    <r>
      <rPr>
        <sz val="12"/>
        <rFont val="Times New Roman"/>
        <family val="1"/>
      </rPr>
      <t xml:space="preserve">is the base case fan direct power consumption per case.  This value is 68 Watts / Case, and is taken directly from the manufacturers data.  See Figure 1 - Base Case- Code Coffin, Hill Phoenix ONZ.  </t>
    </r>
  </si>
  <si>
    <t>HB,FAN is the annual base case fan operating hours.  This value is 8669[1] hrs / year.  [1] Base case fan annual operating hours are the number of hours in a year, minus the time they are off during the defrost cycle, which occurs for 15 minutes a day.  8760 hrs / year - .25 hrs / cycle * 1 cycle / day * 365 days / year = 8669 hrs / year.</t>
  </si>
  <si>
    <r>
      <t>P</t>
    </r>
    <r>
      <rPr>
        <i/>
        <vertAlign val="subscript"/>
        <sz val="12"/>
        <rFont val="Times New Roman"/>
        <family val="1"/>
      </rPr>
      <t xml:space="preserve">B,ASH  </t>
    </r>
    <r>
      <rPr>
        <sz val="12"/>
        <rFont val="Times New Roman"/>
        <family val="1"/>
      </rPr>
      <t>is the base case anti-sweat-heater direct power consumption per case.  This value is 265</t>
    </r>
    <r>
      <rPr>
        <b/>
        <sz val="12"/>
        <rFont val="Times New Roman"/>
        <family val="1"/>
      </rPr>
      <t xml:space="preserve">  Watts / Case</t>
    </r>
    <r>
      <rPr>
        <sz val="12"/>
        <rFont val="Times New Roman"/>
        <family val="1"/>
      </rPr>
      <t xml:space="preserve">, and is taken directly from the manufacturers data.  See Figure 1 - Base Case- Code Coffin, Hill Phoenix ONZ.  </t>
    </r>
  </si>
  <si>
    <t>HB,DEF is the annual base case defrost-heater operating hours.  This value is 91[2] hrs / year.[2] Base case defrost-heater operating hours are the number of hours on per cycle times the cycles per day times the day per year.  .25 hrs / cycle * 1 cycle / day * 365 days / year = 91 hrs / year</t>
  </si>
  <si>
    <r>
      <t>CASES</t>
    </r>
    <r>
      <rPr>
        <i/>
        <vertAlign val="subscript"/>
        <sz val="12"/>
        <rFont val="Times New Roman"/>
        <family val="1"/>
      </rPr>
      <t>B</t>
    </r>
    <r>
      <rPr>
        <sz val="12"/>
        <rFont val="Times New Roman"/>
        <family val="1"/>
      </rPr>
      <t xml:space="preserve"> is the number of 12’ cases in the 60’ case lineup (wide case).  This value is 5 cases.  </t>
    </r>
  </si>
  <si>
    <r>
      <t>E</t>
    </r>
    <r>
      <rPr>
        <i/>
        <vertAlign val="subscript"/>
        <sz val="12"/>
        <rFont val="Times New Roman"/>
        <family val="1"/>
      </rPr>
      <t>B,</t>
    </r>
    <r>
      <rPr>
        <sz val="12"/>
        <rFont val="Times New Roman"/>
        <family val="1"/>
      </rPr>
      <t xml:space="preserve"> is the annual energy used by the base case lineup. </t>
    </r>
  </si>
  <si>
    <t>EERP is the proposed case energy efficiency ratio of the refrigeration system.  this value was calculated to be 6.2 Btu/hr/Watt</t>
  </si>
  <si>
    <t>DEGREE INCREASED is the number of degrees Fahrenheit that the energy efficient evaporator suction temperature is increased.  This value is 11[2].  [2] DEGREE INCREASED = 11, this is the difference between the Base Case (ONZ Coffin) evaporator suction temperature of -22°F, (See Figure 1 - Base Case Coffin, Hill Phoenix OIZ) and the proposed case (ORZ Reach-in) evaporator suction temperature of -11°F (see Figure 2 - Proposed Case Hill Phoenix ORZ Reach-in.)</t>
  </si>
  <si>
    <r>
      <t>Q</t>
    </r>
    <r>
      <rPr>
        <i/>
        <vertAlign val="subscript"/>
        <sz val="12"/>
        <rFont val="Times New Roman"/>
        <family val="1"/>
      </rPr>
      <t xml:space="preserve">P </t>
    </r>
    <r>
      <rPr>
        <sz val="12"/>
        <rFont val="Times New Roman"/>
        <family val="1"/>
      </rPr>
      <t xml:space="preserve">is the base case cooling coil capacity.  This value accounts for the reduced load due to high efficiency fans, a reduction of 96 Btu/ hr / door.  See Figure 2 - Proposed Case Hill Phoenix ORZ Reach-in.  </t>
    </r>
  </si>
  <si>
    <r>
      <t>EER</t>
    </r>
    <r>
      <rPr>
        <i/>
        <vertAlign val="subscript"/>
        <sz val="12"/>
        <rFont val="Times New Roman"/>
        <family val="1"/>
      </rPr>
      <t>P</t>
    </r>
    <r>
      <rPr>
        <sz val="12"/>
        <rFont val="Times New Roman"/>
        <family val="1"/>
      </rPr>
      <t xml:space="preserve"> is compressor refrigeration system energy efficiency.  This value is 6.2 Btu/Hr-W (it should be 5.1).  See Equation 4 - Proposed Case Refrigeration System EER.</t>
    </r>
  </si>
  <si>
    <r>
      <t>H</t>
    </r>
    <r>
      <rPr>
        <i/>
        <vertAlign val="subscript"/>
        <sz val="12"/>
        <rFont val="Times New Roman"/>
        <family val="1"/>
      </rPr>
      <t>P,FAN</t>
    </r>
    <r>
      <rPr>
        <sz val="12"/>
        <rFont val="Times New Roman"/>
        <family val="1"/>
      </rPr>
      <t xml:space="preserve"> is the annual proposed case fan operating hours.  This value is 8578</t>
    </r>
    <r>
      <rPr>
        <vertAlign val="superscript"/>
        <sz val="12"/>
        <rFont val="Times New Roman"/>
        <family val="1"/>
      </rPr>
      <t>[1]</t>
    </r>
    <r>
      <rPr>
        <sz val="12"/>
        <rFont val="Times New Roman"/>
        <family val="1"/>
      </rPr>
      <t>  hrs / year.  [1] Proposed case fan annual operating hours are the number of hours in a year, minus the time they are off during the defrost cycle, which occurs once a day for 30 minutes a day.  8760 hrs / year - 0.5 hrs / cycle * 1 cycle / day * 365 days / year = 8669 hrs / year.  See Figure 2 - Proposed Case Hill Phoenix ORZ Reach-in</t>
    </r>
  </si>
  <si>
    <t xml:space="preserve">HP,ASH is the annual proposed case anti-sweat-heater operating hours.  This value is 2278  hrs / year.  This is based on a 26% run time[2].  [2] ASHC runtime:  Three Studies and one assumption to find an average value of 26%:  Final Evaluation, Monitoring, and Verification (EM&amp;V) Report for 2004-2005 EnergySmart Grocer Program. 2006. PWP, Inc. Page 28-29.  Value was 8%.  Retrocommissiong for ASHC – PECI.  Value was 27%.  Technical Study Report: Product Tsting Anit Sweat Heater Control – kW Engineering to Utah power.  Value is 17%.  A fourth value, 50%, is the most convervative estimate, which was made by a PECI Sr Enginer.  </t>
  </si>
  <si>
    <r>
      <t>E</t>
    </r>
    <r>
      <rPr>
        <i/>
        <vertAlign val="subscript"/>
        <sz val="12"/>
        <rFont val="Times New Roman"/>
        <family val="1"/>
      </rPr>
      <t>P</t>
    </r>
    <r>
      <rPr>
        <sz val="12"/>
        <rFont val="Times New Roman"/>
        <family val="1"/>
      </rPr>
      <t xml:space="preserve"> is the annual energy consumed by the proposed case scenario.  </t>
    </r>
  </si>
  <si>
    <r>
      <t>E</t>
    </r>
    <r>
      <rPr>
        <i/>
        <vertAlign val="subscript"/>
        <sz val="12"/>
        <rFont val="Times New Roman"/>
        <family val="1"/>
      </rPr>
      <t>B</t>
    </r>
    <r>
      <rPr>
        <sz val="12"/>
        <rFont val="Times New Roman"/>
        <family val="1"/>
      </rPr>
      <t xml:space="preserve"> is the annual energy used by the base case lineup. See Equation 3 - Base Case Annual Energy Consumption</t>
    </r>
  </si>
  <si>
    <r>
      <t>E</t>
    </r>
    <r>
      <rPr>
        <i/>
        <vertAlign val="subscript"/>
        <sz val="12"/>
        <rFont val="Times New Roman"/>
        <family val="1"/>
      </rPr>
      <t>P</t>
    </r>
    <r>
      <rPr>
        <sz val="12"/>
        <rFont val="Times New Roman"/>
        <family val="1"/>
      </rPr>
      <t xml:space="preserve"> is the annual energy consumed by the proposed case scenario. See Equation 7 - Proposed Case Annual Energy Consumption</t>
    </r>
  </si>
  <si>
    <r>
      <t>F</t>
    </r>
    <r>
      <rPr>
        <i/>
        <vertAlign val="subscript"/>
        <sz val="12"/>
        <rFont val="Times New Roman"/>
        <family val="1"/>
      </rPr>
      <t>P-C-D</t>
    </r>
    <r>
      <rPr>
        <sz val="12"/>
        <rFont val="Times New Roman"/>
        <family val="1"/>
      </rPr>
      <t xml:space="preserve"> is the peak coincident demand factor.  This value is 0.81.</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</si>
</sst>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6" formatCode="&quot;$&quot;#,##0_);[Red]\(&quot;$&quot;#,##0\)"/>
    <numFmt numFmtId="8" formatCode="&quot;$&quot;#,##0.00_);[Red]\(&quot;$&quot;#,##0.00\)"/>
    <numFmt numFmtId="44" formatCode="_(&quot;$&quot;* #,##0.00_);_(&quot;$&quot;* \(#,##0.00\);_(&quot;$&quot;* &quot;-&quot;??_);_(@_)"/>
    <numFmt numFmtId="43" formatCode="_(* #,##0.00_);_(* \(#,##0.00\);_(* &quot;-&quot;??_);_(@_)"/>
    <numFmt numFmtId="164" formatCode="0.000"/>
    <numFmt numFmtId="165" formatCode="0.0"/>
    <numFmt numFmtId="166" formatCode="_(* #,##0_);_(* \(#,##0\);_(* &quot;-&quot;??_);_(@_)"/>
  </numFmts>
  <fonts count="21" x14ac:knownFonts="1">
    <font>
      <sz val="10"/>
      <name val="Arial"/>
    </font>
    <font>
      <sz val="10"/>
      <name val="Arial"/>
      <family val="2"/>
    </font>
    <font>
      <sz val="10"/>
      <name val="Arial"/>
      <family val="2"/>
    </font>
    <font>
      <b/>
      <sz val="10"/>
      <name val="Times New Roman"/>
      <family val="1"/>
    </font>
    <font>
      <sz val="12"/>
      <name val="Times New Roman"/>
      <family val="1"/>
    </font>
    <font>
      <sz val="11"/>
      <name val="Times New Roman"/>
      <family val="1"/>
    </font>
    <font>
      <i/>
      <sz val="11"/>
      <name val="Times New Roman"/>
      <family val="1"/>
    </font>
    <font>
      <sz val="8"/>
      <name val="Arial"/>
      <family val="2"/>
    </font>
    <font>
      <i/>
      <sz val="12"/>
      <name val="Times New Roman"/>
      <family val="1"/>
    </font>
    <font>
      <i/>
      <vertAlign val="subscript"/>
      <sz val="11"/>
      <name val="Times New Roman"/>
      <family val="1"/>
    </font>
    <font>
      <i/>
      <vertAlign val="subscript"/>
      <sz val="12"/>
      <name val="Times New Roman"/>
      <family val="1"/>
    </font>
    <font>
      <b/>
      <sz val="12"/>
      <name val="Times New Roman"/>
      <family val="1"/>
    </font>
    <font>
      <vertAlign val="superscript"/>
      <sz val="12"/>
      <name val="Times New Roman"/>
      <family val="1"/>
    </font>
    <font>
      <sz val="8"/>
      <name val="Times New Roman"/>
      <family val="1"/>
    </font>
    <font>
      <sz val="11"/>
      <name val="Calibri"/>
      <family val="2"/>
    </font>
    <font>
      <sz val="12"/>
      <name val="Arial"/>
      <family val="2"/>
    </font>
    <font>
      <b/>
      <sz val="11"/>
      <name val="Times New Roman"/>
      <family val="1"/>
    </font>
    <font>
      <sz val="9"/>
      <color indexed="81"/>
      <name val="Tahoma"/>
      <family val="2"/>
    </font>
    <font>
      <b/>
      <sz val="9"/>
      <color indexed="81"/>
      <name val="Tahoma"/>
      <family val="2"/>
    </font>
    <font>
      <b/>
      <sz val="10"/>
      <name val="Arial"/>
      <family val="2"/>
    </font>
    <font>
      <vertAlign val="subscript"/>
      <sz val="11"/>
      <name val="Times New Roman"/>
      <family val="1"/>
    </font>
  </fonts>
  <fills count="5">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rgb="FFFFFF00"/>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3">
    <xf numFmtId="0" fontId="0" fillId="0" borderId="0"/>
    <xf numFmtId="43" fontId="1" fillId="0" borderId="0" applyFont="0" applyFill="0" applyBorder="0" applyAlignment="0" applyProtection="0"/>
    <xf numFmtId="44" fontId="1" fillId="0" borderId="0" applyFont="0" applyFill="0" applyBorder="0" applyAlignment="0" applyProtection="0"/>
  </cellStyleXfs>
  <cellXfs count="83">
    <xf numFmtId="0" fontId="0" fillId="0" borderId="0" xfId="0"/>
    <xf numFmtId="0" fontId="3" fillId="0" borderId="0" xfId="0" applyFont="1" applyAlignment="1">
      <alignment horizontal="left"/>
    </xf>
    <xf numFmtId="0" fontId="6" fillId="0" borderId="0" xfId="0" applyFont="1" applyAlignment="1"/>
    <xf numFmtId="0" fontId="8" fillId="0" borderId="0" xfId="0" applyFont="1" applyAlignment="1"/>
    <xf numFmtId="44" fontId="0" fillId="0" borderId="0" xfId="2" applyFont="1"/>
    <xf numFmtId="44" fontId="0" fillId="0" borderId="0" xfId="0" applyNumberFormat="1"/>
    <xf numFmtId="15" fontId="0" fillId="0" borderId="0" xfId="0" applyNumberFormat="1"/>
    <xf numFmtId="14" fontId="0" fillId="0" borderId="0" xfId="0" applyNumberFormat="1"/>
    <xf numFmtId="0" fontId="8" fillId="0" borderId="0" xfId="0" applyFont="1" applyAlignment="1">
      <alignment horizontal="left"/>
    </xf>
    <xf numFmtId="0" fontId="11" fillId="0" borderId="0" xfId="0" applyFont="1" applyAlignment="1">
      <alignment horizontal="left"/>
    </xf>
    <xf numFmtId="0" fontId="4" fillId="0" borderId="0" xfId="0" applyFont="1" applyAlignment="1"/>
    <xf numFmtId="0" fontId="13" fillId="0" borderId="0" xfId="0" applyFont="1"/>
    <xf numFmtId="0" fontId="8" fillId="0" borderId="0" xfId="0" applyNumberFormat="1" applyFont="1" applyAlignment="1"/>
    <xf numFmtId="0" fontId="2" fillId="0" borderId="0" xfId="0" applyFont="1"/>
    <xf numFmtId="0" fontId="0" fillId="2" borderId="0" xfId="0" applyFill="1"/>
    <xf numFmtId="0" fontId="2" fillId="2" borderId="0" xfId="0" applyFont="1" applyFill="1"/>
    <xf numFmtId="0" fontId="0" fillId="0" borderId="1" xfId="0" applyBorder="1" applyAlignment="1">
      <alignment horizontal="center"/>
    </xf>
    <xf numFmtId="0" fontId="2" fillId="0" borderId="1" xfId="0" applyFont="1" applyBorder="1" applyAlignment="1">
      <alignment horizontal="center"/>
    </xf>
    <xf numFmtId="1" fontId="0" fillId="0" borderId="1" xfId="0" applyNumberFormat="1" applyBorder="1" applyAlignment="1">
      <alignment horizontal="center"/>
    </xf>
    <xf numFmtId="0" fontId="14" fillId="0" borderId="0" xfId="0" applyFont="1" applyAlignment="1">
      <alignment vertical="center"/>
    </xf>
    <xf numFmtId="8" fontId="14" fillId="0" borderId="0" xfId="0" applyNumberFormat="1" applyFont="1" applyAlignment="1">
      <alignment vertical="center"/>
    </xf>
    <xf numFmtId="6" fontId="14" fillId="0" borderId="0" xfId="0" applyNumberFormat="1" applyFont="1" applyAlignment="1">
      <alignment vertical="center"/>
    </xf>
    <xf numFmtId="8" fontId="0" fillId="0" borderId="0" xfId="0" applyNumberFormat="1"/>
    <xf numFmtId="44" fontId="2" fillId="0" borderId="0" xfId="2" applyFont="1"/>
    <xf numFmtId="0" fontId="15" fillId="0" borderId="0" xfId="0" applyFont="1"/>
    <xf numFmtId="0" fontId="4" fillId="0" borderId="0" xfId="0" applyFont="1"/>
    <xf numFmtId="166" fontId="19" fillId="0" borderId="8" xfId="0" applyNumberFormat="1" applyFont="1" applyBorder="1"/>
    <xf numFmtId="2" fontId="0" fillId="0" borderId="0" xfId="0" applyNumberFormat="1"/>
    <xf numFmtId="0" fontId="0" fillId="0" borderId="0" xfId="0" applyAlignment="1">
      <alignment horizontal="right"/>
    </xf>
    <xf numFmtId="4" fontId="0" fillId="0" borderId="0" xfId="0" applyNumberFormat="1"/>
    <xf numFmtId="0" fontId="2" fillId="0" borderId="0" xfId="0" applyFont="1" applyAlignment="1">
      <alignment horizontal="right"/>
    </xf>
    <xf numFmtId="0" fontId="5" fillId="0" borderId="0" xfId="0" applyFont="1" applyAlignment="1"/>
    <xf numFmtId="0" fontId="1" fillId="0" borderId="0" xfId="0" applyFont="1" applyAlignment="1">
      <alignment horizontal="center" vertical="center"/>
    </xf>
    <xf numFmtId="0" fontId="1" fillId="0" borderId="0" xfId="0" applyFont="1"/>
    <xf numFmtId="0" fontId="1" fillId="0" borderId="0" xfId="0" applyFont="1" applyAlignment="1">
      <alignment horizontal="center" vertical="center" wrapText="1"/>
    </xf>
    <xf numFmtId="0" fontId="1" fillId="0" borderId="7" xfId="0" applyFont="1" applyBorder="1" applyAlignment="1">
      <alignment horizontal="center" vertical="center" wrapText="1"/>
    </xf>
    <xf numFmtId="166" fontId="1" fillId="0" borderId="8" xfId="1" applyNumberFormat="1" applyFont="1" applyBorder="1"/>
    <xf numFmtId="0" fontId="1" fillId="0" borderId="8" xfId="0" applyFont="1" applyBorder="1"/>
    <xf numFmtId="0" fontId="1" fillId="3" borderId="8" xfId="0" applyFont="1" applyFill="1" applyBorder="1"/>
    <xf numFmtId="1" fontId="1" fillId="0" borderId="0" xfId="0" applyNumberFormat="1" applyFont="1"/>
    <xf numFmtId="0" fontId="1" fillId="0" borderId="9" xfId="0" applyFont="1" applyBorder="1"/>
    <xf numFmtId="0" fontId="1" fillId="0" borderId="10" xfId="0" applyFont="1" applyBorder="1" applyAlignment="1">
      <alignment horizontal="center" vertical="center"/>
    </xf>
    <xf numFmtId="0" fontId="1" fillId="0" borderId="11" xfId="0" applyFont="1" applyBorder="1" applyAlignment="1">
      <alignment horizontal="center" vertical="center"/>
    </xf>
    <xf numFmtId="0" fontId="1" fillId="0" borderId="12" xfId="0" applyFont="1" applyBorder="1" applyAlignment="1">
      <alignment horizontal="center" vertical="center"/>
    </xf>
    <xf numFmtId="0" fontId="1" fillId="0" borderId="2" xfId="0" applyFont="1" applyBorder="1" applyAlignment="1">
      <alignment horizontal="center" wrapText="1"/>
    </xf>
    <xf numFmtId="0" fontId="1" fillId="0" borderId="0" xfId="0" applyFont="1" applyBorder="1" applyAlignment="1">
      <alignment horizontal="center" vertical="center"/>
    </xf>
    <xf numFmtId="0" fontId="1" fillId="0" borderId="3" xfId="0" applyFont="1" applyBorder="1" applyAlignment="1">
      <alignment horizontal="center" vertical="center"/>
    </xf>
    <xf numFmtId="1" fontId="1" fillId="0" borderId="2" xfId="0" applyNumberFormat="1" applyFont="1" applyBorder="1" applyAlignment="1">
      <alignment horizontal="left"/>
    </xf>
    <xf numFmtId="166" fontId="1" fillId="0" borderId="0" xfId="1" applyNumberFormat="1" applyFont="1" applyBorder="1"/>
    <xf numFmtId="43" fontId="1" fillId="0" borderId="3" xfId="1" applyNumberFormat="1" applyFont="1" applyBorder="1"/>
    <xf numFmtId="0" fontId="1" fillId="0" borderId="2" xfId="0" applyFont="1" applyBorder="1"/>
    <xf numFmtId="0" fontId="1" fillId="0" borderId="0" xfId="0" applyFont="1" applyBorder="1"/>
    <xf numFmtId="166" fontId="1" fillId="0" borderId="3" xfId="1" applyNumberFormat="1" applyFont="1" applyBorder="1"/>
    <xf numFmtId="166" fontId="1" fillId="0" borderId="0" xfId="1" applyNumberFormat="1" applyFont="1"/>
    <xf numFmtId="0" fontId="1" fillId="0" borderId="3" xfId="0" applyFont="1" applyBorder="1"/>
    <xf numFmtId="0" fontId="1" fillId="3" borderId="0" xfId="0" applyFont="1" applyFill="1" applyBorder="1"/>
    <xf numFmtId="166" fontId="1" fillId="3" borderId="3" xfId="1" applyNumberFormat="1" applyFont="1" applyFill="1" applyBorder="1"/>
    <xf numFmtId="0" fontId="1" fillId="0" borderId="4" xfId="0" applyFont="1" applyBorder="1"/>
    <xf numFmtId="0" fontId="1" fillId="0" borderId="5" xfId="0" applyFont="1" applyBorder="1"/>
    <xf numFmtId="166" fontId="1" fillId="0" borderId="6" xfId="1" applyNumberFormat="1" applyFont="1" applyBorder="1"/>
    <xf numFmtId="1" fontId="1" fillId="0" borderId="0" xfId="0" applyNumberFormat="1" applyFont="1" applyAlignment="1"/>
    <xf numFmtId="0" fontId="1" fillId="0" borderId="0" xfId="0" applyFont="1" applyAlignment="1"/>
    <xf numFmtId="0" fontId="1" fillId="0" borderId="7" xfId="0" applyFont="1" applyBorder="1" applyAlignment="1">
      <alignment horizontal="center" wrapText="1"/>
    </xf>
    <xf numFmtId="166" fontId="1" fillId="0" borderId="8" xfId="0" applyNumberFormat="1" applyFont="1" applyBorder="1"/>
    <xf numFmtId="166" fontId="1" fillId="3" borderId="8" xfId="0" applyNumberFormat="1" applyFont="1" applyFill="1" applyBorder="1"/>
    <xf numFmtId="166" fontId="1" fillId="0" borderId="9" xfId="0" applyNumberFormat="1" applyFont="1" applyBorder="1"/>
    <xf numFmtId="166" fontId="1" fillId="3" borderId="9" xfId="0" applyNumberFormat="1" applyFont="1" applyFill="1" applyBorder="1"/>
    <xf numFmtId="165" fontId="1" fillId="0" borderId="0" xfId="0" applyNumberFormat="1" applyFont="1"/>
    <xf numFmtId="165" fontId="1" fillId="3" borderId="0" xfId="0" applyNumberFormat="1" applyFont="1" applyFill="1"/>
    <xf numFmtId="0" fontId="1" fillId="0" borderId="0" xfId="0" applyFont="1" applyAlignment="1">
      <alignment horizontal="center"/>
    </xf>
    <xf numFmtId="0" fontId="1" fillId="3" borderId="0" xfId="0" applyFont="1" applyFill="1"/>
    <xf numFmtId="166" fontId="1" fillId="3" borderId="8" xfId="1" applyNumberFormat="1" applyFont="1" applyFill="1" applyBorder="1"/>
    <xf numFmtId="165" fontId="1" fillId="3" borderId="9" xfId="0" applyNumberFormat="1" applyFont="1" applyFill="1" applyBorder="1"/>
    <xf numFmtId="0" fontId="1" fillId="0" borderId="7" xfId="0" applyFont="1" applyBorder="1" applyAlignment="1"/>
    <xf numFmtId="0" fontId="1" fillId="0" borderId="7" xfId="0" applyFont="1" applyBorder="1"/>
    <xf numFmtId="0" fontId="19" fillId="0" borderId="0" xfId="0" applyFont="1" applyAlignment="1">
      <alignment horizontal="right"/>
    </xf>
    <xf numFmtId="164" fontId="1" fillId="0" borderId="0" xfId="0" applyNumberFormat="1" applyFont="1"/>
    <xf numFmtId="166" fontId="1" fillId="0" borderId="8" xfId="0" applyNumberFormat="1" applyFont="1" applyFill="1" applyBorder="1"/>
    <xf numFmtId="43" fontId="1" fillId="0" borderId="0" xfId="0" applyNumberFormat="1" applyFont="1"/>
    <xf numFmtId="164" fontId="1" fillId="0" borderId="8" xfId="0" applyNumberFormat="1" applyFont="1" applyBorder="1"/>
    <xf numFmtId="164" fontId="1" fillId="4" borderId="8" xfId="0" applyNumberFormat="1" applyFont="1" applyFill="1" applyBorder="1"/>
    <xf numFmtId="166" fontId="1" fillId="4" borderId="8" xfId="0" applyNumberFormat="1" applyFont="1" applyFill="1" applyBorder="1"/>
    <xf numFmtId="0" fontId="19" fillId="0" borderId="9" xfId="0" applyFont="1" applyBorder="1"/>
  </cellXfs>
  <cellStyles count="3">
    <cellStyle name="Comma" xfId="1" builtinId="3"/>
    <cellStyle name="Currency" xfId="2" builtinId="4"/>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drawings/_rels/drawing2.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image" Target="../media/image10.png"/></Relationships>
</file>

<file path=xl/drawings/_rels/drawing3.xml.rels><?xml version="1.0" encoding="UTF-8" standalone="yes"?>
<Relationships xmlns="http://schemas.openxmlformats.org/package/2006/relationships"><Relationship Id="rId2" Type="http://schemas.openxmlformats.org/officeDocument/2006/relationships/image" Target="../media/image14.png"/><Relationship Id="rId1" Type="http://schemas.openxmlformats.org/officeDocument/2006/relationships/image" Target="../media/image13.png"/></Relationships>
</file>

<file path=xl/drawings/_rels/drawing4.xml.rels><?xml version="1.0" encoding="UTF-8" standalone="yes"?>
<Relationships xmlns="http://schemas.openxmlformats.org/package/2006/relationships"><Relationship Id="rId3" Type="http://schemas.openxmlformats.org/officeDocument/2006/relationships/image" Target="../media/image17.png"/><Relationship Id="rId2" Type="http://schemas.openxmlformats.org/officeDocument/2006/relationships/image" Target="../media/image16.png"/><Relationship Id="rId1" Type="http://schemas.openxmlformats.org/officeDocument/2006/relationships/image" Target="../media/image15.png"/></Relationships>
</file>

<file path=xl/drawings/_rels/drawing5.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8.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8.wmf"/><Relationship Id="rId3" Type="http://schemas.openxmlformats.org/officeDocument/2006/relationships/image" Target="../media/image3.wmf"/><Relationship Id="rId7" Type="http://schemas.openxmlformats.org/officeDocument/2006/relationships/image" Target="../media/image7.wmf"/><Relationship Id="rId2" Type="http://schemas.openxmlformats.org/officeDocument/2006/relationships/image" Target="../media/image2.wmf"/><Relationship Id="rId1" Type="http://schemas.openxmlformats.org/officeDocument/2006/relationships/image" Target="../media/image1.wmf"/><Relationship Id="rId6" Type="http://schemas.openxmlformats.org/officeDocument/2006/relationships/image" Target="../media/image6.wmf"/><Relationship Id="rId5" Type="http://schemas.openxmlformats.org/officeDocument/2006/relationships/image" Target="../media/image5.wmf"/><Relationship Id="rId4" Type="http://schemas.openxmlformats.org/officeDocument/2006/relationships/image" Target="../media/image4.wmf"/><Relationship Id="rId9" Type="http://schemas.openxmlformats.org/officeDocument/2006/relationships/image" Target="../media/image9.w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0</xdr:colOff>
          <xdr:row>2</xdr:row>
          <xdr:rowOff>0</xdr:rowOff>
        </xdr:from>
        <xdr:to>
          <xdr:col>7</xdr:col>
          <xdr:colOff>409575</xdr:colOff>
          <xdr:row>4</xdr:row>
          <xdr:rowOff>123825</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000-00000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0</xdr:colOff>
          <xdr:row>14</xdr:row>
          <xdr:rowOff>0</xdr:rowOff>
        </xdr:from>
        <xdr:to>
          <xdr:col>14</xdr:col>
          <xdr:colOff>123825</xdr:colOff>
          <xdr:row>16</xdr:row>
          <xdr:rowOff>85725</xdr:rowOff>
        </xdr:to>
        <xdr:sp macro="" textlink="">
          <xdr:nvSpPr>
            <xdr:cNvPr id="6146" name="Object 2" hidden="1">
              <a:extLst>
                <a:ext uri="{63B3BB69-23CF-44E3-9099-C40C66FF867C}">
                  <a14:compatExt spid="_x0000_s6146"/>
                </a:ext>
                <a:ext uri="{FF2B5EF4-FFF2-40B4-BE49-F238E27FC236}">
                  <a16:creationId xmlns:a16="http://schemas.microsoft.com/office/drawing/2014/main" id="{00000000-0008-0000-0000-000002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0</xdr:colOff>
          <xdr:row>31</xdr:row>
          <xdr:rowOff>0</xdr:rowOff>
        </xdr:from>
        <xdr:to>
          <xdr:col>7</xdr:col>
          <xdr:colOff>123825</xdr:colOff>
          <xdr:row>32</xdr:row>
          <xdr:rowOff>76200</xdr:rowOff>
        </xdr:to>
        <xdr:sp macro="" textlink="">
          <xdr:nvSpPr>
            <xdr:cNvPr id="6147" name="Object 3" hidden="1">
              <a:extLst>
                <a:ext uri="{63B3BB69-23CF-44E3-9099-C40C66FF867C}">
                  <a14:compatExt spid="_x0000_s6147"/>
                </a:ext>
                <a:ext uri="{FF2B5EF4-FFF2-40B4-BE49-F238E27FC236}">
                  <a16:creationId xmlns:a16="http://schemas.microsoft.com/office/drawing/2014/main" id="{00000000-0008-0000-0000-000003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0</xdr:colOff>
          <xdr:row>41</xdr:row>
          <xdr:rowOff>0</xdr:rowOff>
        </xdr:from>
        <xdr:to>
          <xdr:col>8</xdr:col>
          <xdr:colOff>295275</xdr:colOff>
          <xdr:row>42</xdr:row>
          <xdr:rowOff>66675</xdr:rowOff>
        </xdr:to>
        <xdr:sp macro="" textlink="">
          <xdr:nvSpPr>
            <xdr:cNvPr id="6149" name="Object 5" hidden="1">
              <a:extLst>
                <a:ext uri="{63B3BB69-23CF-44E3-9099-C40C66FF867C}">
                  <a14:compatExt spid="_x0000_s6149"/>
                </a:ext>
                <a:ext uri="{FF2B5EF4-FFF2-40B4-BE49-F238E27FC236}">
                  <a16:creationId xmlns:a16="http://schemas.microsoft.com/office/drawing/2014/main" id="{00000000-0008-0000-0000-000005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0</xdr:colOff>
          <xdr:row>51</xdr:row>
          <xdr:rowOff>9525</xdr:rowOff>
        </xdr:from>
        <xdr:to>
          <xdr:col>8</xdr:col>
          <xdr:colOff>409575</xdr:colOff>
          <xdr:row>53</xdr:row>
          <xdr:rowOff>142875</xdr:rowOff>
        </xdr:to>
        <xdr:sp macro="" textlink="">
          <xdr:nvSpPr>
            <xdr:cNvPr id="6150" name="Object 6" hidden="1">
              <a:extLst>
                <a:ext uri="{63B3BB69-23CF-44E3-9099-C40C66FF867C}">
                  <a14:compatExt spid="_x0000_s6150"/>
                </a:ext>
                <a:ext uri="{FF2B5EF4-FFF2-40B4-BE49-F238E27FC236}">
                  <a16:creationId xmlns:a16="http://schemas.microsoft.com/office/drawing/2014/main" id="{00000000-0008-0000-0000-000006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0</xdr:colOff>
          <xdr:row>64</xdr:row>
          <xdr:rowOff>0</xdr:rowOff>
        </xdr:from>
        <xdr:to>
          <xdr:col>14</xdr:col>
          <xdr:colOff>190500</xdr:colOff>
          <xdr:row>66</xdr:row>
          <xdr:rowOff>95250</xdr:rowOff>
        </xdr:to>
        <xdr:sp macro="" textlink="">
          <xdr:nvSpPr>
            <xdr:cNvPr id="6151" name="Object 7" hidden="1">
              <a:extLst>
                <a:ext uri="{63B3BB69-23CF-44E3-9099-C40C66FF867C}">
                  <a14:compatExt spid="_x0000_s6151"/>
                </a:ext>
                <a:ext uri="{FF2B5EF4-FFF2-40B4-BE49-F238E27FC236}">
                  <a16:creationId xmlns:a16="http://schemas.microsoft.com/office/drawing/2014/main" id="{00000000-0008-0000-0000-000007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1704975</xdr:colOff>
          <xdr:row>93</xdr:row>
          <xdr:rowOff>95250</xdr:rowOff>
        </xdr:from>
        <xdr:to>
          <xdr:col>5</xdr:col>
          <xdr:colOff>2647950</xdr:colOff>
          <xdr:row>96</xdr:row>
          <xdr:rowOff>38100</xdr:rowOff>
        </xdr:to>
        <xdr:sp macro="" textlink="">
          <xdr:nvSpPr>
            <xdr:cNvPr id="6152" name="Object 8" hidden="1">
              <a:extLst>
                <a:ext uri="{63B3BB69-23CF-44E3-9099-C40C66FF867C}">
                  <a14:compatExt spid="_x0000_s6152"/>
                </a:ext>
                <a:ext uri="{FF2B5EF4-FFF2-40B4-BE49-F238E27FC236}">
                  <a16:creationId xmlns:a16="http://schemas.microsoft.com/office/drawing/2014/main" id="{00000000-0008-0000-0000-000008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1971675</xdr:colOff>
          <xdr:row>82</xdr:row>
          <xdr:rowOff>0</xdr:rowOff>
        </xdr:from>
        <xdr:to>
          <xdr:col>6</xdr:col>
          <xdr:colOff>276225</xdr:colOff>
          <xdr:row>84</xdr:row>
          <xdr:rowOff>0</xdr:rowOff>
        </xdr:to>
        <xdr:sp macro="" textlink="">
          <xdr:nvSpPr>
            <xdr:cNvPr id="6153" name="Object 9" hidden="1">
              <a:extLst>
                <a:ext uri="{63B3BB69-23CF-44E3-9099-C40C66FF867C}">
                  <a14:compatExt spid="_x0000_s6153"/>
                </a:ext>
                <a:ext uri="{FF2B5EF4-FFF2-40B4-BE49-F238E27FC236}">
                  <a16:creationId xmlns:a16="http://schemas.microsoft.com/office/drawing/2014/main" id="{00000000-0008-0000-0000-000009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1809750</xdr:colOff>
          <xdr:row>104</xdr:row>
          <xdr:rowOff>66675</xdr:rowOff>
        </xdr:from>
        <xdr:to>
          <xdr:col>7</xdr:col>
          <xdr:colOff>76200</xdr:colOff>
          <xdr:row>106</xdr:row>
          <xdr:rowOff>133350</xdr:rowOff>
        </xdr:to>
        <xdr:sp macro="" textlink="">
          <xdr:nvSpPr>
            <xdr:cNvPr id="6154" name="Object 10" hidden="1">
              <a:extLst>
                <a:ext uri="{63B3BB69-23CF-44E3-9099-C40C66FF867C}">
                  <a14:compatExt spid="_x0000_s6154"/>
                </a:ext>
                <a:ext uri="{FF2B5EF4-FFF2-40B4-BE49-F238E27FC236}">
                  <a16:creationId xmlns:a16="http://schemas.microsoft.com/office/drawing/2014/main" id="{00000000-0008-0000-0000-00000A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8</xdr:col>
      <xdr:colOff>447675</xdr:colOff>
      <xdr:row>0</xdr:row>
      <xdr:rowOff>66675</xdr:rowOff>
    </xdr:from>
    <xdr:to>
      <xdr:col>17</xdr:col>
      <xdr:colOff>257175</xdr:colOff>
      <xdr:row>41</xdr:row>
      <xdr:rowOff>104775</xdr:rowOff>
    </xdr:to>
    <xdr:pic>
      <xdr:nvPicPr>
        <xdr:cNvPr id="11415" name="Picture 3">
          <a:extLst>
            <a:ext uri="{FF2B5EF4-FFF2-40B4-BE49-F238E27FC236}">
              <a16:creationId xmlns:a16="http://schemas.microsoft.com/office/drawing/2014/main" id="{00000000-0008-0000-0200-0000972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24475" y="66675"/>
          <a:ext cx="5295900" cy="6677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38100</xdr:colOff>
      <xdr:row>0</xdr:row>
      <xdr:rowOff>0</xdr:rowOff>
    </xdr:from>
    <xdr:to>
      <xdr:col>17</xdr:col>
      <xdr:colOff>257175</xdr:colOff>
      <xdr:row>52</xdr:row>
      <xdr:rowOff>19050</xdr:rowOff>
    </xdr:to>
    <xdr:pic>
      <xdr:nvPicPr>
        <xdr:cNvPr id="11416" name="Picture 5">
          <a:extLst>
            <a:ext uri="{FF2B5EF4-FFF2-40B4-BE49-F238E27FC236}">
              <a16:creationId xmlns:a16="http://schemas.microsoft.com/office/drawing/2014/main" id="{00000000-0008-0000-0200-0000982C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8100" y="0"/>
          <a:ext cx="10582275" cy="8439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123825</xdr:colOff>
      <xdr:row>0</xdr:row>
      <xdr:rowOff>0</xdr:rowOff>
    </xdr:from>
    <xdr:to>
      <xdr:col>29</xdr:col>
      <xdr:colOff>276225</xdr:colOff>
      <xdr:row>54</xdr:row>
      <xdr:rowOff>114300</xdr:rowOff>
    </xdr:to>
    <xdr:pic>
      <xdr:nvPicPr>
        <xdr:cNvPr id="11417" name="Picture 6">
          <a:extLst>
            <a:ext uri="{FF2B5EF4-FFF2-40B4-BE49-F238E27FC236}">
              <a16:creationId xmlns:a16="http://schemas.microsoft.com/office/drawing/2014/main" id="{00000000-0008-0000-0200-0000992C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487025" y="0"/>
          <a:ext cx="7467600" cy="8858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266700</xdr:colOff>
      <xdr:row>31</xdr:row>
      <xdr:rowOff>28575</xdr:rowOff>
    </xdr:to>
    <xdr:pic>
      <xdr:nvPicPr>
        <xdr:cNvPr id="12367" name="Picture 1">
          <a:extLst>
            <a:ext uri="{FF2B5EF4-FFF2-40B4-BE49-F238E27FC236}">
              <a16:creationId xmlns:a16="http://schemas.microsoft.com/office/drawing/2014/main" id="{00000000-0008-0000-0300-00004F3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972300" cy="5048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57150</xdr:colOff>
      <xdr:row>0</xdr:row>
      <xdr:rowOff>9525</xdr:rowOff>
    </xdr:from>
    <xdr:to>
      <xdr:col>22</xdr:col>
      <xdr:colOff>28575</xdr:colOff>
      <xdr:row>49</xdr:row>
      <xdr:rowOff>123825</xdr:rowOff>
    </xdr:to>
    <xdr:pic>
      <xdr:nvPicPr>
        <xdr:cNvPr id="12368" name="Picture 2">
          <a:extLst>
            <a:ext uri="{FF2B5EF4-FFF2-40B4-BE49-F238E27FC236}">
              <a16:creationId xmlns:a16="http://schemas.microsoft.com/office/drawing/2014/main" id="{00000000-0008-0000-0300-0000503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762750" y="9525"/>
          <a:ext cx="6677025" cy="804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28575</xdr:colOff>
      <xdr:row>49</xdr:row>
      <xdr:rowOff>19050</xdr:rowOff>
    </xdr:to>
    <xdr:pic>
      <xdr:nvPicPr>
        <xdr:cNvPr id="9379" name="Picture 5">
          <a:extLst>
            <a:ext uri="{FF2B5EF4-FFF2-40B4-BE49-F238E27FC236}">
              <a16:creationId xmlns:a16="http://schemas.microsoft.com/office/drawing/2014/main" id="{00000000-0008-0000-0400-0000A324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562975" cy="795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48</xdr:row>
      <xdr:rowOff>0</xdr:rowOff>
    </xdr:from>
    <xdr:to>
      <xdr:col>13</xdr:col>
      <xdr:colOff>514350</xdr:colOff>
      <xdr:row>106</xdr:row>
      <xdr:rowOff>9525</xdr:rowOff>
    </xdr:to>
    <xdr:pic>
      <xdr:nvPicPr>
        <xdr:cNvPr id="9380" name="Picture 6">
          <a:extLst>
            <a:ext uri="{FF2B5EF4-FFF2-40B4-BE49-F238E27FC236}">
              <a16:creationId xmlns:a16="http://schemas.microsoft.com/office/drawing/2014/main" id="{00000000-0008-0000-0400-0000A424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525" y="7772400"/>
          <a:ext cx="8429625" cy="940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333375</xdr:colOff>
      <xdr:row>2</xdr:row>
      <xdr:rowOff>19050</xdr:rowOff>
    </xdr:from>
    <xdr:to>
      <xdr:col>27</xdr:col>
      <xdr:colOff>552450</xdr:colOff>
      <xdr:row>69</xdr:row>
      <xdr:rowOff>28575</xdr:rowOff>
    </xdr:to>
    <xdr:pic>
      <xdr:nvPicPr>
        <xdr:cNvPr id="9381" name="Picture 7">
          <a:extLst>
            <a:ext uri="{FF2B5EF4-FFF2-40B4-BE49-F238E27FC236}">
              <a16:creationId xmlns:a16="http://schemas.microsoft.com/office/drawing/2014/main" id="{00000000-0008-0000-0400-0000A524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58175" y="342900"/>
          <a:ext cx="8753475" cy="1085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47625</xdr:rowOff>
    </xdr:from>
    <xdr:to>
      <xdr:col>13</xdr:col>
      <xdr:colOff>0</xdr:colOff>
      <xdr:row>49</xdr:row>
      <xdr:rowOff>114300</xdr:rowOff>
    </xdr:to>
    <xdr:pic>
      <xdr:nvPicPr>
        <xdr:cNvPr id="13379" name="Picture 3">
          <a:extLst>
            <a:ext uri="{FF2B5EF4-FFF2-40B4-BE49-F238E27FC236}">
              <a16:creationId xmlns:a16="http://schemas.microsoft.com/office/drawing/2014/main" id="{00000000-0008-0000-0500-00004334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7625"/>
          <a:ext cx="7924800" cy="800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142875</xdr:colOff>
      <xdr:row>49</xdr:row>
      <xdr:rowOff>123825</xdr:rowOff>
    </xdr:from>
    <xdr:to>
      <xdr:col>14</xdr:col>
      <xdr:colOff>466725</xdr:colOff>
      <xdr:row>91</xdr:row>
      <xdr:rowOff>0</xdr:rowOff>
    </xdr:to>
    <xdr:pic>
      <xdr:nvPicPr>
        <xdr:cNvPr id="13380" name="Picture 4">
          <a:extLst>
            <a:ext uri="{FF2B5EF4-FFF2-40B4-BE49-F238E27FC236}">
              <a16:creationId xmlns:a16="http://schemas.microsoft.com/office/drawing/2014/main" id="{00000000-0008-0000-0500-00004434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2875" y="8058150"/>
          <a:ext cx="8858250" cy="6677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12</xdr:col>
      <xdr:colOff>581025</xdr:colOff>
      <xdr:row>0</xdr:row>
      <xdr:rowOff>114300</xdr:rowOff>
    </xdr:from>
    <xdr:to>
      <xdr:col>25</xdr:col>
      <xdr:colOff>476250</xdr:colOff>
      <xdr:row>55</xdr:row>
      <xdr:rowOff>66675</xdr:rowOff>
    </xdr:to>
    <xdr:pic>
      <xdr:nvPicPr>
        <xdr:cNvPr id="13381" name="Picture 5">
          <a:extLst>
            <a:ext uri="{FF2B5EF4-FFF2-40B4-BE49-F238E27FC236}">
              <a16:creationId xmlns:a16="http://schemas.microsoft.com/office/drawing/2014/main" id="{00000000-0008-0000-0500-00004534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896225" y="114300"/>
          <a:ext cx="7820025" cy="8858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oleObject" Target="../embeddings/oleObject3.bin"/><Relationship Id="rId13" Type="http://schemas.openxmlformats.org/officeDocument/2006/relationships/image" Target="../media/image5.wmf"/><Relationship Id="rId18" Type="http://schemas.openxmlformats.org/officeDocument/2006/relationships/oleObject" Target="../embeddings/oleObject8.bin"/><Relationship Id="rId3" Type="http://schemas.openxmlformats.org/officeDocument/2006/relationships/vmlDrawing" Target="../drawings/vmlDrawing1.vml"/><Relationship Id="rId21" Type="http://schemas.openxmlformats.org/officeDocument/2006/relationships/image" Target="../media/image9.wmf"/><Relationship Id="rId7" Type="http://schemas.openxmlformats.org/officeDocument/2006/relationships/image" Target="../media/image2.wmf"/><Relationship Id="rId12" Type="http://schemas.openxmlformats.org/officeDocument/2006/relationships/oleObject" Target="../embeddings/oleObject5.bin"/><Relationship Id="rId17" Type="http://schemas.openxmlformats.org/officeDocument/2006/relationships/image" Target="../media/image7.wmf"/><Relationship Id="rId2" Type="http://schemas.openxmlformats.org/officeDocument/2006/relationships/drawing" Target="../drawings/drawing1.xml"/><Relationship Id="rId16" Type="http://schemas.openxmlformats.org/officeDocument/2006/relationships/oleObject" Target="../embeddings/oleObject7.bin"/><Relationship Id="rId20" Type="http://schemas.openxmlformats.org/officeDocument/2006/relationships/oleObject" Target="../embeddings/oleObject9.bin"/><Relationship Id="rId1" Type="http://schemas.openxmlformats.org/officeDocument/2006/relationships/printerSettings" Target="../printerSettings/printerSettings1.bin"/><Relationship Id="rId6" Type="http://schemas.openxmlformats.org/officeDocument/2006/relationships/oleObject" Target="../embeddings/oleObject2.bin"/><Relationship Id="rId11" Type="http://schemas.openxmlformats.org/officeDocument/2006/relationships/image" Target="../media/image4.wmf"/><Relationship Id="rId5" Type="http://schemas.openxmlformats.org/officeDocument/2006/relationships/image" Target="../media/image1.wmf"/><Relationship Id="rId15" Type="http://schemas.openxmlformats.org/officeDocument/2006/relationships/image" Target="../media/image6.wmf"/><Relationship Id="rId10" Type="http://schemas.openxmlformats.org/officeDocument/2006/relationships/oleObject" Target="../embeddings/oleObject4.bin"/><Relationship Id="rId19" Type="http://schemas.openxmlformats.org/officeDocument/2006/relationships/image" Target="../media/image8.wmf"/><Relationship Id="rId4" Type="http://schemas.openxmlformats.org/officeDocument/2006/relationships/oleObject" Target="../embeddings/oleObject1.bin"/><Relationship Id="rId9" Type="http://schemas.openxmlformats.org/officeDocument/2006/relationships/image" Target="../media/image3.wmf"/><Relationship Id="rId14" Type="http://schemas.openxmlformats.org/officeDocument/2006/relationships/oleObject" Target="../embeddings/oleObject6.bin"/><Relationship Id="rId22"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V128"/>
  <sheetViews>
    <sheetView tabSelected="1" topLeftCell="D82" zoomScale="85" zoomScaleNormal="85" workbookViewId="0">
      <selection activeCell="U10" sqref="U10"/>
    </sheetView>
  </sheetViews>
  <sheetFormatPr defaultRowHeight="12.75" x14ac:dyDescent="0.2"/>
  <cols>
    <col min="1" max="1" width="17.42578125" customWidth="1"/>
    <col min="2" max="2" width="17.7109375" bestFit="1" customWidth="1"/>
    <col min="3" max="3" width="17.28515625" customWidth="1"/>
    <col min="4" max="4" width="11.7109375" customWidth="1"/>
    <col min="5" max="5" width="20.140625" customWidth="1"/>
    <col min="6" max="6" width="21.85546875" customWidth="1"/>
    <col min="10" max="10" width="10.28515625" bestFit="1" customWidth="1"/>
  </cols>
  <sheetData>
    <row r="1" spans="1:22" x14ac:dyDescent="0.2">
      <c r="A1" s="33"/>
      <c r="B1" s="33"/>
      <c r="C1" s="33"/>
      <c r="D1" s="33"/>
      <c r="E1" s="33"/>
      <c r="F1" s="33"/>
      <c r="G1" s="33"/>
      <c r="H1" s="33"/>
      <c r="I1" s="33"/>
      <c r="J1" s="33"/>
      <c r="K1" s="33"/>
      <c r="L1" s="33"/>
      <c r="M1" s="33"/>
      <c r="N1" s="33"/>
      <c r="O1" s="33"/>
      <c r="P1" s="33"/>
      <c r="Q1" s="33"/>
      <c r="R1" s="33"/>
      <c r="S1" s="33"/>
      <c r="T1" s="33"/>
      <c r="U1" s="33"/>
      <c r="V1" s="33"/>
    </row>
    <row r="2" spans="1:22" x14ac:dyDescent="0.2">
      <c r="A2" s="33"/>
      <c r="B2" s="33"/>
      <c r="C2" s="33"/>
      <c r="D2" s="33"/>
      <c r="E2" s="33"/>
      <c r="F2" s="1" t="s">
        <v>10</v>
      </c>
      <c r="G2" s="33"/>
      <c r="H2" s="33"/>
      <c r="I2" s="33"/>
      <c r="J2" s="33"/>
      <c r="K2" s="33"/>
      <c r="L2" s="33"/>
      <c r="M2" s="33"/>
      <c r="N2" s="33"/>
      <c r="O2" s="33"/>
      <c r="P2" s="33"/>
      <c r="Q2" s="33"/>
      <c r="R2" s="33"/>
      <c r="S2" s="33"/>
      <c r="T2" s="33"/>
      <c r="U2" s="33"/>
      <c r="V2" s="33"/>
    </row>
    <row r="3" spans="1:22" x14ac:dyDescent="0.2">
      <c r="A3" s="33"/>
      <c r="B3" s="33"/>
      <c r="C3" s="33"/>
      <c r="D3" s="33"/>
      <c r="E3" s="33"/>
      <c r="F3" s="33"/>
      <c r="G3" s="33"/>
      <c r="H3" s="33"/>
      <c r="I3" s="33"/>
      <c r="J3" s="33"/>
      <c r="K3" s="33"/>
      <c r="L3" s="33"/>
      <c r="M3" s="33"/>
      <c r="N3" s="33"/>
      <c r="O3" s="33"/>
      <c r="P3" s="33"/>
      <c r="Q3" s="33"/>
      <c r="R3" s="33"/>
      <c r="S3" s="33"/>
      <c r="T3" s="33"/>
      <c r="U3" s="33"/>
      <c r="V3" s="33"/>
    </row>
    <row r="4" spans="1:22" x14ac:dyDescent="0.2">
      <c r="A4" s="33"/>
      <c r="B4" s="33"/>
      <c r="C4" s="33"/>
      <c r="D4" s="33"/>
      <c r="E4" s="33"/>
      <c r="F4" s="33"/>
      <c r="G4" s="33"/>
      <c r="H4" s="33"/>
      <c r="I4" s="33"/>
      <c r="J4" s="33"/>
      <c r="K4" s="33"/>
      <c r="L4" s="33"/>
      <c r="M4" s="33"/>
      <c r="N4" s="33"/>
      <c r="O4" s="33"/>
      <c r="P4" s="33"/>
      <c r="Q4" s="33"/>
      <c r="R4" s="33"/>
      <c r="S4" s="33"/>
      <c r="T4" s="33"/>
      <c r="U4" s="33"/>
      <c r="V4" s="33"/>
    </row>
    <row r="5" spans="1:22" x14ac:dyDescent="0.2">
      <c r="A5" s="33"/>
      <c r="B5" s="33"/>
      <c r="C5" s="33"/>
      <c r="D5" s="33"/>
      <c r="E5" s="34"/>
      <c r="F5" s="34"/>
      <c r="G5" s="33"/>
      <c r="H5" s="33"/>
      <c r="I5" s="33"/>
      <c r="J5" s="33"/>
      <c r="K5" s="33"/>
      <c r="L5" s="33"/>
      <c r="M5" s="33"/>
      <c r="N5" s="33"/>
      <c r="O5" s="33"/>
      <c r="P5" s="33"/>
      <c r="Q5" s="33"/>
      <c r="R5" s="33"/>
      <c r="S5" s="33"/>
      <c r="T5" s="33"/>
      <c r="U5" s="33"/>
      <c r="V5" s="33"/>
    </row>
    <row r="6" spans="1:22" ht="29.25" customHeight="1" x14ac:dyDescent="0.2">
      <c r="A6" s="33"/>
      <c r="B6" s="33"/>
      <c r="C6" s="33"/>
      <c r="D6" s="33"/>
      <c r="E6" s="35" t="s">
        <v>45</v>
      </c>
      <c r="F6" s="35" t="s">
        <v>44</v>
      </c>
      <c r="G6" s="33"/>
      <c r="H6" s="33"/>
      <c r="I6" s="33"/>
      <c r="J6" s="33"/>
      <c r="K6" s="33"/>
      <c r="L6" s="33"/>
      <c r="M6" s="33"/>
      <c r="N6" s="33"/>
      <c r="O6" s="33"/>
      <c r="P6" s="33"/>
      <c r="Q6" s="33"/>
      <c r="R6" s="33"/>
      <c r="S6" s="33"/>
      <c r="T6" s="33"/>
      <c r="U6" s="33"/>
      <c r="V6" s="33"/>
    </row>
    <row r="7" spans="1:22" ht="16.5" x14ac:dyDescent="0.3">
      <c r="A7" s="33" t="s">
        <v>94</v>
      </c>
      <c r="B7" s="33">
        <v>8760</v>
      </c>
      <c r="C7" s="33"/>
      <c r="D7" s="33"/>
      <c r="E7" s="36">
        <f>((E8*E9)/(E11*1000))*E10</f>
        <v>43438.991999999998</v>
      </c>
      <c r="F7" s="36">
        <f>(F8*F9)/(F11*1000)*F10</f>
        <v>58467.648000000001</v>
      </c>
      <c r="G7" s="2" t="s">
        <v>12</v>
      </c>
      <c r="H7" s="33"/>
      <c r="I7" s="33"/>
      <c r="J7" s="33"/>
      <c r="K7" s="33"/>
      <c r="L7" s="33"/>
      <c r="M7" s="33"/>
      <c r="N7" s="33"/>
      <c r="O7" s="33"/>
      <c r="P7" s="33"/>
      <c r="Q7" s="33"/>
      <c r="R7" s="33"/>
      <c r="S7" s="33"/>
      <c r="T7" s="33"/>
      <c r="U7" s="33"/>
      <c r="V7" s="33"/>
    </row>
    <row r="8" spans="1:22" ht="16.5" x14ac:dyDescent="0.3">
      <c r="A8" s="33" t="s">
        <v>95</v>
      </c>
      <c r="B8" s="33">
        <v>2</v>
      </c>
      <c r="C8" s="33" t="s">
        <v>62</v>
      </c>
      <c r="D8" s="33"/>
      <c r="E8" s="37">
        <v>422</v>
      </c>
      <c r="F8" s="38">
        <v>426</v>
      </c>
      <c r="G8" s="2" t="s">
        <v>104</v>
      </c>
      <c r="H8" s="33"/>
      <c r="I8" s="33"/>
      <c r="J8" s="33"/>
      <c r="K8" s="33"/>
      <c r="L8" s="33"/>
      <c r="M8" s="33"/>
      <c r="N8" s="33"/>
      <c r="O8" s="33"/>
      <c r="P8" s="33"/>
      <c r="Q8" s="33"/>
      <c r="R8" s="33"/>
      <c r="S8" s="33"/>
      <c r="T8" s="33"/>
      <c r="U8" s="33"/>
      <c r="V8" s="33"/>
    </row>
    <row r="9" spans="1:22" ht="16.5" x14ac:dyDescent="0.3">
      <c r="A9" s="33" t="s">
        <v>96</v>
      </c>
      <c r="B9" s="33">
        <v>0.25</v>
      </c>
      <c r="C9" s="33"/>
      <c r="D9" s="33" t="s">
        <v>62</v>
      </c>
      <c r="E9" s="37">
        <v>8578</v>
      </c>
      <c r="F9" s="37">
        <v>8578</v>
      </c>
      <c r="G9" s="2" t="s">
        <v>105</v>
      </c>
      <c r="H9" s="33"/>
      <c r="I9" s="33"/>
      <c r="J9" s="33"/>
      <c r="K9" s="33"/>
      <c r="L9" s="33"/>
      <c r="M9" s="33"/>
      <c r="N9" s="33"/>
      <c r="O9" s="33"/>
      <c r="P9" s="33"/>
      <c r="Q9" s="33"/>
      <c r="R9" s="33"/>
      <c r="S9" s="33"/>
      <c r="T9" s="33"/>
      <c r="U9" s="33"/>
      <c r="V9" s="33"/>
    </row>
    <row r="10" spans="1:22" ht="16.5" x14ac:dyDescent="0.3">
      <c r="A10" s="33" t="s">
        <v>97</v>
      </c>
      <c r="B10" s="39">
        <f>B8*B9*365</f>
        <v>182.5</v>
      </c>
      <c r="C10" s="33"/>
      <c r="D10" s="33"/>
      <c r="E10" s="37">
        <v>60</v>
      </c>
      <c r="F10" s="37">
        <v>80</v>
      </c>
      <c r="G10" s="31" t="s">
        <v>106</v>
      </c>
      <c r="H10" s="33"/>
      <c r="I10" s="33"/>
      <c r="J10" s="33"/>
      <c r="K10" s="33"/>
      <c r="L10" s="33"/>
      <c r="M10" s="33"/>
      <c r="N10" s="33"/>
      <c r="O10" s="33"/>
      <c r="P10" s="33"/>
      <c r="Q10" s="33"/>
      <c r="R10" s="33"/>
      <c r="S10" s="33"/>
      <c r="T10" s="33"/>
      <c r="U10" s="33"/>
      <c r="V10" s="33"/>
    </row>
    <row r="11" spans="1:22" ht="16.5" x14ac:dyDescent="0.3">
      <c r="A11" s="33" t="s">
        <v>93</v>
      </c>
      <c r="B11" s="39">
        <f>B7-B10</f>
        <v>8577.5</v>
      </c>
      <c r="C11" s="33"/>
      <c r="D11" s="33"/>
      <c r="E11" s="40">
        <v>5</v>
      </c>
      <c r="F11" s="40">
        <v>5</v>
      </c>
      <c r="G11" s="2" t="s">
        <v>27</v>
      </c>
      <c r="H11" s="33"/>
      <c r="I11" s="33"/>
      <c r="J11" s="33"/>
      <c r="K11" s="33"/>
      <c r="L11" s="33"/>
      <c r="M11" s="33"/>
      <c r="N11" s="33"/>
      <c r="O11" s="33" t="s">
        <v>28</v>
      </c>
      <c r="P11" s="33"/>
      <c r="Q11" s="33" t="s">
        <v>29</v>
      </c>
      <c r="R11" s="33"/>
      <c r="S11" s="33"/>
      <c r="T11" s="33"/>
      <c r="U11" s="33"/>
      <c r="V11" s="33"/>
    </row>
    <row r="12" spans="1:22" x14ac:dyDescent="0.2">
      <c r="A12" s="33"/>
      <c r="B12" s="33"/>
      <c r="C12" s="33"/>
      <c r="D12" s="33"/>
      <c r="E12" s="33"/>
      <c r="F12" s="33"/>
      <c r="G12" s="33"/>
      <c r="H12" s="33"/>
      <c r="I12" s="33"/>
      <c r="J12" s="33"/>
      <c r="K12" s="33"/>
      <c r="L12" s="33"/>
      <c r="M12" s="33"/>
      <c r="N12" s="33"/>
      <c r="O12" s="33"/>
      <c r="P12" s="33"/>
      <c r="Q12" s="33"/>
      <c r="R12" s="33"/>
      <c r="S12" s="33"/>
      <c r="T12" s="33"/>
      <c r="U12" s="33"/>
      <c r="V12" s="33"/>
    </row>
    <row r="13" spans="1:22" x14ac:dyDescent="0.2">
      <c r="A13" s="33"/>
      <c r="B13" s="33"/>
      <c r="C13" s="33"/>
      <c r="D13" s="33"/>
      <c r="E13" s="33"/>
      <c r="F13" s="33"/>
      <c r="G13" s="33"/>
      <c r="H13" s="33"/>
      <c r="I13" s="33"/>
      <c r="J13" s="33"/>
      <c r="K13" s="33"/>
      <c r="L13" s="33"/>
      <c r="M13" s="33"/>
      <c r="N13" s="33"/>
      <c r="O13" s="33"/>
      <c r="P13" s="33"/>
      <c r="Q13" s="33"/>
      <c r="R13" s="33"/>
      <c r="S13" s="33"/>
      <c r="T13" s="33"/>
      <c r="U13" s="33"/>
      <c r="V13" s="33"/>
    </row>
    <row r="14" spans="1:22" x14ac:dyDescent="0.2">
      <c r="A14" s="33"/>
      <c r="B14" s="33"/>
      <c r="C14" s="33"/>
      <c r="D14" s="33"/>
      <c r="E14" s="33"/>
      <c r="F14" s="1" t="s">
        <v>9</v>
      </c>
      <c r="G14" s="33"/>
      <c r="H14" s="33"/>
      <c r="I14" s="33"/>
      <c r="J14" s="33"/>
      <c r="K14" s="33"/>
      <c r="L14" s="33"/>
      <c r="M14" s="33"/>
      <c r="N14" s="33"/>
      <c r="O14" s="33"/>
      <c r="P14" s="33"/>
      <c r="Q14" s="33"/>
      <c r="R14" s="33"/>
      <c r="S14" s="33"/>
      <c r="T14" s="33"/>
      <c r="U14" s="33"/>
      <c r="V14" s="33"/>
    </row>
    <row r="15" spans="1:22" x14ac:dyDescent="0.2">
      <c r="A15" s="33"/>
      <c r="B15" s="33"/>
      <c r="C15" s="33"/>
      <c r="D15" s="33"/>
      <c r="E15" s="33"/>
      <c r="F15" s="33"/>
      <c r="G15" s="33"/>
      <c r="H15" s="33"/>
      <c r="I15" s="33"/>
      <c r="J15" s="33"/>
      <c r="K15" s="33"/>
      <c r="L15" s="33"/>
      <c r="M15" s="33"/>
      <c r="N15" s="33"/>
      <c r="O15" s="33"/>
      <c r="P15" s="33"/>
      <c r="Q15" s="33"/>
      <c r="R15" s="33"/>
      <c r="S15" s="33"/>
      <c r="T15" s="33"/>
      <c r="U15" s="33"/>
      <c r="V15" s="33"/>
    </row>
    <row r="16" spans="1:22" x14ac:dyDescent="0.2">
      <c r="A16" s="33"/>
      <c r="B16" s="33"/>
      <c r="C16" s="33"/>
      <c r="D16" s="33"/>
      <c r="E16" s="33"/>
      <c r="F16" s="33"/>
      <c r="G16" s="33"/>
      <c r="H16" s="33"/>
      <c r="I16" s="33"/>
      <c r="J16" s="33"/>
      <c r="K16" s="33"/>
      <c r="L16" s="33"/>
      <c r="M16" s="33"/>
      <c r="N16" s="33"/>
      <c r="O16" s="33"/>
      <c r="P16" s="33"/>
      <c r="Q16" s="33"/>
      <c r="R16" s="33"/>
      <c r="S16" s="33"/>
      <c r="T16" s="33"/>
      <c r="U16" s="33"/>
      <c r="V16" s="33"/>
    </row>
    <row r="17" spans="1:22" ht="33.75" customHeight="1" x14ac:dyDescent="0.2">
      <c r="A17" s="33"/>
      <c r="B17" s="33"/>
      <c r="C17" s="35" t="s">
        <v>45</v>
      </c>
      <c r="D17" s="41" t="s">
        <v>43</v>
      </c>
      <c r="E17" s="42"/>
      <c r="F17" s="43"/>
      <c r="G17" s="33"/>
      <c r="H17" s="33"/>
      <c r="I17" s="33"/>
      <c r="J17" s="33"/>
      <c r="K17" s="33"/>
      <c r="L17" s="33"/>
      <c r="M17" s="33"/>
      <c r="N17" s="33"/>
      <c r="O17" s="33"/>
      <c r="P17" s="33"/>
      <c r="Q17" s="33"/>
      <c r="R17" s="33"/>
      <c r="S17" s="33"/>
      <c r="T17" s="33"/>
      <c r="U17" s="33"/>
      <c r="V17" s="33"/>
    </row>
    <row r="18" spans="1:22" ht="38.25" x14ac:dyDescent="0.2">
      <c r="A18" s="33"/>
      <c r="B18" s="33"/>
      <c r="C18" s="37"/>
      <c r="D18" s="44" t="s">
        <v>36</v>
      </c>
      <c r="E18" s="45" t="s">
        <v>31</v>
      </c>
      <c r="F18" s="46" t="s">
        <v>32</v>
      </c>
      <c r="G18" s="33"/>
      <c r="H18" s="33"/>
      <c r="I18" s="33"/>
      <c r="J18" s="33"/>
      <c r="K18" s="33"/>
      <c r="L18" s="33"/>
      <c r="M18" s="33"/>
      <c r="N18" s="33"/>
      <c r="O18" s="33"/>
      <c r="P18" s="33"/>
      <c r="Q18" s="33"/>
      <c r="R18" s="33"/>
      <c r="S18" s="33"/>
      <c r="T18" s="33"/>
      <c r="U18" s="33"/>
      <c r="V18" s="33"/>
    </row>
    <row r="19" spans="1:22" ht="18.75" x14ac:dyDescent="0.35">
      <c r="A19" s="33"/>
      <c r="B19" s="33"/>
      <c r="C19" s="36">
        <f>(C20*C21+C22*C23+C24*C25+C26*C27)/1000*C28</f>
        <v>14692.77</v>
      </c>
      <c r="D19" s="47">
        <f>F19+E19</f>
        <v>21909.425999999996</v>
      </c>
      <c r="E19" s="48">
        <f>((E20*E21+E22*E23+E24*E25+E26*E27)/1000)*E28</f>
        <v>2292.8339999999998</v>
      </c>
      <c r="F19" s="49">
        <f>((F20*F21+F22*F23+F24*F25+F26*F27)/1000)*F28</f>
        <v>19616.591999999997</v>
      </c>
      <c r="G19" s="3" t="s">
        <v>74</v>
      </c>
      <c r="H19" s="33"/>
      <c r="I19" s="33"/>
      <c r="J19" s="33"/>
      <c r="K19" s="33"/>
      <c r="L19" s="33"/>
      <c r="M19" s="33"/>
      <c r="N19" s="33"/>
      <c r="O19" s="33"/>
      <c r="P19" s="33"/>
      <c r="Q19" s="33"/>
      <c r="R19" s="33"/>
      <c r="S19" s="33"/>
      <c r="T19" s="33"/>
      <c r="U19" s="33"/>
      <c r="V19" s="33"/>
    </row>
    <row r="20" spans="1:22" ht="18.75" x14ac:dyDescent="0.35">
      <c r="A20" s="33"/>
      <c r="B20" s="33"/>
      <c r="C20" s="37">
        <v>33</v>
      </c>
      <c r="D20" s="50" t="s">
        <v>33</v>
      </c>
      <c r="E20" s="51">
        <v>33</v>
      </c>
      <c r="F20" s="52">
        <v>44</v>
      </c>
      <c r="G20" s="3" t="s">
        <v>107</v>
      </c>
      <c r="H20" s="33"/>
      <c r="I20" s="33"/>
      <c r="J20" s="53"/>
      <c r="K20" s="33"/>
      <c r="L20" s="33"/>
      <c r="M20" s="33"/>
      <c r="N20" s="33"/>
      <c r="O20" s="33"/>
      <c r="P20" s="33"/>
      <c r="Q20" s="33"/>
      <c r="R20" s="33"/>
      <c r="S20" s="33"/>
      <c r="T20" s="33"/>
      <c r="U20" s="33"/>
      <c r="V20" s="33"/>
    </row>
    <row r="21" spans="1:22" ht="15" x14ac:dyDescent="0.2">
      <c r="A21" s="33"/>
      <c r="B21" s="33"/>
      <c r="C21" s="37">
        <v>8578</v>
      </c>
      <c r="D21" s="50" t="s">
        <v>33</v>
      </c>
      <c r="E21" s="51">
        <v>8578</v>
      </c>
      <c r="F21" s="54">
        <v>8578</v>
      </c>
      <c r="G21" s="24" t="s">
        <v>108</v>
      </c>
      <c r="H21" s="33"/>
      <c r="I21" s="33"/>
      <c r="J21" s="53"/>
      <c r="K21" s="33"/>
      <c r="L21" s="33"/>
      <c r="M21" s="33"/>
      <c r="N21" s="33"/>
      <c r="O21" s="33"/>
      <c r="P21" s="33"/>
      <c r="Q21" s="33"/>
      <c r="R21" s="33"/>
      <c r="S21" s="33"/>
      <c r="T21" s="33"/>
      <c r="U21" s="33"/>
      <c r="V21" s="33"/>
    </row>
    <row r="22" spans="1:22" ht="18.75" x14ac:dyDescent="0.35">
      <c r="A22" s="33"/>
      <c r="B22" s="33"/>
      <c r="C22" s="37">
        <v>253</v>
      </c>
      <c r="D22" s="50" t="s">
        <v>33</v>
      </c>
      <c r="E22" s="51">
        <v>181</v>
      </c>
      <c r="F22" s="52">
        <v>265</v>
      </c>
      <c r="G22" s="3" t="s">
        <v>109</v>
      </c>
      <c r="H22" s="33"/>
      <c r="I22" s="33"/>
      <c r="J22" s="53"/>
      <c r="K22" s="33"/>
      <c r="L22" s="33"/>
      <c r="M22" s="33"/>
      <c r="N22" s="33"/>
      <c r="O22" s="33"/>
      <c r="P22" s="33"/>
      <c r="Q22" s="33"/>
      <c r="R22" s="33"/>
      <c r="S22" s="33"/>
      <c r="T22" s="33"/>
      <c r="U22" s="33"/>
      <c r="V22" s="33"/>
    </row>
    <row r="23" spans="1:22" ht="18.75" x14ac:dyDescent="0.35">
      <c r="A23" s="33"/>
      <c r="B23" s="33"/>
      <c r="C23" s="36">
        <v>8760</v>
      </c>
      <c r="D23" s="50" t="s">
        <v>33</v>
      </c>
      <c r="E23" s="48">
        <v>8760</v>
      </c>
      <c r="F23" s="52">
        <v>8760</v>
      </c>
      <c r="G23" s="3" t="s">
        <v>75</v>
      </c>
      <c r="H23" s="33"/>
      <c r="I23" s="33"/>
      <c r="J23" s="33"/>
      <c r="K23" s="33"/>
      <c r="L23" s="33"/>
      <c r="M23" s="33"/>
      <c r="N23" s="33"/>
      <c r="O23" s="33"/>
      <c r="P23" s="33"/>
      <c r="Q23" s="33"/>
      <c r="R23" s="33"/>
      <c r="S23" s="33"/>
      <c r="T23" s="33"/>
      <c r="U23" s="33"/>
      <c r="V23" s="33"/>
    </row>
    <row r="24" spans="1:22" ht="18.75" x14ac:dyDescent="0.35">
      <c r="A24" s="33"/>
      <c r="B24" s="33"/>
      <c r="C24" s="37">
        <v>2400</v>
      </c>
      <c r="D24" s="50" t="s">
        <v>33</v>
      </c>
      <c r="E24" s="55">
        <v>1600</v>
      </c>
      <c r="F24" s="56">
        <v>2400</v>
      </c>
      <c r="G24" s="3" t="s">
        <v>76</v>
      </c>
      <c r="H24" s="33"/>
      <c r="I24" s="33"/>
      <c r="J24" s="33"/>
      <c r="K24" s="33"/>
      <c r="L24" s="33"/>
      <c r="M24" s="33"/>
      <c r="N24" s="33"/>
      <c r="O24" s="33"/>
      <c r="P24" s="33"/>
      <c r="Q24" s="33"/>
      <c r="R24" s="33"/>
      <c r="S24" s="33"/>
      <c r="T24" s="33"/>
      <c r="U24" s="33"/>
      <c r="V24" s="33"/>
    </row>
    <row r="25" spans="1:22" ht="15" x14ac:dyDescent="0.2">
      <c r="A25" s="33"/>
      <c r="B25" s="33"/>
      <c r="C25" s="37">
        <v>183</v>
      </c>
      <c r="D25" s="50" t="s">
        <v>33</v>
      </c>
      <c r="E25" s="51">
        <v>183</v>
      </c>
      <c r="F25" s="52">
        <v>183</v>
      </c>
      <c r="G25" s="24" t="s">
        <v>110</v>
      </c>
      <c r="H25" s="33"/>
      <c r="I25" s="33"/>
      <c r="J25" s="33"/>
      <c r="K25" s="33"/>
      <c r="L25" s="33"/>
      <c r="M25" s="33"/>
      <c r="N25" s="33"/>
      <c r="O25" s="33"/>
      <c r="P25" s="33"/>
      <c r="Q25" s="33"/>
      <c r="R25" s="33"/>
      <c r="S25" s="33"/>
      <c r="T25" s="33"/>
      <c r="U25" s="33"/>
      <c r="V25" s="33"/>
    </row>
    <row r="26" spans="1:22" ht="18.75" x14ac:dyDescent="0.35">
      <c r="A26" s="33"/>
      <c r="B26" s="33"/>
      <c r="C26" s="37">
        <v>0</v>
      </c>
      <c r="D26" s="50" t="s">
        <v>33</v>
      </c>
      <c r="E26" s="51">
        <v>15</v>
      </c>
      <c r="F26" s="52">
        <v>15</v>
      </c>
      <c r="G26" s="3" t="s">
        <v>77</v>
      </c>
      <c r="H26" s="33"/>
      <c r="I26" s="33"/>
      <c r="J26" s="33"/>
      <c r="K26" s="33"/>
      <c r="L26" s="33"/>
      <c r="M26" s="33"/>
      <c r="N26" s="33"/>
      <c r="O26" s="33"/>
      <c r="P26" s="33"/>
      <c r="Q26" s="33"/>
      <c r="R26" s="33"/>
      <c r="S26" s="33"/>
      <c r="T26" s="33"/>
      <c r="U26" s="33"/>
      <c r="V26" s="33"/>
    </row>
    <row r="27" spans="1:22" ht="18.75" x14ac:dyDescent="0.35">
      <c r="A27" s="33"/>
      <c r="B27" s="33"/>
      <c r="C27" s="37">
        <v>8760</v>
      </c>
      <c r="D27" s="50" t="s">
        <v>33</v>
      </c>
      <c r="E27" s="51">
        <v>8760</v>
      </c>
      <c r="F27" s="52">
        <v>8760</v>
      </c>
      <c r="G27" s="3" t="s">
        <v>78</v>
      </c>
      <c r="H27" s="33"/>
      <c r="I27" s="33"/>
      <c r="J27" s="33"/>
      <c r="K27" s="33"/>
      <c r="L27" s="33"/>
      <c r="M27" s="33"/>
      <c r="N27" s="33"/>
      <c r="O27" s="33"/>
      <c r="P27" s="33"/>
      <c r="Q27" s="33"/>
      <c r="R27" s="33"/>
      <c r="S27" s="33"/>
      <c r="T27" s="33"/>
      <c r="U27" s="33"/>
      <c r="V27" s="33"/>
    </row>
    <row r="28" spans="1:22" ht="18.75" x14ac:dyDescent="0.35">
      <c r="A28" s="33"/>
      <c r="B28" s="33"/>
      <c r="C28" s="40">
        <v>5</v>
      </c>
      <c r="D28" s="57" t="s">
        <v>33</v>
      </c>
      <c r="E28" s="58">
        <v>1</v>
      </c>
      <c r="F28" s="59">
        <v>6</v>
      </c>
      <c r="G28" s="8" t="s">
        <v>111</v>
      </c>
      <c r="H28" s="33"/>
      <c r="I28" s="33"/>
      <c r="J28" s="33"/>
      <c r="K28" s="33"/>
      <c r="L28" s="33"/>
      <c r="M28" s="33"/>
      <c r="N28" s="33"/>
      <c r="O28" s="33"/>
      <c r="P28" s="33"/>
      <c r="Q28" s="33"/>
      <c r="R28" s="33"/>
      <c r="S28" s="33"/>
      <c r="T28" s="33"/>
      <c r="U28" s="33"/>
      <c r="V28" s="33"/>
    </row>
    <row r="29" spans="1:22" x14ac:dyDescent="0.2">
      <c r="A29" s="33"/>
      <c r="B29" s="33"/>
      <c r="C29" s="33"/>
      <c r="D29" s="33"/>
      <c r="E29" s="60"/>
      <c r="F29" s="61"/>
      <c r="G29" s="33"/>
      <c r="H29" s="33"/>
      <c r="I29" s="33"/>
      <c r="J29" s="33"/>
      <c r="K29" s="33"/>
      <c r="L29" s="33"/>
      <c r="M29" s="33"/>
      <c r="N29" s="33"/>
      <c r="O29" s="33"/>
      <c r="P29" s="33"/>
      <c r="Q29" s="33"/>
      <c r="R29" s="33"/>
      <c r="S29" s="33"/>
      <c r="T29" s="33"/>
      <c r="U29" s="33"/>
      <c r="V29" s="33"/>
    </row>
    <row r="30" spans="1:22" x14ac:dyDescent="0.2">
      <c r="A30" s="33"/>
      <c r="B30" s="33"/>
      <c r="C30" s="33"/>
      <c r="D30" s="33"/>
      <c r="E30" s="33"/>
      <c r="F30" s="33"/>
      <c r="G30" s="33"/>
      <c r="H30" s="33"/>
      <c r="I30" s="33"/>
      <c r="J30" s="33"/>
      <c r="K30" s="33"/>
      <c r="L30" s="33"/>
      <c r="M30" s="33"/>
      <c r="N30" s="33"/>
      <c r="O30" s="33"/>
      <c r="P30" s="33"/>
      <c r="Q30" s="33"/>
      <c r="R30" s="33"/>
      <c r="S30" s="33"/>
      <c r="T30" s="33"/>
      <c r="U30" s="33"/>
      <c r="V30" s="33"/>
    </row>
    <row r="31" spans="1:22" ht="15.75" x14ac:dyDescent="0.25">
      <c r="A31" s="33"/>
      <c r="B31" s="33"/>
      <c r="C31" s="33"/>
      <c r="D31" s="33"/>
      <c r="E31" s="33"/>
      <c r="F31" s="9" t="s">
        <v>11</v>
      </c>
      <c r="G31" s="33"/>
      <c r="H31" s="33"/>
      <c r="I31" s="33"/>
      <c r="J31" s="33"/>
      <c r="K31" s="33"/>
      <c r="L31" s="33"/>
      <c r="M31" s="33"/>
      <c r="N31" s="33"/>
      <c r="O31" s="33"/>
      <c r="P31" s="33"/>
      <c r="Q31" s="33"/>
      <c r="R31" s="33"/>
      <c r="S31" s="33"/>
      <c r="T31" s="33"/>
      <c r="U31" s="33"/>
      <c r="V31" s="33"/>
    </row>
    <row r="32" spans="1:22" x14ac:dyDescent="0.2">
      <c r="A32" s="33"/>
      <c r="B32" s="33"/>
      <c r="C32" s="33"/>
      <c r="D32" s="33"/>
      <c r="E32" s="33"/>
      <c r="F32" s="33"/>
      <c r="G32" s="33"/>
      <c r="H32" s="33"/>
      <c r="I32" s="33"/>
      <c r="J32" s="33"/>
      <c r="K32" s="33"/>
      <c r="L32" s="33"/>
      <c r="M32" s="33"/>
      <c r="N32" s="33"/>
      <c r="O32" s="33"/>
      <c r="P32" s="33"/>
      <c r="Q32" s="33"/>
      <c r="R32" s="33"/>
      <c r="S32" s="33"/>
      <c r="T32" s="33"/>
      <c r="U32" s="33"/>
      <c r="V32" s="33"/>
    </row>
    <row r="33" spans="1:22" x14ac:dyDescent="0.2">
      <c r="A33" s="33"/>
      <c r="B33" s="33"/>
      <c r="C33" s="33"/>
      <c r="D33" s="33"/>
      <c r="E33" s="33"/>
      <c r="F33" s="33"/>
      <c r="G33" s="33"/>
      <c r="H33" s="33"/>
      <c r="I33" s="33"/>
      <c r="J33" s="33"/>
      <c r="K33" s="33"/>
      <c r="L33" s="33"/>
      <c r="M33" s="33"/>
      <c r="N33" s="33"/>
      <c r="O33" s="33"/>
      <c r="P33" s="33"/>
      <c r="Q33" s="33"/>
      <c r="R33" s="33"/>
      <c r="S33" s="33"/>
      <c r="T33" s="33"/>
      <c r="U33" s="33"/>
      <c r="V33" s="33"/>
    </row>
    <row r="34" spans="1:22" ht="33" customHeight="1" x14ac:dyDescent="0.2">
      <c r="A34" s="33"/>
      <c r="B34" s="33"/>
      <c r="C34" s="33"/>
      <c r="D34" s="33"/>
      <c r="E34" s="62" t="s">
        <v>45</v>
      </c>
      <c r="F34" s="62" t="s">
        <v>44</v>
      </c>
      <c r="G34" s="33"/>
      <c r="H34" s="33"/>
      <c r="I34" s="33"/>
      <c r="J34" s="33"/>
      <c r="K34" s="33"/>
      <c r="L34" s="33"/>
      <c r="M34" s="33"/>
      <c r="N34" s="33"/>
      <c r="O34" s="33"/>
      <c r="P34" s="33"/>
      <c r="Q34" s="33"/>
      <c r="R34" s="33"/>
      <c r="S34" s="33"/>
      <c r="T34" s="33"/>
      <c r="U34" s="33"/>
      <c r="V34" s="33"/>
    </row>
    <row r="35" spans="1:22" ht="18.75" x14ac:dyDescent="0.35">
      <c r="A35" s="33"/>
      <c r="B35" s="33"/>
      <c r="C35" s="33"/>
      <c r="D35" s="33"/>
      <c r="E35" s="26">
        <f>E36+E37</f>
        <v>58131.762000000002</v>
      </c>
      <c r="F35" s="26">
        <f>F36+F37</f>
        <v>80377.073999999993</v>
      </c>
      <c r="G35" s="3" t="s">
        <v>112</v>
      </c>
      <c r="H35" s="33"/>
      <c r="I35" s="33"/>
      <c r="J35" s="33"/>
      <c r="K35" s="33"/>
      <c r="L35" s="33"/>
      <c r="M35" s="33"/>
      <c r="N35" s="33"/>
      <c r="O35" s="33"/>
      <c r="P35" s="33"/>
      <c r="Q35" s="33"/>
      <c r="R35" s="33"/>
      <c r="S35" s="33"/>
      <c r="T35" s="33"/>
      <c r="U35" s="33"/>
      <c r="V35" s="33"/>
    </row>
    <row r="36" spans="1:22" ht="18.75" x14ac:dyDescent="0.35">
      <c r="A36" s="33"/>
      <c r="B36" s="33"/>
      <c r="C36" s="33"/>
      <c r="D36" s="33"/>
      <c r="E36" s="63">
        <f>E7</f>
        <v>43438.991999999998</v>
      </c>
      <c r="F36" s="64">
        <f>F7</f>
        <v>58467.648000000001</v>
      </c>
      <c r="G36" s="3" t="s">
        <v>34</v>
      </c>
      <c r="H36" s="33"/>
      <c r="I36" s="33"/>
      <c r="J36" s="33"/>
      <c r="K36" s="33"/>
      <c r="L36" s="33"/>
      <c r="M36" s="33"/>
      <c r="N36" s="33"/>
      <c r="O36" s="33"/>
      <c r="P36" s="33"/>
      <c r="Q36" s="33"/>
      <c r="R36" s="33"/>
      <c r="S36" s="33"/>
      <c r="T36" s="33"/>
      <c r="U36" s="33"/>
      <c r="V36" s="33"/>
    </row>
    <row r="37" spans="1:22" ht="18.75" x14ac:dyDescent="0.35">
      <c r="A37" s="33"/>
      <c r="B37" s="33"/>
      <c r="C37" s="33"/>
      <c r="D37" s="33"/>
      <c r="E37" s="65">
        <f>C19</f>
        <v>14692.77</v>
      </c>
      <c r="F37" s="66">
        <f>D19</f>
        <v>21909.425999999996</v>
      </c>
      <c r="G37" s="3" t="s">
        <v>35</v>
      </c>
      <c r="H37" s="33"/>
      <c r="I37" s="33"/>
      <c r="J37" s="33"/>
      <c r="K37" s="33"/>
      <c r="L37" s="33"/>
      <c r="M37" s="33"/>
      <c r="N37" s="33"/>
      <c r="O37" s="33"/>
      <c r="P37" s="33"/>
      <c r="Q37" s="33"/>
      <c r="R37" s="33"/>
      <c r="S37" s="33"/>
      <c r="T37" s="33"/>
      <c r="U37" s="33"/>
      <c r="V37" s="33"/>
    </row>
    <row r="38" spans="1:22" x14ac:dyDescent="0.2">
      <c r="A38" s="33"/>
      <c r="B38" s="33"/>
      <c r="C38" s="33"/>
      <c r="D38" s="33"/>
      <c r="E38" s="33"/>
      <c r="F38" s="33"/>
      <c r="G38" s="33"/>
      <c r="H38" s="33"/>
      <c r="I38" s="33"/>
      <c r="J38" s="33"/>
      <c r="K38" s="33"/>
      <c r="L38" s="33"/>
      <c r="M38" s="33"/>
      <c r="N38" s="33"/>
      <c r="O38" s="33"/>
      <c r="P38" s="33"/>
      <c r="Q38" s="33"/>
      <c r="R38" s="33"/>
      <c r="S38" s="33"/>
      <c r="T38" s="33"/>
      <c r="U38" s="33"/>
      <c r="V38" s="33"/>
    </row>
    <row r="39" spans="1:22" x14ac:dyDescent="0.2">
      <c r="A39" s="33"/>
      <c r="B39" s="33"/>
      <c r="C39" s="33"/>
      <c r="D39" s="33"/>
      <c r="E39" s="33"/>
      <c r="F39" s="33"/>
      <c r="G39" s="33"/>
      <c r="H39" s="33"/>
      <c r="I39" s="33"/>
      <c r="J39" s="33"/>
      <c r="K39" s="33"/>
      <c r="L39" s="33"/>
      <c r="M39" s="33"/>
      <c r="N39" s="33"/>
      <c r="O39" s="33"/>
      <c r="P39" s="33"/>
      <c r="Q39" s="33"/>
      <c r="R39" s="33"/>
      <c r="S39" s="33"/>
      <c r="T39" s="33"/>
      <c r="U39" s="33"/>
      <c r="V39" s="33"/>
    </row>
    <row r="40" spans="1:22" x14ac:dyDescent="0.2">
      <c r="A40" s="33"/>
      <c r="B40" s="33"/>
      <c r="C40" s="33"/>
      <c r="D40" s="33"/>
      <c r="E40" s="33"/>
      <c r="F40" s="1" t="s">
        <v>13</v>
      </c>
      <c r="G40" s="33"/>
      <c r="H40" s="33"/>
      <c r="I40" s="33"/>
      <c r="J40" s="33"/>
      <c r="K40" s="33"/>
      <c r="L40" s="33"/>
      <c r="M40" s="33"/>
      <c r="N40" s="33"/>
      <c r="O40" s="33"/>
      <c r="P40" s="33"/>
      <c r="Q40" s="33"/>
      <c r="R40" s="33"/>
      <c r="S40" s="33"/>
      <c r="T40" s="33"/>
      <c r="U40" s="33"/>
      <c r="V40" s="33"/>
    </row>
    <row r="41" spans="1:22" x14ac:dyDescent="0.2">
      <c r="A41" s="33"/>
      <c r="B41" s="33"/>
      <c r="C41" s="33"/>
      <c r="D41" s="33"/>
      <c r="E41" s="33"/>
      <c r="F41" s="33"/>
      <c r="G41" s="33"/>
      <c r="H41" s="33"/>
      <c r="I41" s="33"/>
      <c r="J41" s="33"/>
      <c r="K41" s="33"/>
      <c r="L41" s="33"/>
      <c r="M41" s="33"/>
      <c r="N41" s="33"/>
      <c r="O41" s="33"/>
      <c r="P41" s="33"/>
      <c r="Q41" s="33"/>
      <c r="R41" s="33"/>
      <c r="S41" s="33"/>
      <c r="T41" s="33"/>
      <c r="U41" s="33"/>
      <c r="V41" s="33"/>
    </row>
    <row r="42" spans="1:22" x14ac:dyDescent="0.2">
      <c r="A42" s="33"/>
      <c r="B42" s="33"/>
      <c r="C42" s="33"/>
      <c r="D42" s="33"/>
      <c r="E42" s="33"/>
      <c r="F42" s="33"/>
      <c r="G42" s="33"/>
      <c r="H42" s="33"/>
      <c r="I42" s="33"/>
      <c r="J42" s="33"/>
      <c r="K42" s="33"/>
      <c r="L42" s="33"/>
      <c r="M42" s="33"/>
      <c r="N42" s="33"/>
      <c r="O42" s="33"/>
      <c r="P42" s="33"/>
      <c r="Q42" s="33"/>
      <c r="R42" s="33"/>
      <c r="S42" s="33"/>
      <c r="T42" s="33"/>
      <c r="U42" s="33"/>
      <c r="V42" s="33"/>
    </row>
    <row r="43" spans="1:22" x14ac:dyDescent="0.2">
      <c r="A43" s="33"/>
      <c r="B43" s="33"/>
      <c r="C43" s="33"/>
      <c r="D43" s="33"/>
      <c r="E43" s="33"/>
      <c r="F43" s="33"/>
      <c r="G43" s="33"/>
      <c r="H43" s="33"/>
      <c r="I43" s="33"/>
      <c r="J43" s="33"/>
      <c r="K43" s="33"/>
      <c r="L43" s="33"/>
      <c r="M43" s="33"/>
      <c r="N43" s="33"/>
      <c r="O43" s="33"/>
      <c r="P43" s="33"/>
      <c r="Q43" s="33"/>
      <c r="R43" s="33"/>
      <c r="S43" s="33"/>
      <c r="T43" s="33"/>
      <c r="U43" s="33"/>
      <c r="V43" s="33"/>
    </row>
    <row r="44" spans="1:22" ht="15.75" x14ac:dyDescent="0.25">
      <c r="A44" s="33"/>
      <c r="B44" s="33"/>
      <c r="C44" s="33"/>
      <c r="D44" s="33"/>
      <c r="E44" s="67"/>
      <c r="F44" s="68">
        <f>F47*1.02^F46</f>
        <v>5.0999999999999996</v>
      </c>
      <c r="G44" s="25" t="s">
        <v>113</v>
      </c>
      <c r="H44" s="33"/>
      <c r="I44" s="33"/>
      <c r="J44" s="33"/>
      <c r="K44" s="33"/>
      <c r="L44" s="33"/>
      <c r="M44" s="33"/>
      <c r="N44" s="33"/>
      <c r="O44" s="33"/>
      <c r="P44" s="33"/>
      <c r="Q44" s="33"/>
      <c r="R44" s="33"/>
      <c r="S44" s="33"/>
      <c r="T44" s="33"/>
      <c r="U44" s="33"/>
      <c r="V44" s="33"/>
    </row>
    <row r="45" spans="1:22" ht="15.75" x14ac:dyDescent="0.25">
      <c r="A45" s="33"/>
      <c r="B45" s="69" t="s">
        <v>84</v>
      </c>
      <c r="C45" s="69" t="s">
        <v>85</v>
      </c>
      <c r="D45" s="69" t="s">
        <v>86</v>
      </c>
      <c r="E45" s="69" t="s">
        <v>87</v>
      </c>
      <c r="F45" s="33">
        <v>1.02</v>
      </c>
      <c r="G45" s="25" t="s">
        <v>14</v>
      </c>
      <c r="H45" s="33"/>
      <c r="I45" s="33"/>
      <c r="J45" s="33"/>
      <c r="K45" s="33"/>
      <c r="L45" s="33"/>
      <c r="M45" s="33"/>
      <c r="N45" s="33"/>
      <c r="O45" s="33"/>
      <c r="P45" s="33"/>
      <c r="Q45" s="33"/>
      <c r="R45" s="33"/>
      <c r="S45" s="33"/>
      <c r="T45" s="33"/>
      <c r="U45" s="33"/>
      <c r="V45" s="33"/>
    </row>
    <row r="46" spans="1:22" ht="15.75" x14ac:dyDescent="0.25">
      <c r="A46" s="33" t="s">
        <v>98</v>
      </c>
      <c r="B46" s="32">
        <v>-12</v>
      </c>
      <c r="C46" s="32">
        <v>-22</v>
      </c>
      <c r="D46" s="32"/>
      <c r="E46" s="32" t="s">
        <v>62</v>
      </c>
      <c r="F46" s="70">
        <v>1</v>
      </c>
      <c r="G46" s="25" t="s">
        <v>114</v>
      </c>
      <c r="H46" s="33"/>
      <c r="I46" s="33"/>
      <c r="J46" s="33"/>
      <c r="K46" s="33"/>
      <c r="L46" s="33"/>
      <c r="M46" s="33"/>
      <c r="N46" s="33"/>
      <c r="O46" s="33"/>
      <c r="P46" s="33"/>
      <c r="Q46" s="33"/>
      <c r="R46" s="33"/>
      <c r="S46" s="33"/>
      <c r="T46" s="33"/>
      <c r="U46" s="33"/>
      <c r="V46" s="33"/>
    </row>
    <row r="47" spans="1:22" ht="15.75" x14ac:dyDescent="0.25">
      <c r="A47" s="33" t="s">
        <v>99</v>
      </c>
      <c r="B47" s="32">
        <v>-11</v>
      </c>
      <c r="C47" s="32">
        <v>-17</v>
      </c>
      <c r="D47" s="32">
        <f>B47-B46</f>
        <v>1</v>
      </c>
      <c r="E47" s="32">
        <f>C47-C46</f>
        <v>5</v>
      </c>
      <c r="F47" s="33">
        <f>F11</f>
        <v>5</v>
      </c>
      <c r="G47" s="25" t="s">
        <v>15</v>
      </c>
      <c r="H47" s="33"/>
      <c r="I47" s="33"/>
      <c r="J47" s="33"/>
      <c r="K47" s="33"/>
      <c r="L47" s="33"/>
      <c r="M47" s="33"/>
      <c r="N47" s="33"/>
      <c r="O47" s="33"/>
      <c r="P47" s="33"/>
      <c r="Q47" s="33"/>
      <c r="R47" s="33"/>
      <c r="S47" s="33"/>
      <c r="T47" s="33"/>
      <c r="U47" s="33"/>
      <c r="V47" s="33"/>
    </row>
    <row r="48" spans="1:22" x14ac:dyDescent="0.2">
      <c r="A48" s="33" t="s">
        <v>100</v>
      </c>
      <c r="B48" s="32">
        <v>-11</v>
      </c>
      <c r="C48" s="32">
        <v>-17</v>
      </c>
      <c r="D48" s="32">
        <f>B48-B46</f>
        <v>1</v>
      </c>
      <c r="E48" s="32">
        <f>C48-C46</f>
        <v>5</v>
      </c>
      <c r="F48" s="33"/>
      <c r="G48" s="33"/>
      <c r="H48" s="33"/>
      <c r="I48" s="33"/>
      <c r="J48" s="33"/>
      <c r="K48" s="33"/>
      <c r="L48" s="33"/>
      <c r="M48" s="33"/>
      <c r="N48" s="33"/>
      <c r="O48" s="33"/>
      <c r="P48" s="33"/>
      <c r="Q48" s="33"/>
      <c r="R48" s="33"/>
      <c r="S48" s="33"/>
      <c r="T48" s="33"/>
      <c r="U48" s="33"/>
      <c r="V48" s="33"/>
    </row>
    <row r="49" spans="1:22" x14ac:dyDescent="0.2">
      <c r="A49" s="33"/>
      <c r="B49" s="33"/>
      <c r="C49" s="33"/>
      <c r="D49" s="33"/>
      <c r="E49" s="33"/>
      <c r="F49" s="33"/>
      <c r="G49" s="33"/>
      <c r="H49" s="33"/>
      <c r="I49" s="33"/>
      <c r="J49" s="33"/>
      <c r="K49" s="33"/>
      <c r="L49" s="33"/>
      <c r="M49" s="33"/>
      <c r="N49" s="33"/>
      <c r="O49" s="33"/>
      <c r="P49" s="33"/>
      <c r="Q49" s="33"/>
      <c r="R49" s="33"/>
      <c r="S49" s="33"/>
      <c r="T49" s="33"/>
      <c r="U49" s="33"/>
      <c r="V49" s="33"/>
    </row>
    <row r="50" spans="1:22" x14ac:dyDescent="0.2">
      <c r="A50" s="33"/>
      <c r="B50" s="33"/>
      <c r="C50" s="33"/>
      <c r="D50" s="33"/>
      <c r="E50" s="33"/>
      <c r="F50" s="33"/>
      <c r="G50" s="33"/>
      <c r="H50" s="33"/>
      <c r="I50" s="33"/>
      <c r="J50" s="33"/>
      <c r="K50" s="33"/>
      <c r="L50" s="33"/>
      <c r="M50" s="33"/>
      <c r="N50" s="33"/>
      <c r="O50" s="33"/>
      <c r="P50" s="33"/>
      <c r="Q50" s="33"/>
      <c r="R50" s="33"/>
      <c r="S50" s="33"/>
      <c r="T50" s="33"/>
      <c r="U50" s="33"/>
      <c r="V50" s="33"/>
    </row>
    <row r="51" spans="1:22" x14ac:dyDescent="0.2">
      <c r="A51" s="33"/>
      <c r="B51" s="33"/>
      <c r="C51" s="33"/>
      <c r="D51" s="33"/>
      <c r="E51" s="33"/>
      <c r="F51" s="1" t="s">
        <v>16</v>
      </c>
      <c r="G51" s="33"/>
      <c r="H51" s="33"/>
      <c r="I51" s="33"/>
      <c r="J51" s="33"/>
      <c r="K51" s="33"/>
      <c r="L51" s="33"/>
      <c r="M51" s="33"/>
      <c r="N51" s="33"/>
      <c r="O51" s="33"/>
      <c r="P51" s="33"/>
      <c r="Q51" s="33"/>
      <c r="R51" s="33"/>
      <c r="S51" s="33"/>
      <c r="T51" s="33"/>
      <c r="U51" s="33"/>
      <c r="V51" s="33"/>
    </row>
    <row r="52" spans="1:22" x14ac:dyDescent="0.2">
      <c r="A52" s="33"/>
      <c r="B52" s="33"/>
      <c r="C52" s="33"/>
      <c r="D52" s="33"/>
      <c r="E52" s="33"/>
      <c r="F52" s="1"/>
      <c r="G52" s="33"/>
      <c r="H52" s="33"/>
      <c r="I52" s="33"/>
      <c r="J52" s="33"/>
      <c r="K52" s="33"/>
      <c r="L52" s="33"/>
      <c r="M52" s="33"/>
      <c r="N52" s="33"/>
      <c r="O52" s="33"/>
      <c r="P52" s="33"/>
      <c r="Q52" s="33"/>
      <c r="R52" s="33"/>
      <c r="S52" s="33"/>
      <c r="T52" s="33"/>
      <c r="U52" s="33"/>
      <c r="V52" s="33"/>
    </row>
    <row r="53" spans="1:22" x14ac:dyDescent="0.2">
      <c r="A53" s="33"/>
      <c r="B53" s="33"/>
      <c r="C53" s="33"/>
      <c r="D53" s="33"/>
      <c r="E53" s="33"/>
      <c r="F53" s="33"/>
      <c r="G53" s="33"/>
      <c r="H53" s="33"/>
      <c r="I53" s="33"/>
      <c r="J53" s="33"/>
      <c r="K53" s="33"/>
      <c r="L53" s="33"/>
      <c r="M53" s="33"/>
      <c r="N53" s="33"/>
      <c r="O53" s="33"/>
      <c r="P53" s="33"/>
      <c r="Q53" s="33"/>
      <c r="R53" s="33"/>
      <c r="S53" s="33"/>
      <c r="T53" s="33"/>
      <c r="U53" s="33"/>
      <c r="V53" s="33"/>
    </row>
    <row r="54" spans="1:22" x14ac:dyDescent="0.2">
      <c r="A54" s="33"/>
      <c r="B54" s="33"/>
      <c r="C54" s="33"/>
      <c r="D54" s="33"/>
      <c r="E54" s="33"/>
      <c r="F54" s="33"/>
      <c r="G54" s="33"/>
      <c r="H54" s="33"/>
      <c r="I54" s="33"/>
      <c r="J54" s="33"/>
      <c r="K54" s="33"/>
      <c r="L54" s="33"/>
      <c r="M54" s="33"/>
      <c r="N54" s="33"/>
      <c r="O54" s="33"/>
      <c r="P54" s="33"/>
      <c r="Q54" s="33"/>
      <c r="R54" s="33"/>
      <c r="S54" s="33"/>
      <c r="T54" s="33"/>
      <c r="U54" s="33"/>
      <c r="V54" s="33"/>
    </row>
    <row r="55" spans="1:22" x14ac:dyDescent="0.2">
      <c r="A55" s="33"/>
      <c r="B55" s="33"/>
      <c r="C55" s="33"/>
      <c r="D55" s="33"/>
      <c r="E55" s="35" t="s">
        <v>47</v>
      </c>
      <c r="F55" s="35" t="s">
        <v>61</v>
      </c>
      <c r="G55" s="33"/>
      <c r="H55" s="33"/>
      <c r="I55" s="33"/>
      <c r="J55" s="33"/>
      <c r="K55" s="33"/>
      <c r="L55" s="33"/>
      <c r="M55" s="33"/>
      <c r="N55" s="33"/>
      <c r="O55" s="33"/>
      <c r="P55" s="33"/>
      <c r="Q55" s="33"/>
      <c r="R55" s="33"/>
      <c r="S55" s="33"/>
      <c r="T55" s="33"/>
      <c r="U55" s="33"/>
      <c r="V55" s="33"/>
    </row>
    <row r="56" spans="1:22" ht="18.75" x14ac:dyDescent="0.35">
      <c r="A56" s="33"/>
      <c r="B56" s="33"/>
      <c r="C56" s="33"/>
      <c r="D56" s="33"/>
      <c r="E56" s="71">
        <f>(E57*E58)/(E60*1000)*E59</f>
        <v>11504.611764705882</v>
      </c>
      <c r="F56" s="71">
        <f>(F57*F58)/(F60*1000)*F59</f>
        <v>13294.218039215686</v>
      </c>
      <c r="G56" s="3" t="s">
        <v>83</v>
      </c>
      <c r="H56" s="33"/>
      <c r="I56" s="33"/>
      <c r="J56" s="33"/>
      <c r="K56" s="33"/>
      <c r="L56" s="33"/>
      <c r="M56" s="33"/>
      <c r="N56" s="33"/>
      <c r="O56" s="33"/>
      <c r="P56" s="33"/>
      <c r="Q56" s="33"/>
      <c r="R56" s="33"/>
      <c r="S56" s="33"/>
      <c r="T56" s="33"/>
      <c r="U56" s="33"/>
      <c r="V56" s="33"/>
    </row>
    <row r="57" spans="1:22" ht="18.75" x14ac:dyDescent="0.35">
      <c r="A57" s="33"/>
      <c r="B57" s="33"/>
      <c r="C57" s="33"/>
      <c r="D57" s="33"/>
      <c r="E57" s="37">
        <v>855</v>
      </c>
      <c r="F57" s="38">
        <v>988</v>
      </c>
      <c r="G57" s="3" t="s">
        <v>115</v>
      </c>
      <c r="H57" s="33"/>
      <c r="I57" s="33"/>
      <c r="J57" s="33"/>
      <c r="K57" s="33"/>
      <c r="L57" s="33"/>
      <c r="M57" s="33"/>
      <c r="N57" s="33"/>
      <c r="O57" s="33"/>
      <c r="P57" s="33"/>
      <c r="Q57" s="33"/>
      <c r="R57" s="33"/>
      <c r="S57" s="33"/>
      <c r="T57" s="33"/>
      <c r="U57" s="33"/>
      <c r="V57" s="33"/>
    </row>
    <row r="58" spans="1:22" ht="15.75" x14ac:dyDescent="0.25">
      <c r="A58" s="33"/>
      <c r="B58" s="33"/>
      <c r="C58" s="33"/>
      <c r="D58" s="33"/>
      <c r="E58" s="37">
        <v>8578</v>
      </c>
      <c r="F58" s="37">
        <v>8578</v>
      </c>
      <c r="G58" s="12" t="s">
        <v>26</v>
      </c>
      <c r="H58" s="33"/>
      <c r="I58" s="33"/>
      <c r="J58" s="33"/>
      <c r="K58" s="33"/>
      <c r="L58" s="33"/>
      <c r="M58" s="33"/>
      <c r="N58" s="33"/>
      <c r="O58" s="33"/>
      <c r="P58" s="33"/>
      <c r="Q58" s="33"/>
      <c r="R58" s="33"/>
      <c r="S58" s="33"/>
      <c r="T58" s="33"/>
      <c r="U58" s="33"/>
      <c r="V58" s="33"/>
    </row>
    <row r="59" spans="1:22" ht="18.75" x14ac:dyDescent="0.35">
      <c r="A59" s="33"/>
      <c r="B59" s="33"/>
      <c r="C59" s="33"/>
      <c r="D59" s="33"/>
      <c r="E59" s="37">
        <v>8</v>
      </c>
      <c r="F59" s="37">
        <v>8</v>
      </c>
      <c r="G59" s="3" t="s">
        <v>17</v>
      </c>
      <c r="H59" s="33"/>
      <c r="I59" s="33"/>
      <c r="J59" s="33"/>
      <c r="K59" s="33"/>
      <c r="L59" s="33"/>
      <c r="M59" s="33"/>
      <c r="N59" s="33"/>
      <c r="O59" s="33"/>
      <c r="P59" s="33"/>
      <c r="Q59" s="33"/>
      <c r="R59" s="33"/>
      <c r="S59" s="33"/>
      <c r="T59" s="33"/>
      <c r="U59" s="33"/>
      <c r="V59" s="33"/>
    </row>
    <row r="60" spans="1:22" ht="18.75" x14ac:dyDescent="0.35">
      <c r="A60" s="33"/>
      <c r="B60" s="33"/>
      <c r="C60" s="33"/>
      <c r="D60" s="33"/>
      <c r="E60" s="72">
        <f>F60</f>
        <v>5.0999999999999996</v>
      </c>
      <c r="F60" s="72">
        <f>F44</f>
        <v>5.0999999999999996</v>
      </c>
      <c r="G60" s="3" t="s">
        <v>116</v>
      </c>
      <c r="H60" s="33"/>
      <c r="I60" s="33"/>
      <c r="J60" s="33"/>
      <c r="K60" s="33"/>
      <c r="L60" s="33"/>
      <c r="M60" s="33"/>
      <c r="N60" s="33"/>
      <c r="O60" s="33"/>
      <c r="P60" s="33"/>
      <c r="Q60" s="33"/>
      <c r="R60" s="33"/>
      <c r="S60" s="33"/>
      <c r="T60" s="33"/>
      <c r="U60" s="33"/>
      <c r="V60" s="33"/>
    </row>
    <row r="61" spans="1:22" x14ac:dyDescent="0.2">
      <c r="A61" s="33"/>
      <c r="B61" s="33"/>
      <c r="C61" s="33"/>
      <c r="D61" s="33"/>
      <c r="E61" s="33"/>
      <c r="F61" s="33"/>
      <c r="G61" s="33"/>
      <c r="H61" s="33"/>
      <c r="I61" s="33"/>
      <c r="J61" s="33"/>
      <c r="K61" s="33"/>
      <c r="L61" s="33"/>
      <c r="M61" s="33"/>
      <c r="N61" s="33"/>
      <c r="O61" s="33"/>
      <c r="P61" s="33"/>
      <c r="Q61" s="33"/>
      <c r="R61" s="33"/>
      <c r="S61" s="33"/>
      <c r="T61" s="33"/>
      <c r="U61" s="33"/>
      <c r="V61" s="33"/>
    </row>
    <row r="62" spans="1:22" x14ac:dyDescent="0.2">
      <c r="A62" s="33"/>
      <c r="B62" s="33"/>
      <c r="C62" s="33"/>
      <c r="D62" s="33"/>
      <c r="E62" s="33"/>
      <c r="F62" s="33"/>
      <c r="G62" s="33"/>
      <c r="H62" s="33"/>
      <c r="I62" s="33"/>
      <c r="J62" s="33"/>
      <c r="K62" s="33"/>
      <c r="L62" s="33"/>
      <c r="M62" s="33"/>
      <c r="N62" s="33"/>
      <c r="O62" s="33"/>
      <c r="P62" s="33"/>
      <c r="Q62" s="33"/>
      <c r="R62" s="33"/>
      <c r="S62" s="33"/>
      <c r="T62" s="33"/>
      <c r="U62" s="33"/>
      <c r="V62" s="33"/>
    </row>
    <row r="63" spans="1:22" x14ac:dyDescent="0.2">
      <c r="A63" s="33"/>
      <c r="B63" s="33"/>
      <c r="C63" s="33"/>
      <c r="D63" s="33"/>
      <c r="E63" s="33"/>
      <c r="F63" s="33"/>
      <c r="G63" s="33"/>
      <c r="H63" s="33"/>
      <c r="I63" s="33"/>
      <c r="J63" s="33"/>
      <c r="K63" s="33"/>
      <c r="L63" s="33"/>
      <c r="M63" s="33"/>
      <c r="N63" s="33"/>
      <c r="O63" s="33"/>
      <c r="P63" s="33"/>
      <c r="Q63" s="33"/>
      <c r="R63" s="33"/>
      <c r="S63" s="33"/>
      <c r="T63" s="33"/>
      <c r="U63" s="33"/>
      <c r="V63" s="33"/>
    </row>
    <row r="64" spans="1:22" x14ac:dyDescent="0.2">
      <c r="A64" s="33"/>
      <c r="B64" s="33"/>
      <c r="C64" s="33"/>
      <c r="D64" s="33"/>
      <c r="E64" s="33"/>
      <c r="F64" s="1" t="s">
        <v>20</v>
      </c>
      <c r="G64" s="33"/>
      <c r="H64" s="33"/>
      <c r="I64" s="33"/>
      <c r="J64" s="33"/>
      <c r="K64" s="33"/>
      <c r="L64" s="33"/>
      <c r="M64" s="33"/>
      <c r="N64" s="33"/>
      <c r="O64" s="33"/>
      <c r="P64" s="33"/>
      <c r="Q64" s="33"/>
      <c r="R64" s="33"/>
      <c r="S64" s="33"/>
      <c r="T64" s="33"/>
      <c r="U64" s="33"/>
      <c r="V64" s="33"/>
    </row>
    <row r="65" spans="1:22" x14ac:dyDescent="0.2">
      <c r="A65" s="33"/>
      <c r="B65" s="33"/>
      <c r="C65" s="33"/>
      <c r="D65" s="33"/>
      <c r="E65" s="33"/>
      <c r="F65" s="33"/>
      <c r="G65" s="33"/>
      <c r="H65" s="33"/>
      <c r="I65" s="33"/>
      <c r="J65" s="33"/>
      <c r="K65" s="33"/>
      <c r="L65" s="33"/>
      <c r="M65" s="33"/>
      <c r="N65" s="33"/>
      <c r="O65" s="33"/>
      <c r="P65" s="33"/>
      <c r="Q65" s="33"/>
      <c r="R65" s="33"/>
      <c r="S65" s="33"/>
      <c r="T65" s="33"/>
      <c r="U65" s="33"/>
      <c r="V65" s="33"/>
    </row>
    <row r="66" spans="1:22" x14ac:dyDescent="0.2">
      <c r="A66" s="33"/>
      <c r="B66" s="33"/>
      <c r="C66" s="33"/>
      <c r="D66" s="33"/>
      <c r="E66" s="33"/>
      <c r="F66" s="33"/>
      <c r="G66" s="33"/>
      <c r="H66" s="33"/>
      <c r="I66" s="33"/>
      <c r="J66" s="33"/>
      <c r="K66" s="33"/>
      <c r="L66" s="33"/>
      <c r="M66" s="33"/>
      <c r="N66" s="33"/>
      <c r="O66" s="33"/>
      <c r="P66" s="33"/>
      <c r="Q66" s="33"/>
      <c r="R66" s="33"/>
      <c r="S66" s="33"/>
      <c r="T66" s="33"/>
      <c r="U66" s="33"/>
      <c r="V66" s="33"/>
    </row>
    <row r="67" spans="1:22" x14ac:dyDescent="0.2">
      <c r="A67" s="33"/>
      <c r="B67" s="33"/>
      <c r="C67" s="33"/>
      <c r="D67" s="33"/>
      <c r="E67" s="33"/>
      <c r="F67" s="33"/>
      <c r="G67" s="33"/>
      <c r="H67" s="33"/>
      <c r="I67" s="33"/>
      <c r="J67" s="33"/>
      <c r="K67" s="33"/>
      <c r="L67" s="33"/>
      <c r="M67" s="33"/>
      <c r="N67" s="33"/>
      <c r="O67" s="33"/>
      <c r="P67" s="33"/>
      <c r="Q67" s="33"/>
      <c r="R67" s="33"/>
      <c r="S67" s="33"/>
      <c r="T67" s="33"/>
      <c r="U67" s="33"/>
      <c r="V67" s="33"/>
    </row>
    <row r="68" spans="1:22" x14ac:dyDescent="0.2">
      <c r="A68" s="33"/>
      <c r="B68" s="33"/>
      <c r="C68" s="33"/>
      <c r="D68" s="33"/>
      <c r="E68" s="73" t="s">
        <v>47</v>
      </c>
      <c r="F68" s="74" t="s">
        <v>61</v>
      </c>
      <c r="G68" s="33"/>
      <c r="H68" s="33"/>
      <c r="I68" s="33"/>
      <c r="J68" s="33"/>
      <c r="K68" s="33"/>
      <c r="L68" s="33"/>
      <c r="M68" s="33"/>
      <c r="N68" s="33"/>
      <c r="O68" s="33"/>
      <c r="P68" s="33"/>
      <c r="Q68" s="33"/>
      <c r="R68" s="33"/>
      <c r="S68" s="33"/>
      <c r="T68" s="33"/>
      <c r="U68" s="33"/>
      <c r="V68" s="33"/>
    </row>
    <row r="69" spans="1:22" ht="18.75" x14ac:dyDescent="0.35">
      <c r="A69" s="33"/>
      <c r="B69" s="33"/>
      <c r="C69" s="33"/>
      <c r="D69" s="33"/>
      <c r="E69" s="36">
        <f>(E70*E71+E72*E73+E74*E75+E76*E77)/1000*E78</f>
        <v>6874.2920000000004</v>
      </c>
      <c r="F69" s="36">
        <f>(F70*F71+F72*F73+F74*F75+F76*F77)/1000*F78</f>
        <v>6297.9520000000002</v>
      </c>
      <c r="G69" s="3" t="s">
        <v>68</v>
      </c>
      <c r="H69" s="33"/>
      <c r="I69" s="33"/>
      <c r="J69" s="33"/>
      <c r="K69" s="33"/>
      <c r="L69" s="33"/>
      <c r="M69" s="33"/>
      <c r="N69" s="33"/>
      <c r="O69" s="33"/>
      <c r="P69" s="33"/>
      <c r="Q69" s="33"/>
      <c r="R69" s="33"/>
      <c r="S69" s="33"/>
      <c r="T69" s="33"/>
      <c r="U69" s="33"/>
      <c r="V69" s="33"/>
    </row>
    <row r="70" spans="1:22" ht="18.75" x14ac:dyDescent="0.35">
      <c r="A70" s="33"/>
      <c r="B70" s="33"/>
      <c r="C70" s="33"/>
      <c r="D70" s="33"/>
      <c r="E70" s="37">
        <v>37</v>
      </c>
      <c r="F70" s="37">
        <f>37</f>
        <v>37</v>
      </c>
      <c r="G70" s="3" t="s">
        <v>82</v>
      </c>
      <c r="H70" s="33"/>
      <c r="I70" s="33"/>
      <c r="J70" s="33"/>
      <c r="K70" s="33"/>
      <c r="L70" s="33"/>
      <c r="M70" s="33"/>
      <c r="N70" s="33"/>
      <c r="O70" s="33"/>
      <c r="P70" s="33"/>
      <c r="Q70" s="33"/>
      <c r="R70" s="33"/>
      <c r="S70" s="33"/>
      <c r="T70" s="33"/>
      <c r="U70" s="33"/>
      <c r="V70" s="33"/>
    </row>
    <row r="71" spans="1:22" ht="20.25" x14ac:dyDescent="0.35">
      <c r="A71" s="33"/>
      <c r="B71" s="33"/>
      <c r="C71" s="33"/>
      <c r="D71" s="33"/>
      <c r="E71" s="37">
        <v>8578</v>
      </c>
      <c r="F71" s="37">
        <v>8578</v>
      </c>
      <c r="G71" s="3" t="s">
        <v>117</v>
      </c>
      <c r="H71" s="33"/>
      <c r="I71" s="33"/>
      <c r="J71" s="33"/>
      <c r="K71" s="33"/>
      <c r="L71" s="33"/>
      <c r="M71" s="33"/>
      <c r="N71" s="33"/>
      <c r="O71" s="33"/>
      <c r="P71" s="33"/>
      <c r="Q71" s="33"/>
      <c r="R71" s="33"/>
      <c r="S71" s="33"/>
      <c r="T71" s="33"/>
      <c r="U71" s="33"/>
      <c r="V71" s="33"/>
    </row>
    <row r="72" spans="1:22" ht="18.75" x14ac:dyDescent="0.35">
      <c r="A72" s="33"/>
      <c r="B72" s="33"/>
      <c r="C72" s="33"/>
      <c r="D72" s="33" t="s">
        <v>62</v>
      </c>
      <c r="E72" s="38">
        <v>418</v>
      </c>
      <c r="F72" s="38">
        <f>403</f>
        <v>403</v>
      </c>
      <c r="G72" s="3" t="s">
        <v>81</v>
      </c>
      <c r="H72" s="33"/>
      <c r="I72" s="33"/>
      <c r="J72" s="33"/>
      <c r="K72" s="33"/>
      <c r="L72" s="33"/>
      <c r="M72" s="33"/>
      <c r="N72" s="33"/>
      <c r="O72" s="33"/>
      <c r="P72" s="33"/>
      <c r="Q72" s="33"/>
      <c r="R72" s="33"/>
      <c r="S72" s="33"/>
      <c r="T72" s="33"/>
      <c r="U72" s="33"/>
      <c r="V72" s="33"/>
    </row>
    <row r="73" spans="1:22" ht="15.75" x14ac:dyDescent="0.25">
      <c r="A73" s="33"/>
      <c r="B73" s="33"/>
      <c r="C73" s="33"/>
      <c r="D73" s="75" t="s">
        <v>101</v>
      </c>
      <c r="E73" s="38">
        <f>0.5*8760</f>
        <v>4380</v>
      </c>
      <c r="F73" s="38">
        <f>0.5*8760</f>
        <v>4380</v>
      </c>
      <c r="G73" s="10" t="s">
        <v>118</v>
      </c>
      <c r="H73" s="33"/>
      <c r="I73" s="33"/>
      <c r="J73" s="33"/>
      <c r="K73" s="33"/>
      <c r="L73" s="33"/>
      <c r="M73" s="33"/>
      <c r="N73" s="33"/>
      <c r="O73" s="33"/>
      <c r="P73" s="33"/>
      <c r="Q73" s="33"/>
      <c r="R73" s="33"/>
      <c r="S73" s="33"/>
      <c r="T73" s="33"/>
      <c r="U73" s="33"/>
      <c r="V73" s="33"/>
    </row>
    <row r="74" spans="1:22" ht="18.75" x14ac:dyDescent="0.35">
      <c r="A74" s="33"/>
      <c r="B74" s="33"/>
      <c r="C74" s="33"/>
      <c r="D74" s="33"/>
      <c r="E74" s="37">
        <v>4572</v>
      </c>
      <c r="F74" s="37">
        <v>3388</v>
      </c>
      <c r="G74" s="3" t="s">
        <v>80</v>
      </c>
      <c r="H74" s="33"/>
      <c r="I74" s="33"/>
      <c r="J74" s="33"/>
      <c r="K74" s="33"/>
      <c r="L74" s="33"/>
      <c r="M74" s="33"/>
      <c r="N74" s="33"/>
      <c r="O74" s="33"/>
      <c r="P74" s="33"/>
      <c r="Q74" s="33"/>
      <c r="R74" s="33"/>
      <c r="S74" s="33"/>
      <c r="T74" s="33"/>
      <c r="U74" s="33"/>
      <c r="V74" s="33"/>
    </row>
    <row r="75" spans="1:22" ht="20.25" x14ac:dyDescent="0.35">
      <c r="A75" s="33"/>
      <c r="B75" s="33"/>
      <c r="C75" s="33"/>
      <c r="D75" s="33"/>
      <c r="E75" s="37">
        <v>183</v>
      </c>
      <c r="F75" s="37">
        <v>183</v>
      </c>
      <c r="G75" s="3" t="s">
        <v>79</v>
      </c>
      <c r="H75" s="33"/>
      <c r="I75" s="33"/>
      <c r="J75" s="33"/>
      <c r="K75" s="33"/>
      <c r="L75" s="33"/>
      <c r="M75" s="33"/>
      <c r="N75" s="33"/>
      <c r="O75" s="33"/>
      <c r="P75" s="33"/>
      <c r="Q75" s="33"/>
      <c r="R75" s="33"/>
      <c r="S75" s="33"/>
      <c r="T75" s="33"/>
      <c r="U75" s="33"/>
      <c r="V75" s="33"/>
    </row>
    <row r="76" spans="1:22" ht="18.75" x14ac:dyDescent="0.35">
      <c r="A76" s="33"/>
      <c r="B76" s="33"/>
      <c r="C76" s="33"/>
      <c r="D76" s="33"/>
      <c r="E76" s="37">
        <v>78</v>
      </c>
      <c r="F76" s="37">
        <v>77</v>
      </c>
      <c r="G76" s="3" t="s">
        <v>18</v>
      </c>
      <c r="H76" s="33"/>
      <c r="I76" s="33"/>
      <c r="J76" s="33"/>
      <c r="K76" s="33"/>
      <c r="L76" s="33"/>
      <c r="M76" s="33"/>
      <c r="N76" s="33"/>
      <c r="O76" s="33"/>
      <c r="P76" s="33"/>
      <c r="Q76" s="33"/>
      <c r="R76" s="33"/>
      <c r="S76" s="33"/>
      <c r="T76" s="33"/>
      <c r="U76" s="33"/>
      <c r="V76" s="33"/>
    </row>
    <row r="77" spans="1:22" ht="15.75" x14ac:dyDescent="0.25">
      <c r="A77" s="33"/>
      <c r="B77" s="33"/>
      <c r="C77" s="33"/>
      <c r="D77" s="33"/>
      <c r="E77" s="37">
        <v>5798</v>
      </c>
      <c r="F77" s="37">
        <v>5798</v>
      </c>
      <c r="G77" s="10" t="s">
        <v>25</v>
      </c>
      <c r="H77" s="33"/>
      <c r="I77" s="33"/>
      <c r="J77" s="33"/>
      <c r="K77" s="33"/>
      <c r="L77" s="33"/>
      <c r="M77" s="33"/>
      <c r="N77" s="33"/>
      <c r="O77" s="33"/>
      <c r="P77" s="33"/>
      <c r="Q77" s="33"/>
      <c r="R77" s="33"/>
      <c r="S77" s="33"/>
      <c r="T77" s="33"/>
      <c r="U77" s="33"/>
      <c r="V77" s="33"/>
    </row>
    <row r="78" spans="1:22" ht="18.75" x14ac:dyDescent="0.35">
      <c r="A78" s="33"/>
      <c r="B78" s="33"/>
      <c r="C78" s="33"/>
      <c r="D78" s="33"/>
      <c r="E78" s="40">
        <v>2</v>
      </c>
      <c r="F78" s="40">
        <v>2</v>
      </c>
      <c r="G78" s="3" t="s">
        <v>19</v>
      </c>
      <c r="H78" s="33"/>
      <c r="I78" s="33"/>
      <c r="J78" s="33"/>
      <c r="K78" s="33"/>
      <c r="L78" s="33"/>
      <c r="M78" s="33"/>
      <c r="N78" s="33"/>
      <c r="O78" s="33"/>
      <c r="P78" s="33"/>
      <c r="Q78" s="33"/>
      <c r="R78" s="33"/>
      <c r="S78" s="33"/>
      <c r="T78" s="33"/>
      <c r="U78" s="33"/>
      <c r="V78" s="33"/>
    </row>
    <row r="79" spans="1:22" ht="15.75" x14ac:dyDescent="0.25">
      <c r="A79" s="33"/>
      <c r="B79" s="33"/>
      <c r="C79" s="33"/>
      <c r="D79" s="33"/>
      <c r="E79" s="33"/>
      <c r="F79" s="33"/>
      <c r="G79" s="3"/>
      <c r="H79" s="33"/>
      <c r="I79" s="33"/>
      <c r="J79" s="33"/>
      <c r="K79" s="33"/>
      <c r="L79" s="33"/>
      <c r="M79" s="33"/>
      <c r="N79" s="33"/>
      <c r="O79" s="33"/>
      <c r="P79" s="33"/>
      <c r="Q79" s="33"/>
      <c r="R79" s="33"/>
      <c r="S79" s="33"/>
      <c r="T79" s="33"/>
      <c r="U79" s="33"/>
      <c r="V79" s="33"/>
    </row>
    <row r="80" spans="1:22" ht="15.75" x14ac:dyDescent="0.25">
      <c r="A80" s="33"/>
      <c r="B80" s="33"/>
      <c r="C80" s="33"/>
      <c r="D80" s="33"/>
      <c r="E80" s="33"/>
      <c r="F80" s="11"/>
      <c r="G80" s="3"/>
      <c r="H80" s="33"/>
      <c r="I80" s="33"/>
      <c r="J80" s="33"/>
      <c r="K80" s="33"/>
      <c r="L80" s="33"/>
      <c r="M80" s="33"/>
      <c r="N80" s="33"/>
      <c r="O80" s="33"/>
      <c r="P80" s="33"/>
      <c r="Q80" s="33"/>
      <c r="R80" s="33"/>
      <c r="S80" s="33"/>
      <c r="T80" s="33"/>
      <c r="U80" s="33"/>
      <c r="V80" s="33"/>
    </row>
    <row r="81" spans="1:22" x14ac:dyDescent="0.2">
      <c r="A81" s="33"/>
      <c r="B81" s="33"/>
      <c r="C81" s="33"/>
      <c r="D81" s="33"/>
      <c r="E81" s="33"/>
      <c r="F81" s="11"/>
      <c r="G81" s="61"/>
      <c r="H81" s="33"/>
      <c r="I81" s="33"/>
      <c r="J81" s="33"/>
      <c r="K81" s="33"/>
      <c r="L81" s="33"/>
      <c r="M81" s="33"/>
      <c r="N81" s="33"/>
      <c r="O81" s="33"/>
      <c r="P81" s="33"/>
      <c r="Q81" s="33"/>
      <c r="R81" s="33"/>
      <c r="S81" s="33"/>
      <c r="T81" s="33"/>
      <c r="U81" s="33"/>
      <c r="V81" s="33"/>
    </row>
    <row r="82" spans="1:22" x14ac:dyDescent="0.2">
      <c r="A82" s="33"/>
      <c r="B82" s="33"/>
      <c r="C82" s="33"/>
      <c r="D82" s="33"/>
      <c r="E82" s="33"/>
      <c r="F82" s="1" t="s">
        <v>21</v>
      </c>
      <c r="G82" s="61"/>
      <c r="H82" s="33"/>
      <c r="I82" s="33"/>
      <c r="J82" s="33"/>
      <c r="K82" s="33"/>
      <c r="L82" s="33"/>
      <c r="M82" s="33"/>
      <c r="N82" s="33"/>
      <c r="O82" s="33"/>
      <c r="P82" s="33"/>
      <c r="Q82" s="33"/>
      <c r="R82" s="33"/>
      <c r="S82" s="33"/>
      <c r="T82" s="33"/>
      <c r="U82" s="33"/>
      <c r="V82" s="33"/>
    </row>
    <row r="83" spans="1:22" x14ac:dyDescent="0.2">
      <c r="A83" s="33"/>
      <c r="B83" s="33"/>
      <c r="C83" s="33"/>
      <c r="D83" s="33"/>
      <c r="E83" s="33"/>
      <c r="F83" s="33"/>
      <c r="G83" s="33"/>
      <c r="H83" s="33"/>
      <c r="I83" s="33"/>
      <c r="J83" s="33"/>
      <c r="K83" s="33"/>
      <c r="L83" s="33"/>
      <c r="M83" s="33"/>
      <c r="N83" s="33"/>
      <c r="O83" s="33"/>
      <c r="P83" s="33"/>
      <c r="Q83" s="33"/>
      <c r="R83" s="33"/>
      <c r="S83" s="33"/>
      <c r="T83" s="33"/>
      <c r="U83" s="33"/>
      <c r="V83" s="33"/>
    </row>
    <row r="84" spans="1:22" x14ac:dyDescent="0.2">
      <c r="A84" s="33"/>
      <c r="B84" s="33"/>
      <c r="C84" s="33"/>
      <c r="D84" s="33"/>
      <c r="E84" s="33"/>
      <c r="F84" s="33"/>
      <c r="G84" s="33"/>
      <c r="H84" s="33"/>
      <c r="I84" s="33"/>
      <c r="J84" s="33"/>
      <c r="K84" s="33"/>
      <c r="L84" s="33"/>
      <c r="M84" s="33"/>
      <c r="N84" s="33"/>
      <c r="O84" s="33"/>
      <c r="P84" s="33"/>
      <c r="Q84" s="33"/>
      <c r="R84" s="33"/>
      <c r="S84" s="33"/>
      <c r="T84" s="33"/>
      <c r="U84" s="33"/>
      <c r="V84" s="33"/>
    </row>
    <row r="85" spans="1:22" x14ac:dyDescent="0.2">
      <c r="A85" s="33"/>
      <c r="B85" s="33"/>
      <c r="C85" s="33"/>
      <c r="D85" s="33"/>
      <c r="E85" s="73" t="s">
        <v>47</v>
      </c>
      <c r="F85" s="74" t="s">
        <v>61</v>
      </c>
      <c r="G85" s="33"/>
      <c r="H85" s="33"/>
      <c r="I85" s="33"/>
      <c r="J85" s="33"/>
      <c r="K85" s="33"/>
      <c r="L85" s="33"/>
      <c r="M85" s="33"/>
      <c r="N85" s="33"/>
      <c r="O85" s="33"/>
      <c r="P85" s="33"/>
      <c r="Q85" s="33"/>
      <c r="R85" s="33"/>
      <c r="S85" s="33"/>
      <c r="T85" s="33"/>
      <c r="U85" s="33"/>
      <c r="V85" s="33"/>
    </row>
    <row r="86" spans="1:22" ht="18.75" x14ac:dyDescent="0.35">
      <c r="A86" s="33"/>
      <c r="B86" s="33"/>
      <c r="C86" s="33"/>
      <c r="D86" s="33"/>
      <c r="E86" s="64">
        <f>E87+E88</f>
        <v>18378.903764705883</v>
      </c>
      <c r="F86" s="64">
        <f>F87+F88</f>
        <v>19592.170039215685</v>
      </c>
      <c r="G86" s="3" t="s">
        <v>119</v>
      </c>
      <c r="H86" s="33"/>
      <c r="I86" s="33"/>
      <c r="J86" s="33"/>
      <c r="K86" s="33"/>
      <c r="L86" s="33"/>
      <c r="M86" s="33"/>
      <c r="N86" s="33"/>
      <c r="O86" s="33"/>
      <c r="P86" s="33"/>
      <c r="Q86" s="33"/>
      <c r="R86" s="33"/>
      <c r="S86" s="33"/>
      <c r="T86" s="33"/>
      <c r="U86" s="33"/>
      <c r="V86" s="33"/>
    </row>
    <row r="87" spans="1:22" ht="18.75" x14ac:dyDescent="0.35">
      <c r="A87" s="33"/>
      <c r="B87" s="33"/>
      <c r="C87" s="33"/>
      <c r="D87" s="33"/>
      <c r="E87" s="64">
        <f>E56</f>
        <v>11504.611764705882</v>
      </c>
      <c r="F87" s="64">
        <f>F56</f>
        <v>13294.218039215686</v>
      </c>
      <c r="G87" s="3" t="s">
        <v>69</v>
      </c>
      <c r="H87" s="33"/>
      <c r="I87" s="33"/>
      <c r="J87" s="33"/>
      <c r="K87" s="33"/>
      <c r="L87" s="33"/>
      <c r="M87" s="33"/>
      <c r="N87" s="33"/>
      <c r="O87" s="33"/>
      <c r="P87" s="33"/>
      <c r="Q87" s="33"/>
      <c r="R87" s="33"/>
      <c r="S87" s="33"/>
      <c r="T87" s="33"/>
      <c r="U87" s="33"/>
      <c r="V87" s="33"/>
    </row>
    <row r="88" spans="1:22" ht="18.75" x14ac:dyDescent="0.35">
      <c r="A88" s="33"/>
      <c r="B88" s="33"/>
      <c r="C88" s="33"/>
      <c r="D88" s="33"/>
      <c r="E88" s="66">
        <f>E69</f>
        <v>6874.2920000000004</v>
      </c>
      <c r="F88" s="66">
        <f>F69</f>
        <v>6297.9520000000002</v>
      </c>
      <c r="G88" s="3" t="s">
        <v>70</v>
      </c>
      <c r="H88" s="33"/>
      <c r="I88" s="33"/>
      <c r="J88" s="33"/>
      <c r="K88" s="33"/>
      <c r="L88" s="33"/>
      <c r="M88" s="33"/>
      <c r="N88" s="33"/>
      <c r="O88" s="33"/>
      <c r="P88" s="33"/>
      <c r="Q88" s="33"/>
      <c r="R88" s="33"/>
      <c r="S88" s="33"/>
      <c r="T88" s="33"/>
      <c r="U88" s="33"/>
      <c r="V88" s="33"/>
    </row>
    <row r="89" spans="1:22" x14ac:dyDescent="0.2">
      <c r="A89" s="33"/>
      <c r="B89" s="33"/>
      <c r="C89" s="33"/>
      <c r="D89" s="33"/>
      <c r="E89" s="33"/>
      <c r="F89" s="33"/>
      <c r="G89" s="33"/>
      <c r="H89" s="33"/>
      <c r="I89" s="33"/>
      <c r="J89" s="33"/>
      <c r="K89" s="33"/>
      <c r="L89" s="33"/>
      <c r="M89" s="33"/>
      <c r="N89" s="33"/>
      <c r="O89" s="33"/>
      <c r="P89" s="33"/>
      <c r="Q89" s="33"/>
      <c r="R89" s="33"/>
      <c r="S89" s="33"/>
      <c r="T89" s="33"/>
      <c r="U89" s="33"/>
      <c r="V89" s="33"/>
    </row>
    <row r="90" spans="1:22" x14ac:dyDescent="0.2">
      <c r="A90" s="33"/>
      <c r="B90" s="33"/>
      <c r="C90" s="33"/>
      <c r="D90" s="33"/>
      <c r="E90" s="33"/>
      <c r="F90" s="33"/>
      <c r="G90" s="33"/>
      <c r="H90" s="33"/>
      <c r="I90" s="33"/>
      <c r="J90" s="33"/>
      <c r="K90" s="33"/>
      <c r="L90" s="33"/>
      <c r="M90" s="33"/>
      <c r="N90" s="33"/>
      <c r="O90" s="33"/>
      <c r="P90" s="33"/>
      <c r="Q90" s="33"/>
      <c r="R90" s="33"/>
      <c r="S90" s="33"/>
      <c r="T90" s="33"/>
      <c r="U90" s="33"/>
      <c r="V90" s="33"/>
    </row>
    <row r="91" spans="1:22" x14ac:dyDescent="0.2">
      <c r="A91" s="33"/>
      <c r="B91" s="33"/>
      <c r="C91" s="33"/>
      <c r="D91" s="33"/>
      <c r="E91" s="33"/>
      <c r="F91" s="33"/>
      <c r="G91" s="33"/>
      <c r="H91" s="33"/>
      <c r="I91" s="76"/>
      <c r="J91" s="33"/>
      <c r="K91" s="33"/>
      <c r="L91" s="33"/>
      <c r="M91" s="33"/>
      <c r="N91" s="33"/>
      <c r="O91" s="33"/>
      <c r="P91" s="33"/>
      <c r="Q91" s="33"/>
      <c r="R91" s="33"/>
      <c r="S91" s="33"/>
      <c r="T91" s="33"/>
      <c r="U91" s="33"/>
      <c r="V91" s="33"/>
    </row>
    <row r="92" spans="1:22" x14ac:dyDescent="0.2">
      <c r="A92" s="33"/>
      <c r="B92" s="33"/>
      <c r="C92" s="33"/>
      <c r="D92" s="33"/>
      <c r="E92" s="33"/>
      <c r="F92" s="33"/>
      <c r="G92" s="33"/>
      <c r="H92" s="33"/>
      <c r="I92" s="33"/>
      <c r="J92" s="33"/>
      <c r="K92" s="33"/>
      <c r="L92" s="33"/>
      <c r="M92" s="33"/>
      <c r="N92" s="33"/>
      <c r="O92" s="33"/>
      <c r="P92" s="33"/>
      <c r="Q92" s="33"/>
      <c r="R92" s="33"/>
      <c r="S92" s="33"/>
      <c r="T92" s="33"/>
      <c r="U92" s="33"/>
      <c r="V92" s="33"/>
    </row>
    <row r="93" spans="1:22" x14ac:dyDescent="0.2">
      <c r="A93" s="33"/>
      <c r="B93" s="33"/>
      <c r="C93" s="33"/>
      <c r="D93" s="33"/>
      <c r="E93" s="33"/>
      <c r="F93" s="1" t="s">
        <v>22</v>
      </c>
      <c r="G93" s="33"/>
      <c r="H93" s="33"/>
      <c r="I93" s="33"/>
      <c r="J93" s="33"/>
      <c r="K93" s="33"/>
      <c r="L93" s="33"/>
      <c r="M93" s="33"/>
      <c r="N93" s="33"/>
      <c r="O93" s="33"/>
      <c r="P93" s="33"/>
      <c r="Q93" s="33"/>
      <c r="R93" s="33"/>
      <c r="S93" s="33"/>
      <c r="T93" s="33"/>
      <c r="U93" s="33"/>
      <c r="V93" s="33"/>
    </row>
    <row r="94" spans="1:22" x14ac:dyDescent="0.2">
      <c r="A94" s="33"/>
      <c r="B94" s="33"/>
      <c r="C94" s="33"/>
      <c r="D94" s="33"/>
      <c r="E94" s="33"/>
      <c r="F94" s="33"/>
      <c r="G94" s="33"/>
      <c r="H94" s="33"/>
      <c r="I94" s="33"/>
      <c r="J94" s="33"/>
      <c r="K94" s="33"/>
      <c r="L94" s="33"/>
      <c r="M94" s="33"/>
      <c r="N94" s="33"/>
      <c r="O94" s="33"/>
      <c r="P94" s="33"/>
      <c r="Q94" s="33"/>
      <c r="R94" s="33"/>
      <c r="S94" s="33"/>
      <c r="T94" s="33"/>
      <c r="U94" s="33"/>
      <c r="V94" s="33"/>
    </row>
    <row r="95" spans="1:22" x14ac:dyDescent="0.2">
      <c r="A95" s="33"/>
      <c r="B95" s="33"/>
      <c r="C95" s="33"/>
      <c r="D95" s="33"/>
      <c r="E95" s="33"/>
      <c r="F95" s="1"/>
      <c r="G95" s="33"/>
      <c r="H95" s="33"/>
      <c r="I95" s="33"/>
      <c r="J95" s="33"/>
      <c r="K95" s="33"/>
      <c r="L95" s="33"/>
      <c r="M95" s="33"/>
      <c r="N95" s="33"/>
      <c r="O95" s="33"/>
      <c r="P95" s="33"/>
      <c r="Q95" s="33"/>
      <c r="R95" s="33"/>
      <c r="S95" s="33"/>
      <c r="T95" s="33"/>
      <c r="U95" s="33"/>
      <c r="V95" s="33"/>
    </row>
    <row r="96" spans="1:22" x14ac:dyDescent="0.2">
      <c r="A96" s="33"/>
      <c r="B96" s="33"/>
      <c r="C96" s="33"/>
      <c r="D96" s="33"/>
      <c r="E96" s="33"/>
      <c r="F96" s="33"/>
      <c r="G96" s="33"/>
      <c r="H96" s="33"/>
      <c r="I96" s="33"/>
      <c r="J96" s="33"/>
      <c r="K96" s="33"/>
      <c r="L96" s="33"/>
      <c r="M96" s="33"/>
      <c r="N96" s="33"/>
      <c r="O96" s="33"/>
      <c r="P96" s="33"/>
      <c r="Q96" s="33"/>
      <c r="R96" s="33"/>
      <c r="S96" s="33"/>
      <c r="T96" s="33"/>
      <c r="U96" s="33"/>
      <c r="V96" s="33"/>
    </row>
    <row r="97" spans="1:22" x14ac:dyDescent="0.2">
      <c r="A97" s="33"/>
      <c r="B97" s="33"/>
      <c r="C97" s="33"/>
      <c r="D97" s="33"/>
      <c r="E97" s="33"/>
      <c r="F97" s="33" t="s">
        <v>63</v>
      </c>
      <c r="G97" s="33"/>
      <c r="H97" s="33"/>
      <c r="I97" s="33"/>
      <c r="J97" s="33"/>
      <c r="K97" s="33"/>
      <c r="L97" s="33"/>
      <c r="M97" s="33"/>
      <c r="N97" s="33"/>
      <c r="O97" s="33"/>
      <c r="P97" s="33"/>
      <c r="Q97" s="33"/>
      <c r="R97" s="33"/>
      <c r="S97" s="33"/>
      <c r="T97" s="33"/>
      <c r="U97" s="33"/>
      <c r="V97" s="33"/>
    </row>
    <row r="98" spans="1:22" ht="38.25" x14ac:dyDescent="0.2">
      <c r="A98" s="35" t="s">
        <v>52</v>
      </c>
      <c r="B98" s="35" t="s">
        <v>51</v>
      </c>
      <c r="C98" s="35" t="s">
        <v>64</v>
      </c>
      <c r="D98" s="35" t="s">
        <v>65</v>
      </c>
      <c r="E98" s="35" t="s">
        <v>67</v>
      </c>
      <c r="F98" s="35" t="s">
        <v>66</v>
      </c>
      <c r="G98" s="33"/>
      <c r="H98" s="33"/>
      <c r="I98" s="33"/>
      <c r="J98" s="33"/>
      <c r="K98" s="33"/>
      <c r="L98" s="33"/>
      <c r="M98" s="33"/>
      <c r="N98" s="33"/>
      <c r="O98" s="33"/>
      <c r="P98" s="33"/>
      <c r="Q98" s="33"/>
      <c r="R98" s="33"/>
      <c r="S98" s="33"/>
      <c r="T98" s="33"/>
      <c r="U98" s="33"/>
      <c r="V98" s="33"/>
    </row>
    <row r="99" spans="1:22" ht="18.75" x14ac:dyDescent="0.35">
      <c r="A99" s="65">
        <f>C99-E99</f>
        <v>60.663313725489843</v>
      </c>
      <c r="B99" s="65">
        <f>D99-F99</f>
        <v>60.663313725490298</v>
      </c>
      <c r="C99" s="36">
        <f>(C100-C101)/C102</f>
        <v>1987.6429117647058</v>
      </c>
      <c r="D99" s="36">
        <f>(D100-D101)/D102</f>
        <v>3099.9085117647055</v>
      </c>
      <c r="E99" s="36">
        <f>(E100-E101)/E102</f>
        <v>1926.9795980392159</v>
      </c>
      <c r="F99" s="36">
        <f>(F100-F101)/F102</f>
        <v>3039.2451980392152</v>
      </c>
      <c r="G99" s="3" t="s">
        <v>73</v>
      </c>
      <c r="H99" s="33"/>
      <c r="I99" s="33"/>
      <c r="J99" s="33"/>
      <c r="K99" s="33"/>
      <c r="L99" s="33"/>
      <c r="M99" s="33"/>
      <c r="N99" s="33"/>
      <c r="O99" s="33"/>
      <c r="P99" s="33"/>
      <c r="Q99" s="33"/>
      <c r="R99" s="33"/>
      <c r="S99" s="33"/>
      <c r="T99" s="33"/>
      <c r="U99" s="33"/>
      <c r="V99" s="33"/>
    </row>
    <row r="100" spans="1:22" ht="18.75" x14ac:dyDescent="0.35">
      <c r="A100" s="33"/>
      <c r="B100" s="33"/>
      <c r="C100" s="63">
        <f>E35</f>
        <v>58131.762000000002</v>
      </c>
      <c r="D100" s="77">
        <f>F35</f>
        <v>80377.073999999993</v>
      </c>
      <c r="E100" s="63">
        <f>E35</f>
        <v>58131.762000000002</v>
      </c>
      <c r="F100" s="63">
        <f>F35</f>
        <v>80377.073999999993</v>
      </c>
      <c r="G100" s="3" t="s">
        <v>120</v>
      </c>
      <c r="H100" s="33"/>
      <c r="I100" s="33"/>
      <c r="J100" s="33"/>
      <c r="K100" s="33"/>
      <c r="L100" s="33"/>
      <c r="M100" s="33"/>
      <c r="N100" s="33"/>
      <c r="O100" s="33"/>
      <c r="P100" s="33"/>
      <c r="Q100" s="33"/>
      <c r="R100" s="33"/>
      <c r="S100" s="33"/>
      <c r="T100" s="33"/>
      <c r="U100" s="33"/>
      <c r="V100" s="33"/>
    </row>
    <row r="101" spans="1:22" ht="18.75" x14ac:dyDescent="0.35">
      <c r="A101" s="33"/>
      <c r="B101" s="33"/>
      <c r="C101" s="63">
        <f>E86</f>
        <v>18378.903764705883</v>
      </c>
      <c r="D101" s="63">
        <f>E86</f>
        <v>18378.903764705883</v>
      </c>
      <c r="E101" s="77">
        <f>F86</f>
        <v>19592.170039215685</v>
      </c>
      <c r="F101" s="77">
        <f>F86</f>
        <v>19592.170039215685</v>
      </c>
      <c r="G101" s="3" t="s">
        <v>121</v>
      </c>
      <c r="H101" s="33"/>
      <c r="I101" s="33"/>
      <c r="J101" s="33"/>
      <c r="K101" s="33"/>
      <c r="L101" s="33"/>
      <c r="M101" s="33"/>
      <c r="N101" s="33"/>
      <c r="O101" s="33"/>
      <c r="P101" s="33"/>
      <c r="Q101" s="33"/>
      <c r="R101" s="33"/>
      <c r="S101" s="33"/>
      <c r="T101" s="33"/>
      <c r="U101" s="33"/>
      <c r="V101" s="33"/>
    </row>
    <row r="102" spans="1:22" ht="18.75" x14ac:dyDescent="0.35">
      <c r="A102" s="33"/>
      <c r="B102" s="33"/>
      <c r="C102" s="40">
        <v>20</v>
      </c>
      <c r="D102" s="40">
        <v>20</v>
      </c>
      <c r="E102" s="40">
        <v>20</v>
      </c>
      <c r="F102" s="40">
        <v>20</v>
      </c>
      <c r="G102" s="3" t="s">
        <v>37</v>
      </c>
      <c r="H102" s="33"/>
      <c r="I102" s="33"/>
      <c r="J102" s="33"/>
      <c r="K102" s="33"/>
      <c r="L102" s="33"/>
      <c r="M102" s="33"/>
      <c r="N102" s="33"/>
      <c r="O102" s="33"/>
      <c r="P102" s="33"/>
      <c r="Q102" s="33"/>
      <c r="R102" s="33"/>
      <c r="S102" s="33"/>
      <c r="T102" s="33"/>
      <c r="U102" s="33"/>
      <c r="V102" s="33"/>
    </row>
    <row r="103" spans="1:22" x14ac:dyDescent="0.2">
      <c r="A103" s="33"/>
      <c r="B103" s="33"/>
      <c r="C103" s="33"/>
      <c r="D103" s="33"/>
      <c r="E103" s="78"/>
      <c r="F103" s="78"/>
      <c r="G103" s="33"/>
      <c r="H103" s="33"/>
      <c r="I103" s="33"/>
      <c r="J103" s="33"/>
      <c r="K103" s="33"/>
      <c r="L103" s="33"/>
      <c r="M103" s="33"/>
      <c r="N103" s="33"/>
      <c r="O103" s="33"/>
      <c r="P103" s="33"/>
      <c r="Q103" s="33"/>
      <c r="R103" s="33"/>
      <c r="S103" s="33"/>
      <c r="T103" s="33"/>
      <c r="U103" s="33"/>
      <c r="V103" s="33"/>
    </row>
    <row r="104" spans="1:22" x14ac:dyDescent="0.2">
      <c r="A104" s="33"/>
      <c r="B104" s="33"/>
      <c r="C104" s="33"/>
      <c r="D104" s="33"/>
      <c r="E104" s="78"/>
      <c r="F104" s="1" t="s">
        <v>23</v>
      </c>
      <c r="G104" s="33"/>
      <c r="H104" s="33"/>
      <c r="I104" s="33"/>
      <c r="J104" s="33"/>
      <c r="K104" s="33"/>
      <c r="L104" s="33"/>
      <c r="M104" s="33"/>
      <c r="N104" s="33"/>
      <c r="O104" s="33"/>
      <c r="P104" s="33"/>
      <c r="Q104" s="33"/>
      <c r="R104" s="33"/>
      <c r="S104" s="33"/>
      <c r="T104" s="33"/>
      <c r="U104" s="33"/>
      <c r="V104" s="33"/>
    </row>
    <row r="105" spans="1:22" x14ac:dyDescent="0.2">
      <c r="A105" s="33"/>
      <c r="B105" s="33"/>
      <c r="C105" s="33"/>
      <c r="D105" s="33"/>
      <c r="E105" s="33"/>
      <c r="F105" s="33"/>
      <c r="G105" s="33"/>
      <c r="H105" s="33"/>
      <c r="I105" s="33"/>
      <c r="J105" s="33"/>
      <c r="K105" s="33"/>
      <c r="L105" s="33"/>
      <c r="M105" s="33"/>
      <c r="N105" s="33"/>
      <c r="O105" s="33"/>
      <c r="P105" s="33"/>
      <c r="Q105" s="33"/>
      <c r="R105" s="33"/>
      <c r="S105" s="33"/>
      <c r="T105" s="33"/>
      <c r="U105" s="33"/>
      <c r="V105" s="33"/>
    </row>
    <row r="106" spans="1:22" x14ac:dyDescent="0.2">
      <c r="A106" s="33"/>
      <c r="B106" s="33"/>
      <c r="C106" s="33"/>
      <c r="D106" s="33"/>
      <c r="E106" s="33"/>
      <c r="F106" s="33"/>
      <c r="G106" s="33"/>
      <c r="H106" s="33"/>
      <c r="I106" s="33"/>
      <c r="J106" s="33"/>
      <c r="K106" s="33"/>
      <c r="L106" s="33"/>
      <c r="M106" s="33"/>
      <c r="N106" s="33"/>
      <c r="O106" s="33"/>
      <c r="P106" s="33"/>
      <c r="Q106" s="33"/>
      <c r="R106" s="33"/>
      <c r="S106" s="33"/>
      <c r="T106" s="33"/>
      <c r="U106" s="33"/>
      <c r="V106" s="33"/>
    </row>
    <row r="107" spans="1:22" x14ac:dyDescent="0.2">
      <c r="A107" s="33"/>
      <c r="B107" s="33"/>
      <c r="C107" s="32" t="s">
        <v>102</v>
      </c>
      <c r="D107" s="32" t="s">
        <v>103</v>
      </c>
      <c r="E107" s="33"/>
      <c r="F107" s="33"/>
      <c r="G107" s="33"/>
      <c r="H107" s="33"/>
      <c r="I107" s="33"/>
      <c r="J107" s="33"/>
      <c r="K107" s="33"/>
      <c r="L107" s="33"/>
      <c r="M107" s="33"/>
      <c r="N107" s="33"/>
      <c r="O107" s="33"/>
      <c r="P107" s="33"/>
      <c r="Q107" s="33"/>
      <c r="R107" s="33"/>
      <c r="S107" s="33"/>
      <c r="T107" s="33"/>
      <c r="U107" s="33"/>
      <c r="V107" s="33"/>
    </row>
    <row r="108" spans="1:22" ht="40.5" customHeight="1" x14ac:dyDescent="0.2">
      <c r="A108" s="35" t="s">
        <v>52</v>
      </c>
      <c r="B108" s="35" t="s">
        <v>51</v>
      </c>
      <c r="C108" s="35" t="s">
        <v>64</v>
      </c>
      <c r="D108" s="35" t="s">
        <v>65</v>
      </c>
      <c r="E108" s="35" t="s">
        <v>67</v>
      </c>
      <c r="F108" s="35" t="s">
        <v>66</v>
      </c>
      <c r="G108" s="33"/>
      <c r="H108" s="33"/>
      <c r="I108" s="33"/>
      <c r="J108" s="33"/>
      <c r="K108" s="33"/>
      <c r="L108" s="33"/>
      <c r="M108" s="33"/>
      <c r="N108" s="33"/>
      <c r="O108" s="33"/>
      <c r="P108" s="33"/>
      <c r="Q108" s="33"/>
      <c r="R108" s="33"/>
      <c r="S108" s="33"/>
      <c r="T108" s="33"/>
      <c r="U108" s="33"/>
      <c r="V108" s="33"/>
    </row>
    <row r="109" spans="1:22" ht="18.75" x14ac:dyDescent="0.35">
      <c r="A109" s="79">
        <f t="shared" ref="A109:F109" si="0">(A110/A111)*A112</f>
        <v>5.6092790088637873E-3</v>
      </c>
      <c r="B109" s="79">
        <f t="shared" si="0"/>
        <v>5.6092790088638289E-3</v>
      </c>
      <c r="C109" s="80">
        <f>(C110/C111)*C112</f>
        <v>0.18378889937550363</v>
      </c>
      <c r="D109" s="80">
        <f>(D110/D111)*D112</f>
        <v>0.28663537608783235</v>
      </c>
      <c r="E109" s="79">
        <f t="shared" si="0"/>
        <v>0.17817962036663984</v>
      </c>
      <c r="F109" s="79">
        <f t="shared" si="0"/>
        <v>0.28102609707896853</v>
      </c>
      <c r="G109" s="8" t="s">
        <v>72</v>
      </c>
      <c r="H109" s="33"/>
      <c r="I109" s="33"/>
      <c r="J109" s="33"/>
      <c r="K109" s="33"/>
      <c r="L109" s="33"/>
      <c r="M109" s="33"/>
      <c r="N109" s="33"/>
      <c r="O109" s="33"/>
      <c r="P109" s="33"/>
      <c r="Q109" s="33"/>
      <c r="R109" s="33"/>
      <c r="S109" s="33"/>
      <c r="T109" s="33"/>
      <c r="U109" s="33"/>
      <c r="V109" s="33"/>
    </row>
    <row r="110" spans="1:22" ht="18.75" x14ac:dyDescent="0.35">
      <c r="A110" s="63">
        <f>C110-E110</f>
        <v>60.663313725489843</v>
      </c>
      <c r="B110" s="63">
        <f>D110-F110</f>
        <v>60.663313725490298</v>
      </c>
      <c r="C110" s="81">
        <f>C99</f>
        <v>1987.6429117647058</v>
      </c>
      <c r="D110" s="81">
        <f>D99</f>
        <v>3099.9085117647055</v>
      </c>
      <c r="E110" s="63">
        <f>E99</f>
        <v>1926.9795980392159</v>
      </c>
      <c r="F110" s="63">
        <f>F99</f>
        <v>3039.2451980392152</v>
      </c>
      <c r="G110" s="8" t="s">
        <v>71</v>
      </c>
      <c r="H110" s="33"/>
      <c r="I110" s="33"/>
      <c r="J110" s="33"/>
      <c r="K110" s="33"/>
      <c r="L110" s="33"/>
      <c r="M110" s="33"/>
      <c r="N110" s="33"/>
      <c r="O110" s="33"/>
      <c r="P110" s="33"/>
      <c r="Q110" s="33"/>
      <c r="R110" s="33"/>
      <c r="S110" s="33"/>
      <c r="T110" s="33"/>
      <c r="U110" s="33"/>
      <c r="V110" s="33"/>
    </row>
    <row r="111" spans="1:22" ht="15.75" x14ac:dyDescent="0.25">
      <c r="A111" s="37">
        <v>8760</v>
      </c>
      <c r="B111" s="37">
        <v>8760</v>
      </c>
      <c r="C111" s="37">
        <v>8760</v>
      </c>
      <c r="D111" s="37">
        <v>8760</v>
      </c>
      <c r="E111" s="37">
        <v>8760</v>
      </c>
      <c r="F111" s="37">
        <v>8760</v>
      </c>
      <c r="G111" s="10" t="s">
        <v>24</v>
      </c>
      <c r="H111" s="33"/>
      <c r="I111" s="33"/>
      <c r="J111" s="33"/>
      <c r="K111" s="33"/>
      <c r="L111" s="33"/>
      <c r="M111" s="33"/>
      <c r="N111" s="33"/>
      <c r="O111" s="33"/>
      <c r="P111" s="33"/>
      <c r="Q111" s="33"/>
      <c r="R111" s="33"/>
      <c r="S111" s="33"/>
      <c r="T111" s="33"/>
      <c r="U111" s="33"/>
      <c r="V111" s="33"/>
    </row>
    <row r="112" spans="1:22" ht="18.75" x14ac:dyDescent="0.35">
      <c r="A112" s="82">
        <v>0.81</v>
      </c>
      <c r="B112" s="82">
        <v>0.81</v>
      </c>
      <c r="C112" s="82">
        <v>0.81</v>
      </c>
      <c r="D112" s="82">
        <v>0.81</v>
      </c>
      <c r="E112" s="82">
        <v>0.81</v>
      </c>
      <c r="F112" s="82">
        <v>0.81</v>
      </c>
      <c r="G112" s="8" t="s">
        <v>122</v>
      </c>
      <c r="H112" s="33"/>
      <c r="I112" s="33"/>
      <c r="J112" s="33"/>
      <c r="K112" s="33"/>
      <c r="L112" s="33"/>
      <c r="M112" s="33"/>
      <c r="N112" s="33"/>
      <c r="O112" s="33"/>
      <c r="P112" s="33"/>
      <c r="Q112" s="33"/>
      <c r="R112" s="33"/>
      <c r="S112" s="33"/>
      <c r="T112" s="33"/>
      <c r="U112" s="33"/>
      <c r="V112" s="33"/>
    </row>
    <row r="113" spans="1:22" x14ac:dyDescent="0.2">
      <c r="A113" s="33"/>
      <c r="B113" s="33"/>
      <c r="C113" s="33"/>
      <c r="D113" s="33"/>
      <c r="E113" s="33"/>
      <c r="F113" s="33"/>
      <c r="G113" s="33"/>
      <c r="H113" s="33"/>
      <c r="I113" s="33"/>
      <c r="J113" s="33"/>
      <c r="K113" s="33"/>
      <c r="L113" s="33"/>
      <c r="M113" s="33"/>
      <c r="N113" s="33"/>
      <c r="O113" s="33"/>
      <c r="P113" s="33"/>
      <c r="Q113" s="33"/>
      <c r="R113" s="33"/>
      <c r="S113" s="33"/>
      <c r="T113" s="33"/>
      <c r="U113" s="33"/>
      <c r="V113" s="33"/>
    </row>
    <row r="114" spans="1:22" x14ac:dyDescent="0.2">
      <c r="A114" s="33"/>
      <c r="B114" s="33"/>
      <c r="C114" s="33"/>
      <c r="D114" s="33"/>
      <c r="E114" s="33"/>
      <c r="F114" s="33"/>
      <c r="G114" s="33"/>
      <c r="H114" s="33"/>
      <c r="I114" s="33"/>
      <c r="J114" s="33"/>
      <c r="K114" s="33"/>
      <c r="L114" s="33"/>
      <c r="M114" s="33"/>
      <c r="N114" s="33"/>
      <c r="O114" s="33"/>
      <c r="P114" s="33"/>
      <c r="Q114" s="33"/>
      <c r="R114" s="33"/>
      <c r="S114" s="33"/>
      <c r="T114" s="33"/>
      <c r="U114" s="33"/>
      <c r="V114" s="33"/>
    </row>
    <row r="115" spans="1:22" x14ac:dyDescent="0.2">
      <c r="A115" s="33"/>
      <c r="B115" s="33"/>
      <c r="C115" s="33"/>
      <c r="D115" s="33"/>
      <c r="E115" s="33"/>
      <c r="F115" s="33"/>
      <c r="G115" s="33"/>
      <c r="H115" s="33"/>
      <c r="I115" s="33"/>
      <c r="J115" s="33"/>
      <c r="K115" s="33"/>
      <c r="L115" s="33"/>
      <c r="M115" s="33"/>
      <c r="N115" s="33"/>
      <c r="O115" s="33"/>
      <c r="P115" s="33"/>
      <c r="Q115" s="33"/>
      <c r="R115" s="33"/>
      <c r="S115" s="33"/>
      <c r="T115" s="33"/>
      <c r="U115" s="33"/>
      <c r="V115" s="33"/>
    </row>
    <row r="116" spans="1:22" x14ac:dyDescent="0.2">
      <c r="A116" s="33"/>
      <c r="B116" s="33"/>
      <c r="C116" s="33"/>
      <c r="D116" s="33"/>
      <c r="E116" s="33"/>
      <c r="F116" s="33"/>
      <c r="G116" s="33"/>
      <c r="H116" s="33"/>
      <c r="I116" s="33"/>
      <c r="J116" s="33"/>
      <c r="K116" s="33"/>
      <c r="L116" s="33"/>
      <c r="M116" s="33"/>
      <c r="N116" s="33"/>
      <c r="O116" s="33"/>
      <c r="P116" s="33"/>
      <c r="Q116" s="33"/>
      <c r="R116" s="33"/>
      <c r="S116" s="33"/>
      <c r="T116" s="33"/>
      <c r="U116" s="33"/>
      <c r="V116" s="33"/>
    </row>
    <row r="117" spans="1:22" x14ac:dyDescent="0.2">
      <c r="A117" s="33"/>
      <c r="B117" s="33"/>
      <c r="C117" s="33"/>
      <c r="D117" s="33"/>
      <c r="E117" s="33"/>
      <c r="F117" s="33"/>
      <c r="G117" s="33"/>
      <c r="H117" s="33"/>
      <c r="I117" s="33"/>
      <c r="J117" s="33"/>
      <c r="K117" s="33"/>
      <c r="L117" s="33"/>
      <c r="M117" s="33"/>
      <c r="N117" s="33"/>
      <c r="O117" s="33"/>
      <c r="P117" s="33"/>
      <c r="Q117" s="33"/>
      <c r="R117" s="33"/>
      <c r="S117" s="33"/>
      <c r="T117" s="33"/>
      <c r="U117" s="33"/>
      <c r="V117" s="33"/>
    </row>
    <row r="118" spans="1:22" x14ac:dyDescent="0.2">
      <c r="A118" s="33"/>
      <c r="B118" s="33"/>
      <c r="C118" s="33"/>
      <c r="D118" s="33"/>
      <c r="E118" s="33"/>
      <c r="F118" s="33"/>
      <c r="G118" s="33"/>
      <c r="H118" s="33"/>
      <c r="I118" s="33"/>
      <c r="J118" s="33"/>
      <c r="K118" s="33"/>
      <c r="L118" s="33"/>
      <c r="M118" s="33"/>
      <c r="N118" s="33"/>
      <c r="O118" s="33"/>
      <c r="P118" s="33"/>
      <c r="Q118" s="33"/>
      <c r="R118" s="33"/>
      <c r="S118" s="33"/>
      <c r="T118" s="33"/>
      <c r="U118" s="33"/>
      <c r="V118" s="33"/>
    </row>
    <row r="119" spans="1:22" x14ac:dyDescent="0.2">
      <c r="A119" s="33"/>
      <c r="B119" s="33"/>
      <c r="C119" s="33"/>
      <c r="D119" s="33"/>
      <c r="E119" s="33"/>
      <c r="F119" s="33"/>
      <c r="G119" s="33"/>
      <c r="H119" s="33"/>
      <c r="I119" s="33"/>
      <c r="J119" s="33"/>
      <c r="K119" s="33"/>
      <c r="L119" s="33"/>
      <c r="M119" s="33"/>
      <c r="N119" s="33"/>
      <c r="O119" s="33"/>
      <c r="P119" s="33"/>
      <c r="Q119" s="33"/>
      <c r="R119" s="33"/>
      <c r="S119" s="33"/>
      <c r="T119" s="33"/>
      <c r="U119" s="33"/>
      <c r="V119" s="33"/>
    </row>
    <row r="120" spans="1:22" x14ac:dyDescent="0.2">
      <c r="A120" s="33"/>
      <c r="B120" s="33"/>
      <c r="C120" s="33"/>
      <c r="D120" s="33"/>
      <c r="E120" s="33"/>
      <c r="F120" s="33"/>
      <c r="G120" s="33"/>
      <c r="H120" s="33"/>
      <c r="I120" s="33"/>
      <c r="J120" s="33"/>
      <c r="K120" s="33"/>
      <c r="L120" s="33"/>
      <c r="M120" s="33"/>
      <c r="N120" s="33"/>
      <c r="O120" s="33"/>
      <c r="P120" s="33"/>
      <c r="Q120" s="33"/>
      <c r="R120" s="33"/>
      <c r="S120" s="33"/>
      <c r="T120" s="33"/>
      <c r="U120" s="33"/>
      <c r="V120" s="33"/>
    </row>
    <row r="121" spans="1:22" x14ac:dyDescent="0.2">
      <c r="A121" s="33"/>
      <c r="B121" s="33"/>
      <c r="C121" s="33"/>
      <c r="D121" s="33"/>
      <c r="E121" s="33"/>
      <c r="F121" s="33"/>
      <c r="G121" s="33"/>
      <c r="H121" s="33"/>
      <c r="I121" s="33"/>
      <c r="J121" s="33"/>
      <c r="K121" s="33"/>
      <c r="L121" s="33"/>
      <c r="M121" s="33"/>
      <c r="N121" s="33"/>
      <c r="O121" s="33"/>
      <c r="P121" s="33"/>
      <c r="Q121" s="33"/>
      <c r="R121" s="33"/>
      <c r="S121" s="33"/>
      <c r="T121" s="33"/>
      <c r="U121" s="33"/>
      <c r="V121" s="33"/>
    </row>
    <row r="122" spans="1:22" x14ac:dyDescent="0.2">
      <c r="A122" s="33"/>
      <c r="B122" s="33"/>
      <c r="C122" s="33"/>
      <c r="D122" s="33"/>
      <c r="E122" s="33"/>
      <c r="F122" s="33"/>
      <c r="G122" s="33"/>
      <c r="H122" s="33"/>
      <c r="I122" s="33"/>
      <c r="J122" s="33"/>
      <c r="K122" s="33"/>
      <c r="L122" s="33"/>
      <c r="M122" s="33"/>
      <c r="N122" s="33"/>
      <c r="O122" s="33"/>
      <c r="P122" s="33"/>
      <c r="Q122" s="33"/>
      <c r="R122" s="33"/>
      <c r="S122" s="33"/>
      <c r="T122" s="33"/>
      <c r="U122" s="33"/>
      <c r="V122" s="33"/>
    </row>
    <row r="123" spans="1:22" x14ac:dyDescent="0.2">
      <c r="A123" s="33"/>
      <c r="B123" s="33"/>
      <c r="C123" s="33"/>
      <c r="D123" s="33"/>
      <c r="E123" s="33"/>
      <c r="F123" s="33"/>
      <c r="G123" s="33"/>
      <c r="H123" s="33"/>
      <c r="I123" s="33"/>
      <c r="J123" s="33"/>
      <c r="K123" s="33"/>
      <c r="L123" s="33"/>
      <c r="M123" s="33"/>
      <c r="N123" s="33"/>
      <c r="O123" s="33"/>
      <c r="P123" s="33"/>
      <c r="Q123" s="33"/>
      <c r="R123" s="33"/>
      <c r="S123" s="33"/>
      <c r="T123" s="33"/>
      <c r="U123" s="33"/>
      <c r="V123" s="33"/>
    </row>
    <row r="124" spans="1:22" x14ac:dyDescent="0.2">
      <c r="A124" s="33"/>
      <c r="B124" s="33"/>
      <c r="C124" s="33"/>
      <c r="D124" s="33"/>
      <c r="E124" s="33"/>
      <c r="F124" s="33"/>
      <c r="G124" s="33"/>
      <c r="H124" s="33"/>
      <c r="I124" s="33"/>
      <c r="J124" s="33"/>
      <c r="K124" s="33"/>
      <c r="L124" s="33"/>
      <c r="M124" s="33"/>
      <c r="N124" s="33"/>
      <c r="O124" s="33"/>
      <c r="P124" s="33"/>
      <c r="Q124" s="33"/>
      <c r="R124" s="33"/>
      <c r="S124" s="33"/>
      <c r="T124" s="33"/>
      <c r="U124" s="33"/>
      <c r="V124" s="33"/>
    </row>
    <row r="125" spans="1:22" x14ac:dyDescent="0.2">
      <c r="A125" s="33"/>
      <c r="B125" s="33"/>
      <c r="C125" s="33"/>
      <c r="D125" s="33"/>
      <c r="E125" s="33"/>
      <c r="F125" s="33"/>
      <c r="G125" s="33"/>
      <c r="H125" s="33"/>
      <c r="I125" s="33"/>
      <c r="J125" s="33"/>
      <c r="K125" s="33"/>
      <c r="L125" s="33"/>
      <c r="M125" s="33"/>
      <c r="N125" s="33"/>
      <c r="O125" s="33"/>
      <c r="P125" s="33"/>
      <c r="Q125" s="33"/>
      <c r="R125" s="33"/>
      <c r="S125" s="33"/>
      <c r="T125" s="33"/>
      <c r="U125" s="33"/>
      <c r="V125" s="33"/>
    </row>
    <row r="126" spans="1:22" x14ac:dyDescent="0.2">
      <c r="A126" s="33"/>
      <c r="B126" s="33"/>
      <c r="C126" s="33"/>
      <c r="D126" s="33"/>
      <c r="E126" s="33"/>
      <c r="F126" s="33"/>
      <c r="G126" s="33"/>
      <c r="H126" s="33"/>
      <c r="I126" s="33"/>
      <c r="J126" s="33"/>
      <c r="K126" s="33"/>
      <c r="L126" s="33"/>
      <c r="M126" s="33"/>
      <c r="N126" s="33"/>
      <c r="O126" s="33"/>
      <c r="P126" s="33"/>
      <c r="Q126" s="33"/>
      <c r="R126" s="33"/>
      <c r="S126" s="33"/>
      <c r="T126" s="33"/>
      <c r="U126" s="33"/>
      <c r="V126" s="33"/>
    </row>
    <row r="127" spans="1:22" x14ac:dyDescent="0.2">
      <c r="A127" s="33"/>
      <c r="B127" s="33"/>
      <c r="C127" s="33"/>
      <c r="D127" s="33"/>
      <c r="E127" s="33"/>
      <c r="F127" s="33"/>
      <c r="G127" s="33"/>
      <c r="H127" s="33"/>
      <c r="I127" s="33"/>
      <c r="J127" s="33"/>
      <c r="K127" s="33"/>
      <c r="L127" s="33"/>
      <c r="M127" s="33"/>
      <c r="N127" s="33"/>
      <c r="O127" s="33"/>
      <c r="P127" s="33"/>
      <c r="Q127" s="33"/>
      <c r="R127" s="33"/>
      <c r="S127" s="33"/>
      <c r="T127" s="33"/>
      <c r="U127" s="33"/>
      <c r="V127" s="33"/>
    </row>
    <row r="128" spans="1:22" x14ac:dyDescent="0.2">
      <c r="A128" s="33"/>
      <c r="B128" s="33"/>
      <c r="C128" s="33"/>
      <c r="D128" s="33"/>
      <c r="E128" s="33"/>
      <c r="F128" s="33"/>
      <c r="G128" s="33"/>
      <c r="H128" s="33"/>
      <c r="I128" s="33"/>
      <c r="J128" s="33"/>
      <c r="K128" s="33"/>
      <c r="L128" s="33"/>
      <c r="M128" s="33"/>
      <c r="N128" s="33"/>
      <c r="O128" s="33"/>
      <c r="P128" s="33"/>
      <c r="Q128" s="33"/>
      <c r="R128" s="33"/>
      <c r="S128" s="33"/>
      <c r="T128" s="33"/>
      <c r="U128" s="33"/>
      <c r="V128" s="33"/>
    </row>
  </sheetData>
  <mergeCells count="1">
    <mergeCell ref="D17:F17"/>
  </mergeCells>
  <phoneticPr fontId="7" type="noConversion"/>
  <pageMargins left="0.75" right="0.75" top="1" bottom="1" header="0.5" footer="0.5"/>
  <pageSetup orientation="portrait" r:id="rId1"/>
  <headerFooter alignWithMargins="0"/>
  <drawing r:id="rId2"/>
  <legacyDrawing r:id="rId3"/>
  <oleObjects>
    <mc:AlternateContent xmlns:mc="http://schemas.openxmlformats.org/markup-compatibility/2006">
      <mc:Choice Requires="x14">
        <oleObject progId="Equation.3" shapeId="6145" r:id="rId4">
          <objectPr defaultSize="0" autoPict="0" r:id="rId5">
            <anchor moveWithCells="1" sizeWithCells="1">
              <from>
                <xdr:col>5</xdr:col>
                <xdr:colOff>0</xdr:colOff>
                <xdr:row>2</xdr:row>
                <xdr:rowOff>0</xdr:rowOff>
              </from>
              <to>
                <xdr:col>7</xdr:col>
                <xdr:colOff>409575</xdr:colOff>
                <xdr:row>4</xdr:row>
                <xdr:rowOff>123825</xdr:rowOff>
              </to>
            </anchor>
          </objectPr>
        </oleObject>
      </mc:Choice>
      <mc:Fallback>
        <oleObject progId="Equation.3" shapeId="6145" r:id="rId4"/>
      </mc:Fallback>
    </mc:AlternateContent>
    <mc:AlternateContent xmlns:mc="http://schemas.openxmlformats.org/markup-compatibility/2006">
      <mc:Choice Requires="x14">
        <oleObject progId="Equation.3" shapeId="6146" r:id="rId6">
          <objectPr defaultSize="0" autoPict="0" r:id="rId7">
            <anchor moveWithCells="1" sizeWithCells="1">
              <from>
                <xdr:col>5</xdr:col>
                <xdr:colOff>0</xdr:colOff>
                <xdr:row>14</xdr:row>
                <xdr:rowOff>0</xdr:rowOff>
              </from>
              <to>
                <xdr:col>14</xdr:col>
                <xdr:colOff>123825</xdr:colOff>
                <xdr:row>16</xdr:row>
                <xdr:rowOff>85725</xdr:rowOff>
              </to>
            </anchor>
          </objectPr>
        </oleObject>
      </mc:Choice>
      <mc:Fallback>
        <oleObject progId="Equation.3" shapeId="6146" r:id="rId6"/>
      </mc:Fallback>
    </mc:AlternateContent>
    <mc:AlternateContent xmlns:mc="http://schemas.openxmlformats.org/markup-compatibility/2006">
      <mc:Choice Requires="x14">
        <oleObject progId="Equation.3" shapeId="6147" r:id="rId8">
          <objectPr defaultSize="0" autoPict="0" r:id="rId9">
            <anchor moveWithCells="1" sizeWithCells="1">
              <from>
                <xdr:col>5</xdr:col>
                <xdr:colOff>0</xdr:colOff>
                <xdr:row>31</xdr:row>
                <xdr:rowOff>0</xdr:rowOff>
              </from>
              <to>
                <xdr:col>7</xdr:col>
                <xdr:colOff>123825</xdr:colOff>
                <xdr:row>32</xdr:row>
                <xdr:rowOff>76200</xdr:rowOff>
              </to>
            </anchor>
          </objectPr>
        </oleObject>
      </mc:Choice>
      <mc:Fallback>
        <oleObject progId="Equation.3" shapeId="6147" r:id="rId8"/>
      </mc:Fallback>
    </mc:AlternateContent>
    <mc:AlternateContent xmlns:mc="http://schemas.openxmlformats.org/markup-compatibility/2006">
      <mc:Choice Requires="x14">
        <oleObject progId="Equation.3" shapeId="6149" r:id="rId10">
          <objectPr defaultSize="0" autoPict="0" r:id="rId11">
            <anchor moveWithCells="1" sizeWithCells="1">
              <from>
                <xdr:col>5</xdr:col>
                <xdr:colOff>0</xdr:colOff>
                <xdr:row>41</xdr:row>
                <xdr:rowOff>0</xdr:rowOff>
              </from>
              <to>
                <xdr:col>8</xdr:col>
                <xdr:colOff>295275</xdr:colOff>
                <xdr:row>42</xdr:row>
                <xdr:rowOff>66675</xdr:rowOff>
              </to>
            </anchor>
          </objectPr>
        </oleObject>
      </mc:Choice>
      <mc:Fallback>
        <oleObject progId="Equation.3" shapeId="6149" r:id="rId10"/>
      </mc:Fallback>
    </mc:AlternateContent>
    <mc:AlternateContent xmlns:mc="http://schemas.openxmlformats.org/markup-compatibility/2006">
      <mc:Choice Requires="x14">
        <oleObject progId="Equation.3" shapeId="6150" r:id="rId12">
          <objectPr defaultSize="0" autoPict="0" r:id="rId13">
            <anchor moveWithCells="1" sizeWithCells="1">
              <from>
                <xdr:col>5</xdr:col>
                <xdr:colOff>0</xdr:colOff>
                <xdr:row>51</xdr:row>
                <xdr:rowOff>9525</xdr:rowOff>
              </from>
              <to>
                <xdr:col>8</xdr:col>
                <xdr:colOff>409575</xdr:colOff>
                <xdr:row>53</xdr:row>
                <xdr:rowOff>142875</xdr:rowOff>
              </to>
            </anchor>
          </objectPr>
        </oleObject>
      </mc:Choice>
      <mc:Fallback>
        <oleObject progId="Equation.3" shapeId="6150" r:id="rId12"/>
      </mc:Fallback>
    </mc:AlternateContent>
    <mc:AlternateContent xmlns:mc="http://schemas.openxmlformats.org/markup-compatibility/2006">
      <mc:Choice Requires="x14">
        <oleObject progId="Equation.3" shapeId="6151" r:id="rId14">
          <objectPr defaultSize="0" autoPict="0" r:id="rId15">
            <anchor moveWithCells="1" sizeWithCells="1">
              <from>
                <xdr:col>5</xdr:col>
                <xdr:colOff>0</xdr:colOff>
                <xdr:row>64</xdr:row>
                <xdr:rowOff>0</xdr:rowOff>
              </from>
              <to>
                <xdr:col>14</xdr:col>
                <xdr:colOff>190500</xdr:colOff>
                <xdr:row>66</xdr:row>
                <xdr:rowOff>95250</xdr:rowOff>
              </to>
            </anchor>
          </objectPr>
        </oleObject>
      </mc:Choice>
      <mc:Fallback>
        <oleObject progId="Equation.3" shapeId="6151" r:id="rId14"/>
      </mc:Fallback>
    </mc:AlternateContent>
    <mc:AlternateContent xmlns:mc="http://schemas.openxmlformats.org/markup-compatibility/2006">
      <mc:Choice Requires="x14">
        <oleObject progId="Equation.3" shapeId="6152" r:id="rId16">
          <objectPr defaultSize="0" autoPict="0" r:id="rId17">
            <anchor moveWithCells="1" sizeWithCells="1">
              <from>
                <xdr:col>4</xdr:col>
                <xdr:colOff>1704975</xdr:colOff>
                <xdr:row>93</xdr:row>
                <xdr:rowOff>95250</xdr:rowOff>
              </from>
              <to>
                <xdr:col>5</xdr:col>
                <xdr:colOff>2647950</xdr:colOff>
                <xdr:row>96</xdr:row>
                <xdr:rowOff>38100</xdr:rowOff>
              </to>
            </anchor>
          </objectPr>
        </oleObject>
      </mc:Choice>
      <mc:Fallback>
        <oleObject progId="Equation.3" shapeId="6152" r:id="rId16"/>
      </mc:Fallback>
    </mc:AlternateContent>
    <mc:AlternateContent xmlns:mc="http://schemas.openxmlformats.org/markup-compatibility/2006">
      <mc:Choice Requires="x14">
        <oleObject progId="Equation.3" shapeId="6153" r:id="rId18">
          <objectPr defaultSize="0" autoPict="0" r:id="rId19">
            <anchor moveWithCells="1" sizeWithCells="1">
              <from>
                <xdr:col>4</xdr:col>
                <xdr:colOff>1971675</xdr:colOff>
                <xdr:row>82</xdr:row>
                <xdr:rowOff>0</xdr:rowOff>
              </from>
              <to>
                <xdr:col>6</xdr:col>
                <xdr:colOff>276225</xdr:colOff>
                <xdr:row>84</xdr:row>
                <xdr:rowOff>0</xdr:rowOff>
              </to>
            </anchor>
          </objectPr>
        </oleObject>
      </mc:Choice>
      <mc:Fallback>
        <oleObject progId="Equation.3" shapeId="6153" r:id="rId18"/>
      </mc:Fallback>
    </mc:AlternateContent>
    <mc:AlternateContent xmlns:mc="http://schemas.openxmlformats.org/markup-compatibility/2006">
      <mc:Choice Requires="x14">
        <oleObject progId="Equation.3" shapeId="6154" r:id="rId20">
          <objectPr defaultSize="0" autoPict="0" r:id="rId21">
            <anchor moveWithCells="1" sizeWithCells="1">
              <from>
                <xdr:col>4</xdr:col>
                <xdr:colOff>1809750</xdr:colOff>
                <xdr:row>104</xdr:row>
                <xdr:rowOff>66675</xdr:rowOff>
              </from>
              <to>
                <xdr:col>7</xdr:col>
                <xdr:colOff>76200</xdr:colOff>
                <xdr:row>106</xdr:row>
                <xdr:rowOff>133350</xdr:rowOff>
              </to>
            </anchor>
          </objectPr>
        </oleObject>
      </mc:Choice>
      <mc:Fallback>
        <oleObject progId="Equation.3" shapeId="6154" r:id="rId20"/>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18"/>
  <sheetViews>
    <sheetView workbookViewId="0">
      <selection activeCell="B18" sqref="B18"/>
    </sheetView>
  </sheetViews>
  <sheetFormatPr defaultRowHeight="12.75" x14ac:dyDescent="0.2"/>
  <cols>
    <col min="1" max="1" width="5.42578125" style="14" customWidth="1"/>
    <col min="2" max="2" width="24.140625" bestFit="1" customWidth="1"/>
    <col min="3" max="3" width="29" bestFit="1" customWidth="1"/>
    <col min="4" max="4" width="30.5703125" bestFit="1" customWidth="1"/>
    <col min="5" max="5" width="35" bestFit="1" customWidth="1"/>
    <col min="6" max="6" width="35" style="14" bestFit="1" customWidth="1"/>
    <col min="7" max="7" width="9.140625" style="14" customWidth="1"/>
  </cols>
  <sheetData>
    <row r="1" spans="2:6" s="14" customFormat="1" x14ac:dyDescent="0.2">
      <c r="D1" s="15"/>
    </row>
    <row r="2" spans="2:6" s="14" customFormat="1" x14ac:dyDescent="0.2"/>
    <row r="3" spans="2:6" s="14" customFormat="1" x14ac:dyDescent="0.2"/>
    <row r="4" spans="2:6" x14ac:dyDescent="0.2">
      <c r="B4" s="16" t="s">
        <v>7</v>
      </c>
      <c r="C4" s="17" t="s">
        <v>40</v>
      </c>
      <c r="D4" s="17" t="s">
        <v>39</v>
      </c>
      <c r="E4" s="17" t="s">
        <v>48</v>
      </c>
      <c r="F4" s="17" t="s">
        <v>49</v>
      </c>
    </row>
    <row r="5" spans="2:6" x14ac:dyDescent="0.2">
      <c r="B5" s="16" t="s">
        <v>8</v>
      </c>
      <c r="C5" s="17" t="s">
        <v>42</v>
      </c>
      <c r="D5" s="17" t="s">
        <v>38</v>
      </c>
      <c r="E5" s="16" t="s">
        <v>2</v>
      </c>
      <c r="F5" s="16" t="s">
        <v>2</v>
      </c>
    </row>
    <row r="6" spans="2:6" x14ac:dyDescent="0.2">
      <c r="B6" s="16" t="s">
        <v>1</v>
      </c>
      <c r="C6" s="17" t="s">
        <v>41</v>
      </c>
      <c r="D6" s="17" t="s">
        <v>30</v>
      </c>
      <c r="E6" s="16" t="s">
        <v>0</v>
      </c>
      <c r="F6" s="17" t="s">
        <v>50</v>
      </c>
    </row>
    <row r="7" spans="2:6" x14ac:dyDescent="0.2">
      <c r="B7" s="16" t="s">
        <v>3</v>
      </c>
      <c r="C7" s="16">
        <f>12*60</f>
        <v>720</v>
      </c>
      <c r="D7" s="16">
        <f>12*80</f>
        <v>960</v>
      </c>
      <c r="E7" s="16">
        <f>20*12</f>
        <v>240</v>
      </c>
      <c r="F7" s="16">
        <f>20*12</f>
        <v>240</v>
      </c>
    </row>
    <row r="8" spans="2:6" x14ac:dyDescent="0.2">
      <c r="B8" s="16" t="s">
        <v>5</v>
      </c>
      <c r="C8" s="16">
        <v>43.25</v>
      </c>
      <c r="D8" s="16">
        <v>34.6875</v>
      </c>
      <c r="E8" s="16">
        <f>30+7/8</f>
        <v>30.875</v>
      </c>
      <c r="F8" s="16">
        <v>29.75</v>
      </c>
    </row>
    <row r="9" spans="2:6" x14ac:dyDescent="0.2">
      <c r="B9" s="16" t="s">
        <v>6</v>
      </c>
      <c r="C9" s="16">
        <v>16.125</v>
      </c>
      <c r="D9" s="16">
        <v>13.375</v>
      </c>
      <c r="E9" s="16">
        <v>59</v>
      </c>
      <c r="F9" s="16">
        <v>62.375</v>
      </c>
    </row>
    <row r="10" spans="2:6" x14ac:dyDescent="0.2">
      <c r="B10" s="16" t="s">
        <v>4</v>
      </c>
      <c r="C10" s="18">
        <f>C7*C8*C9/(12^3)</f>
        <v>290.5859375</v>
      </c>
      <c r="D10" s="18">
        <f>D7*D8*D9/(12^3)</f>
        <v>257.74739583333331</v>
      </c>
      <c r="E10" s="18">
        <f>E7*E8*E9/(12^3)</f>
        <v>253.00347222222223</v>
      </c>
      <c r="F10" s="18">
        <f>F7*F8*F9/(12^3)</f>
        <v>257.73003472222223</v>
      </c>
    </row>
    <row r="11" spans="2:6" s="14" customFormat="1" x14ac:dyDescent="0.2"/>
    <row r="12" spans="2:6" s="14" customFormat="1" x14ac:dyDescent="0.2"/>
    <row r="14" spans="2:6" x14ac:dyDescent="0.2">
      <c r="B14" s="28" t="s">
        <v>88</v>
      </c>
      <c r="C14">
        <f>C7*C8/144</f>
        <v>216.25</v>
      </c>
      <c r="D14">
        <f>D7*D8/144</f>
        <v>231.25</v>
      </c>
      <c r="E14" s="27">
        <f>E7*E9/144</f>
        <v>98.333333333333329</v>
      </c>
      <c r="F14" s="27">
        <f>F7*F9/144</f>
        <v>103.95833333333333</v>
      </c>
    </row>
    <row r="15" spans="2:6" x14ac:dyDescent="0.2">
      <c r="B15" s="28" t="s">
        <v>89</v>
      </c>
      <c r="C15" s="27">
        <f>0.57*C14+6.88</f>
        <v>130.14249999999998</v>
      </c>
      <c r="D15" s="27">
        <f>0.57*D14+6.88</f>
        <v>138.6925</v>
      </c>
      <c r="E15" s="27">
        <f>0.56*E14+2.61</f>
        <v>57.676666666666669</v>
      </c>
      <c r="F15" s="27">
        <f>0.56*F14+2.61</f>
        <v>60.826666666666668</v>
      </c>
    </row>
    <row r="16" spans="2:6" x14ac:dyDescent="0.2">
      <c r="B16" s="28" t="s">
        <v>90</v>
      </c>
      <c r="C16" s="29">
        <f>C15*3412.1416</f>
        <v>444064.63817799994</v>
      </c>
      <c r="D16" s="29">
        <f>D15*3412.1416</f>
        <v>473238.44885799999</v>
      </c>
      <c r="E16" s="29">
        <f>E15*3412.1416</f>
        <v>196800.95368266667</v>
      </c>
      <c r="F16" s="29">
        <f>F15*3412.1416</f>
        <v>207549.19972266667</v>
      </c>
    </row>
    <row r="17" spans="2:6" x14ac:dyDescent="0.2">
      <c r="B17" s="30" t="s">
        <v>91</v>
      </c>
      <c r="C17" s="29">
        <f>C16/18</f>
        <v>24670.257676555553</v>
      </c>
      <c r="D17" s="29">
        <f>D16/18</f>
        <v>26291.024936555554</v>
      </c>
      <c r="E17" s="29">
        <f>E16/18</f>
        <v>10933.386315703705</v>
      </c>
      <c r="F17" s="29">
        <f>F16/18</f>
        <v>11530.511095703703</v>
      </c>
    </row>
    <row r="18" spans="2:6" x14ac:dyDescent="0.2">
      <c r="B18" s="30" t="s">
        <v>92</v>
      </c>
      <c r="C18" s="27">
        <f>C17/80</f>
        <v>308.3782209569444</v>
      </c>
      <c r="D18" s="27">
        <f>D17/80</f>
        <v>328.63781170694443</v>
      </c>
      <c r="E18" s="27">
        <f>E17/8</f>
        <v>1366.6732894629631</v>
      </c>
      <c r="F18" s="27">
        <f>F17/8</f>
        <v>1441.3138869629629</v>
      </c>
    </row>
  </sheetData>
  <phoneticPr fontId="7"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zoomScale="80" zoomScaleNormal="80" workbookViewId="0">
      <selection activeCell="K54" sqref="K54"/>
    </sheetView>
  </sheetViews>
  <sheetFormatPr defaultRowHeight="12.75" x14ac:dyDescent="0.2"/>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
  <sheetViews>
    <sheetView zoomScaleNormal="100" workbookViewId="0">
      <selection activeCell="H48" sqref="H48:H49"/>
    </sheetView>
  </sheetViews>
  <sheetFormatPr defaultRowHeight="12.75" x14ac:dyDescent="0.2"/>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
  <sheetViews>
    <sheetView zoomScale="85" zoomScaleNormal="85" workbookViewId="0">
      <selection activeCell="AF112" sqref="AF112"/>
    </sheetView>
  </sheetViews>
  <sheetFormatPr defaultRowHeight="12.75" x14ac:dyDescent="0.2"/>
  <sheetData/>
  <phoneticPr fontId="7" type="noConversion"/>
  <pageMargins left="0.75" right="0.75" top="1" bottom="1" header="0.5" footer="0.5"/>
  <headerFooter alignWithMargins="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
  <sheetViews>
    <sheetView zoomScale="70" zoomScaleNormal="70" workbookViewId="0">
      <selection activeCell="AG39" sqref="AG39"/>
    </sheetView>
  </sheetViews>
  <sheetFormatPr defaultRowHeight="12.75" x14ac:dyDescent="0.2"/>
  <sheetData/>
  <pageMargins left="0.75" right="0.75" top="1" bottom="1" header="0.5" footer="0.5"/>
  <headerFooter alignWithMargins="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2:N27"/>
  <sheetViews>
    <sheetView workbookViewId="0">
      <selection activeCell="B4" sqref="B4"/>
    </sheetView>
  </sheetViews>
  <sheetFormatPr defaultRowHeight="12.75" x14ac:dyDescent="0.2"/>
  <cols>
    <col min="1" max="1" width="12.28515625" bestFit="1" customWidth="1"/>
    <col min="2" max="2" width="15.5703125" bestFit="1" customWidth="1"/>
    <col min="3" max="3" width="16.42578125" bestFit="1" customWidth="1"/>
    <col min="4" max="4" width="16" bestFit="1" customWidth="1"/>
    <col min="6" max="8" width="12.28515625" bestFit="1" customWidth="1"/>
    <col min="10" max="10" width="9.5703125" bestFit="1" customWidth="1"/>
    <col min="11" max="11" width="11.7109375" bestFit="1" customWidth="1"/>
    <col min="12" max="12" width="5.42578125" bestFit="1" customWidth="1"/>
    <col min="13" max="13" width="8" bestFit="1" customWidth="1"/>
    <col min="14" max="14" width="10.7109375" bestFit="1" customWidth="1"/>
  </cols>
  <sheetData>
    <row r="2" spans="1:14" x14ac:dyDescent="0.2">
      <c r="B2" s="13" t="s">
        <v>53</v>
      </c>
    </row>
    <row r="3" spans="1:14" x14ac:dyDescent="0.2">
      <c r="B3" s="5"/>
      <c r="C3" s="5"/>
      <c r="D3" s="13" t="s">
        <v>60</v>
      </c>
      <c r="F3" s="5"/>
      <c r="G3" s="4"/>
      <c r="H3" s="4"/>
      <c r="N3" s="6"/>
    </row>
    <row r="4" spans="1:14" x14ac:dyDescent="0.2">
      <c r="A4" s="13" t="s">
        <v>54</v>
      </c>
      <c r="B4" s="5">
        <v>2000</v>
      </c>
      <c r="C4" s="13" t="s">
        <v>55</v>
      </c>
      <c r="D4" s="13" t="s">
        <v>56</v>
      </c>
      <c r="E4" s="5">
        <f>B4/2.5</f>
        <v>800</v>
      </c>
      <c r="F4" s="23" t="s">
        <v>46</v>
      </c>
    </row>
    <row r="5" spans="1:14" x14ac:dyDescent="0.2">
      <c r="B5" s="5">
        <v>300</v>
      </c>
      <c r="C5" s="13" t="s">
        <v>55</v>
      </c>
      <c r="D5" s="13" t="s">
        <v>57</v>
      </c>
      <c r="E5" s="5">
        <f>B5/2.5</f>
        <v>120</v>
      </c>
      <c r="F5" s="23" t="s">
        <v>46</v>
      </c>
      <c r="N5" s="7"/>
    </row>
    <row r="6" spans="1:14" x14ac:dyDescent="0.2">
      <c r="B6" s="5"/>
      <c r="F6" s="4"/>
      <c r="N6" s="7"/>
    </row>
    <row r="7" spans="1:14" x14ac:dyDescent="0.2">
      <c r="A7" s="13" t="s">
        <v>58</v>
      </c>
      <c r="B7" s="5">
        <v>90</v>
      </c>
      <c r="C7" s="13" t="s">
        <v>55</v>
      </c>
      <c r="D7" s="13" t="s">
        <v>59</v>
      </c>
      <c r="E7" s="5">
        <f>B7/2.5</f>
        <v>36</v>
      </c>
      <c r="F7" s="23" t="s">
        <v>46</v>
      </c>
    </row>
    <row r="9" spans="1:14" x14ac:dyDescent="0.2">
      <c r="B9" s="5"/>
    </row>
    <row r="13" spans="1:14" ht="15" x14ac:dyDescent="0.2">
      <c r="B13" s="19"/>
    </row>
    <row r="14" spans="1:14" ht="15" x14ac:dyDescent="0.2">
      <c r="B14" s="19"/>
    </row>
    <row r="16" spans="1:14" ht="15" x14ac:dyDescent="0.2">
      <c r="B16" s="22"/>
      <c r="E16" s="13"/>
      <c r="F16" s="20"/>
    </row>
    <row r="17" spans="1:6" ht="15" x14ac:dyDescent="0.2">
      <c r="B17" s="22"/>
      <c r="E17" s="13"/>
      <c r="F17" s="20"/>
    </row>
    <row r="18" spans="1:6" ht="15" x14ac:dyDescent="0.2">
      <c r="B18" s="22"/>
      <c r="E18" s="13"/>
      <c r="F18" s="21"/>
    </row>
    <row r="19" spans="1:6" ht="15" x14ac:dyDescent="0.2">
      <c r="A19" s="13"/>
      <c r="B19" s="20"/>
    </row>
    <row r="20" spans="1:6" ht="15" x14ac:dyDescent="0.2">
      <c r="B20" s="19"/>
    </row>
    <row r="21" spans="1:6" ht="15" x14ac:dyDescent="0.2">
      <c r="B21" s="19"/>
    </row>
    <row r="22" spans="1:6" ht="15" x14ac:dyDescent="0.2">
      <c r="B22" s="19"/>
    </row>
    <row r="24" spans="1:6" ht="15" x14ac:dyDescent="0.2">
      <c r="B24" s="22"/>
      <c r="E24" s="13"/>
      <c r="F24" s="21"/>
    </row>
    <row r="25" spans="1:6" ht="15" x14ac:dyDescent="0.2">
      <c r="B25" s="22"/>
      <c r="E25" s="13"/>
      <c r="F25" s="21"/>
    </row>
    <row r="26" spans="1:6" ht="15" x14ac:dyDescent="0.2">
      <c r="B26" s="22"/>
      <c r="E26" s="13"/>
      <c r="F26" s="21"/>
    </row>
    <row r="27" spans="1:6" ht="15" x14ac:dyDescent="0.2">
      <c r="A27" s="13"/>
      <c r="B27" s="20"/>
    </row>
  </sheetData>
  <phoneticPr fontId="7" type="noConversion"/>
  <pageMargins left="0.75" right="0.75" top="1" bottom="1" header="0.5" footer="0.5"/>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E20EA4F4CB40DD419C6CAF9467FB7C04" ma:contentTypeVersion="2" ma:contentTypeDescription="Create a new document." ma:contentTypeScope="" ma:versionID="8ce9cb88eb2c07afe75834b973533519">
  <xsd:schema xmlns:xsd="http://www.w3.org/2001/XMLSchema" xmlns:xs="http://www.w3.org/2001/XMLSchema" xmlns:p="http://schemas.microsoft.com/office/2006/metadata/properties" targetNamespace="http://schemas.microsoft.com/office/2006/metadata/properties" ma:root="true" ma:fieldsID="26e4863383729cb444416dcdc8f5e0bd">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D5FDD81-F9D7-4D8C-9C3A-0C48A4561BFC}">
  <ds:schemaRef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purl.org/dc/terms/"/>
    <ds:schemaRef ds:uri="82b44182-a5ae-48f3-9d63-f84903778002"/>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E15ABD1F-9156-4C34-B8AC-AD2190EC9708}"/>
</file>

<file path=customXml/itemProps3.xml><?xml version="1.0" encoding="utf-8"?>
<ds:datastoreItem xmlns:ds="http://schemas.openxmlformats.org/officeDocument/2006/customXml" ds:itemID="{47F3640D-2918-449B-A019-ABD261DF2F74}">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6</vt:i4>
      </vt:variant>
    </vt:vector>
  </HeadingPairs>
  <TitlesOfParts>
    <vt:vector size="13" baseType="lpstr">
      <vt:lpstr>New Calcs</vt:lpstr>
      <vt:lpstr>Base and Proposed Vol &amp; Length</vt:lpstr>
      <vt:lpstr>BASE CASE-CODE N COFFIN</vt:lpstr>
      <vt:lpstr>BASE CASE-CODE W COFFIN</vt:lpstr>
      <vt:lpstr>HIGH EFF PROPOSED CASE REACH-IN</vt:lpstr>
      <vt:lpstr>CODE CASE REACH-IN</vt:lpstr>
      <vt:lpstr>COSTS</vt:lpstr>
      <vt:lpstr>'New Calcs'!_ftn1</vt:lpstr>
      <vt:lpstr>'New Calcs'!_ftn2</vt:lpstr>
      <vt:lpstr>'New Calcs'!_ftn3</vt:lpstr>
      <vt:lpstr>'New Calcs'!_ftnref1</vt:lpstr>
      <vt:lpstr>'New Calcs'!_ftnref2</vt:lpstr>
      <vt:lpstr>'New Calcs'!_ftnref3</vt:lpstr>
    </vt:vector>
  </TitlesOfParts>
  <Company>kW Engineering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Devan Johnson</dc:creator>
  <cp:lastModifiedBy>Rosillo, Adan</cp:lastModifiedBy>
  <cp:lastPrinted>2004-04-13T16:30:12Z</cp:lastPrinted>
  <dcterms:created xsi:type="dcterms:W3CDTF">2004-03-03T16:35:16Z</dcterms:created>
  <dcterms:modified xsi:type="dcterms:W3CDTF">2019-06-04T18:18:23Z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0x010100E20EA4F4CB40DD419C6CAF9467FB7C04</vt:lpwstr>
  </property>
</Properties>
</file>