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/>
  <mc:AlternateContent xmlns:mc="http://schemas.openxmlformats.org/markup-compatibility/2006">
    <mc:Choice Requires="x15">
      <x15ac:absPath xmlns:x15ac="http://schemas.microsoft.com/office/spreadsheetml/2010/11/ac" url="C:\Users\jling\Desktop\SCE17WP004\"/>
    </mc:Choice>
  </mc:AlternateContent>
  <bookViews>
    <workbookView xWindow="0" yWindow="0" windowWidth="15360" windowHeight="14310" activeTab="3"/>
  </bookViews>
  <sheets>
    <sheet name="Material Cost (Screen Shots)" sheetId="1" r:id="rId1"/>
    <sheet name="Material Cost (many links)" sheetId="3" state="hidden" r:id="rId2"/>
    <sheet name="Labor Costs" sheetId="2" r:id="rId3"/>
    <sheet name="SUMMARY" sheetId="4" r:id="rId4"/>
  </sheets>
  <definedNames>
    <definedName name="_xlnm.Print_Area" localSheetId="0">'Material Cost (Screen Shots)'!$A$2:$D$23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8" i="4" l="1"/>
  <c r="D8" i="4"/>
  <c r="C8" i="4"/>
  <c r="B8" i="4"/>
  <c r="F8" i="4"/>
  <c r="F7" i="4"/>
  <c r="E7" i="4"/>
  <c r="D7" i="4"/>
  <c r="C5" i="2" l="1"/>
  <c r="C22" i="2"/>
  <c r="C20" i="2"/>
  <c r="C21" i="2"/>
  <c r="C19" i="2"/>
  <c r="C4" i="2"/>
  <c r="E10" i="1"/>
  <c r="E2" i="1" l="1"/>
  <c r="D3" i="4" l="1"/>
  <c r="E3" i="4"/>
  <c r="C3" i="4"/>
  <c r="D2" i="1"/>
  <c r="C2" i="1"/>
  <c r="D3" i="1" l="1"/>
  <c r="C3" i="1"/>
  <c r="C4" i="1" s="1"/>
  <c r="C2" i="4" s="1"/>
  <c r="C4" i="4" s="1"/>
  <c r="D4" i="1" l="1"/>
  <c r="D2" i="4" s="1"/>
  <c r="D4" i="4" s="1"/>
  <c r="E3" i="1"/>
  <c r="E4" i="1" s="1"/>
  <c r="E2" i="4" s="1"/>
  <c r="E4" i="4" s="1"/>
  <c r="B3" i="4" l="1"/>
  <c r="B2" i="1"/>
  <c r="B3" i="1" l="1"/>
  <c r="B4" i="1" s="1"/>
  <c r="B2" i="4" s="1"/>
  <c r="B4" i="4" s="1"/>
</calcChain>
</file>

<file path=xl/comments1.xml><?xml version="1.0" encoding="utf-8"?>
<comments xmlns="http://schemas.openxmlformats.org/spreadsheetml/2006/main">
  <authors>
    <author>Joseph Ling</author>
  </authors>
  <commentList>
    <comment ref="E10" authorId="0" shapeId="0">
      <text>
        <r>
          <rPr>
            <b/>
            <sz val="9"/>
            <color indexed="81"/>
            <rFont val="Tahoma"/>
            <charset val="1"/>
          </rPr>
          <t>Joseph Ling:</t>
        </r>
        <r>
          <rPr>
            <sz val="9"/>
            <color indexed="81"/>
            <rFont val="Tahoma"/>
            <charset val="1"/>
          </rPr>
          <t xml:space="preserve">
Now sold in package of 40 @ $197.50</t>
        </r>
      </text>
    </comment>
  </commentList>
</comments>
</file>

<file path=xl/comments2.xml><?xml version="1.0" encoding="utf-8"?>
<comments xmlns="http://schemas.openxmlformats.org/spreadsheetml/2006/main">
  <authors>
    <author>Vega, Kara</author>
    <author>Joseph Ling</author>
  </authors>
  <commentList>
    <comment ref="C4" authorId="0" shapeId="0">
      <text>
        <r>
          <rPr>
            <b/>
            <sz val="9"/>
            <color indexed="81"/>
            <rFont val="Tahoma"/>
            <family val="2"/>
          </rPr>
          <t>TRC:</t>
        </r>
        <r>
          <rPr>
            <sz val="9"/>
            <color indexed="81"/>
            <rFont val="Tahoma"/>
            <family val="2"/>
          </rPr>
          <t xml:space="preserve">
Based on DEER 2008, it is assumed that the installation time for the faucet aerator = 7.2 mins (.12*60). This time is multiplied by the 2016 avg. national plumber labor rate based on RSMeans 2016 ($64.40). </t>
        </r>
      </text>
    </comment>
    <comment ref="C5" authorId="1" shapeId="0">
      <text>
        <r>
          <rPr>
            <b/>
            <sz val="9"/>
            <color indexed="81"/>
            <rFont val="Tahoma"/>
            <charset val="1"/>
          </rPr>
          <t>Joseph Ling:</t>
        </r>
        <r>
          <rPr>
            <sz val="9"/>
            <color indexed="81"/>
            <rFont val="Tahoma"/>
            <charset val="1"/>
          </rPr>
          <t xml:space="preserve">
Scaled up WO17 cost at a rate of 0.80% per year assumiing 6 years (2012-2018). For a total of 4.8% increase. </t>
        </r>
      </text>
    </comment>
    <comment ref="B24" authorId="1" shapeId="0">
      <text>
        <r>
          <rPr>
            <b/>
            <sz val="9"/>
            <color indexed="81"/>
            <rFont val="Tahoma"/>
            <charset val="1"/>
          </rPr>
          <t>Joseph Ling:</t>
        </r>
        <r>
          <rPr>
            <sz val="9"/>
            <color indexed="81"/>
            <rFont val="Tahoma"/>
            <charset val="1"/>
          </rPr>
          <t xml:space="preserve">
Rates before 2015 unavailable. Used average increase % over 4 years as described above.</t>
        </r>
      </text>
    </comment>
  </commentList>
</comments>
</file>

<file path=xl/sharedStrings.xml><?xml version="1.0" encoding="utf-8"?>
<sst xmlns="http://schemas.openxmlformats.org/spreadsheetml/2006/main" count="119" uniqueCount="71">
  <si>
    <t>Equipment Type</t>
  </si>
  <si>
    <t>Manufacturer/Model</t>
  </si>
  <si>
    <t>Cost</t>
  </si>
  <si>
    <t>Source</t>
  </si>
  <si>
    <t>Average Material Cost</t>
  </si>
  <si>
    <t>Source (URL, Resource, Etc)</t>
  </si>
  <si>
    <t>Equipment Type/ Description</t>
  </si>
  <si>
    <t>Total Material Cost</t>
  </si>
  <si>
    <t>Est Tax</t>
  </si>
  <si>
    <t>Labor Desciption</t>
  </si>
  <si>
    <t>Solution Code</t>
  </si>
  <si>
    <t>Solution Code Description</t>
  </si>
  <si>
    <t>Equipment Type/Description</t>
  </si>
  <si>
    <t>Manufacturer</t>
  </si>
  <si>
    <t>Link</t>
  </si>
  <si>
    <t>Small Male, Vandal Resistant Faucet Aerator, Spray Stream, 13/16"-27 Thread Size</t>
  </si>
  <si>
    <t>Neoperl / 5510205</t>
  </si>
  <si>
    <t>https://www.grainger.com/product/NEOPERL-Small-Male-10N184?s_pp=false&amp;picUrl=//static.grainger.com/rp/s/is/image/Grainger/10N184_AS01?$smthumb$</t>
  </si>
  <si>
    <t>Faucet Aerator</t>
  </si>
  <si>
    <t>https://www.grainger.com/product/NEOPERL-Regular-Dual-Thread-5UUZ6?s_pp=false&amp;picUrl=//static.grainger.com/rp/s/is/image/Grainger/5UUZ6_AS01?$smthumb$</t>
  </si>
  <si>
    <t>Neoperl 5506006</t>
  </si>
  <si>
    <t>https://www.rsmeansonline.com/References/LABORRATE/2-Year%202016%20Labor%20Rates/Residential%20Labor%20Rates.PDF</t>
  </si>
  <si>
    <t>https://www.homedepot.com/p/KOHLER-Awaken-3-spray-Multifunction-Showerhead-in-Polished-Chrome-K-72418-CP/204335510</t>
  </si>
  <si>
    <t>Faucet Aerators</t>
  </si>
  <si>
    <t>Showerhead</t>
  </si>
  <si>
    <t xml:space="preserve">2010-12 WO017 Ex Ante Measure Cost Study </t>
  </si>
  <si>
    <t>Showerheads</t>
  </si>
  <si>
    <t>2.0 GPM Models</t>
  </si>
  <si>
    <t>1.8 GPM Models</t>
  </si>
  <si>
    <t>Kohler K-72418-CP</t>
  </si>
  <si>
    <t>Kohler K-72423-CP</t>
  </si>
  <si>
    <t>https://www.homedepot.com/p/KOHLER-Awaken-1-Spray-Showerhead-in-Polished-Chrome-K-72423-CP/204335529</t>
  </si>
  <si>
    <t>Kohler K-72422-BN</t>
  </si>
  <si>
    <t>https://www.homedepot.com/p/KOHLER-Awaken-1-Spray-Showerhead-in-Brushed-Nickel-K-72422-BN/204335526</t>
  </si>
  <si>
    <t>Delta 75554</t>
  </si>
  <si>
    <t>Delta 75641</t>
  </si>
  <si>
    <t>Delta 52658-PK</t>
  </si>
  <si>
    <t>https://www.homedepot.com/p/Delta-Traditional-1-Spray-3-7-8-in-Water-Efficient-Showerhead-in-Chrome-featuring-H2Okinetic-52658-PK/203124920</t>
  </si>
  <si>
    <t>https://www.homedepot.com/p/Delta-6-Spray-4-38-in-Fixed-Shower-Head-in-Chrome-75641/301138547</t>
  </si>
  <si>
    <t>https://www.homedepot.com/p/Delta-5-Spray-5-in-Shower-Head-in-Chrome-with-Pause-75554/204400717</t>
  </si>
  <si>
    <t>https://www.homedepot.com/p/Delta-3-Spray-2-0-GPM-Water-Efficient-Shower-Head-in-White-and-Chrome-52671-WC20-BG/203124933</t>
  </si>
  <si>
    <t>Delta 52671-WC20-BG</t>
  </si>
  <si>
    <t>Delta 75152</t>
  </si>
  <si>
    <t>https://www.homedepot.com/p/Delta-Adjustable-1-Spray-1-85-GPM-Water-Amplifying-Shower-Head-in-Chrome-75152/203935333</t>
  </si>
  <si>
    <t>Dual, Vandal Resistant Faucet Aerator, Spray Stream, 15/16"-27 x 55/64"-27 Thread Size</t>
  </si>
  <si>
    <t>Neoperl 5509205</t>
  </si>
  <si>
    <t>https://www.grainger.com/product/NEOPERL-Dual-10N174?s_pp=false&amp;picUrl=//static.grainger.com/rp/s/is/image/Grainger/10N174_AW01?$smthumb$</t>
  </si>
  <si>
    <t>1.5 GPM Models</t>
  </si>
  <si>
    <t>2.0 gpm showerheads</t>
  </si>
  <si>
    <t>1.8 gpm showerheads</t>
  </si>
  <si>
    <t>1.5 gpm showerheads</t>
  </si>
  <si>
    <t>Faucets</t>
  </si>
  <si>
    <t>Total Labor Cost</t>
  </si>
  <si>
    <t>Total  Cost</t>
  </si>
  <si>
    <t>Delta 52655</t>
  </si>
  <si>
    <t>https://www.homedepot.com/p/Delta-1-Spray-4-00-in-Fixed-Shower-Head-with-H2Okinetic-in-Chrome-52655/203124904?MERCH=REC-_-PIPHorizontal3_rr-_-203935332-_-203124904-_-N</t>
  </si>
  <si>
    <t>https://www.rsmeansonline.com/References/LABORRATE/2-Year%202018%20Labor%20Rates/Residential%20Labor%20Rates.PDF</t>
  </si>
  <si>
    <t>Plumber Rate 2018</t>
  </si>
  <si>
    <t>Plumber Rate 2015</t>
  </si>
  <si>
    <t>Plumber Rate 2016</t>
  </si>
  <si>
    <t>Plumber Rate 2017</t>
  </si>
  <si>
    <t>YOY increase %</t>
  </si>
  <si>
    <t>https://www.rsmeansonline.com/References/LABORRATE/2-Year%202017%20Labor%20Rates/Residential%20Labor%20Rates.PDF</t>
  </si>
  <si>
    <t>https://www.rsmeansonline.com/References/LABORRATE/2-Year%202015%20Labor%20Rates/Residential%20Labor%20Rates.PDF</t>
  </si>
  <si>
    <t>Base Material Cost</t>
  </si>
  <si>
    <t>WH-62220 - Aerator</t>
  </si>
  <si>
    <t>WH-79994 - Shower Head</t>
  </si>
  <si>
    <t>Base Labor Cost</t>
  </si>
  <si>
    <t>Measure Material Cost</t>
  </si>
  <si>
    <t>Measure Labor Cost</t>
  </si>
  <si>
    <t>IMC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</si>
</sst>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8" formatCode="&quot;$&quot;#,##0.00_);[Red]\(&quot;$&quot;#,##0.00\)"/>
    <numFmt numFmtId="44" formatCode="_(&quot;$&quot;* #,##0.00_);_(&quot;$&quot;* \(#,##0.00\);_(&quot;$&quot;* &quot;-&quot;??_);_(@_)"/>
    <numFmt numFmtId="164" formatCode="&quot;$&quot;#,##0.0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9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4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 applyNumberFormat="0" applyFill="0" applyBorder="0" applyAlignment="0" applyProtection="0"/>
    <xf numFmtId="9" fontId="9" fillId="0" borderId="0" applyFont="0" applyFill="0" applyBorder="0" applyAlignment="0" applyProtection="0"/>
    <xf numFmtId="44" fontId="9" fillId="0" borderId="0" applyFont="0" applyFill="0" applyBorder="0" applyAlignment="0" applyProtection="0"/>
  </cellStyleXfs>
  <cellXfs count="51">
    <xf numFmtId="0" fontId="0" fillId="0" borderId="0" xfId="0"/>
    <xf numFmtId="0" fontId="0" fillId="0" borderId="1" xfId="0" applyBorder="1"/>
    <xf numFmtId="164" fontId="0" fillId="0" borderId="1" xfId="0" applyNumberFormat="1" applyBorder="1"/>
    <xf numFmtId="0" fontId="1" fillId="0" borderId="1" xfId="0" applyFont="1" applyBorder="1"/>
    <xf numFmtId="0" fontId="0" fillId="2" borderId="0" xfId="0" applyFill="1"/>
    <xf numFmtId="0" fontId="3" fillId="0" borderId="1" xfId="1" applyBorder="1"/>
    <xf numFmtId="164" fontId="0" fillId="0" borderId="1" xfId="0" applyNumberFormat="1" applyFont="1" applyBorder="1"/>
    <xf numFmtId="0" fontId="2" fillId="2" borderId="3" xfId="0" applyFont="1" applyFill="1" applyBorder="1"/>
    <xf numFmtId="0" fontId="0" fillId="2" borderId="0" xfId="0" applyFill="1" applyBorder="1"/>
    <xf numFmtId="0" fontId="0" fillId="2" borderId="3" xfId="0" applyFill="1" applyBorder="1"/>
    <xf numFmtId="0" fontId="0" fillId="2" borderId="4" xfId="0" applyFill="1" applyBorder="1"/>
    <xf numFmtId="0" fontId="0" fillId="2" borderId="5" xfId="0" applyFill="1" applyBorder="1"/>
    <xf numFmtId="0" fontId="4" fillId="0" borderId="0" xfId="0" applyFont="1"/>
    <xf numFmtId="0" fontId="1" fillId="0" borderId="2" xfId="0" applyFont="1" applyBorder="1"/>
    <xf numFmtId="0" fontId="0" fillId="2" borderId="1" xfId="0" applyFill="1" applyBorder="1"/>
    <xf numFmtId="8" fontId="0" fillId="0" borderId="1" xfId="0" applyNumberFormat="1" applyBorder="1"/>
    <xf numFmtId="0" fontId="0" fillId="0" borderId="1" xfId="0" applyBorder="1" applyAlignment="1">
      <alignment wrapText="1"/>
    </xf>
    <xf numFmtId="164" fontId="0" fillId="0" borderId="1" xfId="0" applyNumberFormat="1" applyBorder="1" applyAlignment="1">
      <alignment wrapText="1"/>
    </xf>
    <xf numFmtId="0" fontId="3" fillId="0" borderId="1" xfId="1" applyBorder="1" applyAlignment="1">
      <alignment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7" fillId="0" borderId="0" xfId="0" applyFont="1" applyFill="1" applyBorder="1"/>
    <xf numFmtId="0" fontId="1" fillId="0" borderId="1" xfId="0" applyFont="1" applyBorder="1" applyAlignment="1">
      <alignment horizontal="left" vertical="top"/>
    </xf>
    <xf numFmtId="0" fontId="0" fillId="0" borderId="1" xfId="0" applyBorder="1" applyAlignment="1">
      <alignment horizontal="left" vertical="top"/>
    </xf>
    <xf numFmtId="0" fontId="0" fillId="0" borderId="0" xfId="0" applyAlignment="1">
      <alignment horizontal="left" vertical="top"/>
    </xf>
    <xf numFmtId="164" fontId="0" fillId="0" borderId="1" xfId="0" applyNumberFormat="1" applyBorder="1" applyAlignment="1">
      <alignment horizontal="left" vertical="top"/>
    </xf>
    <xf numFmtId="0" fontId="3" fillId="0" borderId="1" xfId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1" fillId="0" borderId="1" xfId="0" applyFont="1" applyBorder="1" applyAlignment="1">
      <alignment horizontal="left" vertical="top" wrapText="1"/>
    </xf>
    <xf numFmtId="0" fontId="0" fillId="2" borderId="0" xfId="0" applyFill="1" applyAlignment="1">
      <alignment horizontal="left" vertical="top"/>
    </xf>
    <xf numFmtId="0" fontId="1" fillId="0" borderId="0" xfId="0" applyFont="1" applyBorder="1" applyAlignment="1">
      <alignment horizontal="left" vertical="top"/>
    </xf>
    <xf numFmtId="0" fontId="3" fillId="0" borderId="0" xfId="1" applyBorder="1" applyAlignment="1">
      <alignment horizontal="left" vertical="top" wrapText="1"/>
    </xf>
    <xf numFmtId="0" fontId="1" fillId="0" borderId="0" xfId="0" applyFont="1" applyBorder="1" applyAlignment="1">
      <alignment horizontal="left" vertical="top" wrapText="1"/>
    </xf>
    <xf numFmtId="0" fontId="0" fillId="0" borderId="1" xfId="0" applyBorder="1" applyAlignment="1">
      <alignment horizontal="left" vertical="top" wrapText="1"/>
    </xf>
    <xf numFmtId="164" fontId="0" fillId="0" borderId="1" xfId="0" applyNumberFormat="1" applyBorder="1" applyAlignment="1">
      <alignment horizontal="left" vertical="top" wrapText="1"/>
    </xf>
    <xf numFmtId="0" fontId="8" fillId="2" borderId="0" xfId="0" applyFont="1" applyFill="1" applyAlignment="1">
      <alignment horizontal="center"/>
    </xf>
    <xf numFmtId="164" fontId="0" fillId="0" borderId="0" xfId="0" applyNumberFormat="1"/>
    <xf numFmtId="164" fontId="1" fillId="0" borderId="1" xfId="0" applyNumberFormat="1" applyFont="1" applyBorder="1"/>
    <xf numFmtId="0" fontId="0" fillId="0" borderId="1" xfId="0" applyFont="1" applyBorder="1"/>
    <xf numFmtId="164" fontId="0" fillId="0" borderId="1" xfId="0" applyNumberFormat="1" applyFont="1" applyBorder="1" applyAlignment="1">
      <alignment horizontal="center"/>
    </xf>
    <xf numFmtId="8" fontId="0" fillId="0" borderId="1" xfId="0" applyNumberFormat="1" applyFont="1" applyBorder="1" applyAlignment="1">
      <alignment horizontal="center"/>
    </xf>
    <xf numFmtId="164" fontId="1" fillId="0" borderId="1" xfId="0" applyNumberFormat="1" applyFont="1" applyBorder="1" applyAlignment="1">
      <alignment horizontal="center"/>
    </xf>
    <xf numFmtId="10" fontId="0" fillId="0" borderId="0" xfId="2" applyNumberFormat="1" applyFont="1"/>
    <xf numFmtId="10" fontId="0" fillId="0" borderId="0" xfId="0" applyNumberFormat="1"/>
    <xf numFmtId="0" fontId="3" fillId="0" borderId="0" xfId="1"/>
    <xf numFmtId="0" fontId="8" fillId="2" borderId="6" xfId="0" applyFont="1" applyFill="1" applyBorder="1" applyAlignment="1">
      <alignment horizontal="center"/>
    </xf>
    <xf numFmtId="0" fontId="8" fillId="2" borderId="7" xfId="0" applyFont="1" applyFill="1" applyBorder="1" applyAlignment="1">
      <alignment horizontal="center"/>
    </xf>
    <xf numFmtId="0" fontId="8" fillId="2" borderId="8" xfId="0" applyFont="1" applyFill="1" applyBorder="1" applyAlignment="1">
      <alignment horizontal="center"/>
    </xf>
    <xf numFmtId="44" fontId="0" fillId="0" borderId="1" xfId="3" applyFont="1" applyBorder="1"/>
    <xf numFmtId="164" fontId="0" fillId="0" borderId="1" xfId="3" applyNumberFormat="1" applyFont="1" applyBorder="1"/>
    <xf numFmtId="8" fontId="0" fillId="0" borderId="1" xfId="3" applyNumberFormat="1" applyFont="1" applyBorder="1"/>
  </cellXfs>
  <cellStyles count="4">
    <cellStyle name="Currency" xfId="3" builtinId="4"/>
    <cellStyle name="Hyperlink" xfId="1" builtinId="8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76200</xdr:colOff>
      <xdr:row>7</xdr:row>
      <xdr:rowOff>54429</xdr:rowOff>
    </xdr:from>
    <xdr:to>
      <xdr:col>2</xdr:col>
      <xdr:colOff>2100944</xdr:colOff>
      <xdr:row>10</xdr:row>
      <xdr:rowOff>958166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51514" y="1545772"/>
          <a:ext cx="2024744" cy="1818137"/>
        </a:xfrm>
        <a:prstGeom prst="rect">
          <a:avLst/>
        </a:prstGeom>
      </xdr:spPr>
    </xdr:pic>
    <xdr:clientData/>
  </xdr:twoCellAnchor>
  <xdr:twoCellAnchor editAs="oneCell">
    <xdr:from>
      <xdr:col>5</xdr:col>
      <xdr:colOff>70758</xdr:colOff>
      <xdr:row>6</xdr:row>
      <xdr:rowOff>88446</xdr:rowOff>
    </xdr:from>
    <xdr:to>
      <xdr:col>5</xdr:col>
      <xdr:colOff>2242837</xdr:colOff>
      <xdr:row>10</xdr:row>
      <xdr:rowOff>970189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14908" y="1821996"/>
          <a:ext cx="2172079" cy="2215243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17</xdr:row>
      <xdr:rowOff>54428</xdr:rowOff>
    </xdr:from>
    <xdr:to>
      <xdr:col>2</xdr:col>
      <xdr:colOff>1868146</xdr:colOff>
      <xdr:row>19</xdr:row>
      <xdr:rowOff>1061259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53858" y="5268685"/>
          <a:ext cx="1813717" cy="1646063"/>
        </a:xfrm>
        <a:prstGeom prst="rect">
          <a:avLst/>
        </a:prstGeom>
      </xdr:spPr>
    </xdr:pic>
    <xdr:clientData/>
  </xdr:twoCellAnchor>
  <xdr:twoCellAnchor editAs="oneCell">
    <xdr:from>
      <xdr:col>2</xdr:col>
      <xdr:colOff>43543</xdr:colOff>
      <xdr:row>23</xdr:row>
      <xdr:rowOff>65314</xdr:rowOff>
    </xdr:from>
    <xdr:to>
      <xdr:col>2</xdr:col>
      <xdr:colOff>1948543</xdr:colOff>
      <xdr:row>26</xdr:row>
      <xdr:rowOff>5904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42972" y="7620000"/>
          <a:ext cx="1905000" cy="1611053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28</xdr:row>
      <xdr:rowOff>174171</xdr:rowOff>
    </xdr:from>
    <xdr:to>
      <xdr:col>2</xdr:col>
      <xdr:colOff>1951973</xdr:colOff>
      <xdr:row>31</xdr:row>
      <xdr:rowOff>1049288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53858" y="9884228"/>
          <a:ext cx="1897544" cy="1699407"/>
        </a:xfrm>
        <a:prstGeom prst="rect">
          <a:avLst/>
        </a:prstGeom>
      </xdr:spPr>
    </xdr:pic>
    <xdr:clientData/>
  </xdr:twoCellAnchor>
  <xdr:twoCellAnchor editAs="oneCell">
    <xdr:from>
      <xdr:col>5</xdr:col>
      <xdr:colOff>54429</xdr:colOff>
      <xdr:row>16</xdr:row>
      <xdr:rowOff>174171</xdr:rowOff>
    </xdr:from>
    <xdr:to>
      <xdr:col>5</xdr:col>
      <xdr:colOff>1817915</xdr:colOff>
      <xdr:row>19</xdr:row>
      <xdr:rowOff>1081971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709086" y="5203371"/>
          <a:ext cx="1763486" cy="1732089"/>
        </a:xfrm>
        <a:prstGeom prst="rect">
          <a:avLst/>
        </a:prstGeom>
      </xdr:spPr>
    </xdr:pic>
    <xdr:clientData/>
  </xdr:twoCellAnchor>
  <xdr:twoCellAnchor editAs="oneCell">
    <xdr:from>
      <xdr:col>5</xdr:col>
      <xdr:colOff>87086</xdr:colOff>
      <xdr:row>22</xdr:row>
      <xdr:rowOff>174171</xdr:rowOff>
    </xdr:from>
    <xdr:to>
      <xdr:col>5</xdr:col>
      <xdr:colOff>1894114</xdr:colOff>
      <xdr:row>26</xdr:row>
      <xdr:rowOff>3963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741743" y="7543800"/>
          <a:ext cx="1807028" cy="1685311"/>
        </a:xfrm>
        <a:prstGeom prst="rect">
          <a:avLst/>
        </a:prstGeom>
      </xdr:spPr>
    </xdr:pic>
    <xdr:clientData/>
  </xdr:twoCellAnchor>
  <xdr:twoCellAnchor editAs="oneCell">
    <xdr:from>
      <xdr:col>5</xdr:col>
      <xdr:colOff>97972</xdr:colOff>
      <xdr:row>28</xdr:row>
      <xdr:rowOff>141514</xdr:rowOff>
    </xdr:from>
    <xdr:to>
      <xdr:col>5</xdr:col>
      <xdr:colOff>1785258</xdr:colOff>
      <xdr:row>31</xdr:row>
      <xdr:rowOff>1019416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752629" y="9851571"/>
          <a:ext cx="1687286" cy="1694331"/>
        </a:xfrm>
        <a:prstGeom prst="rect">
          <a:avLst/>
        </a:prstGeom>
      </xdr:spPr>
    </xdr:pic>
    <xdr:clientData/>
  </xdr:twoCellAnchor>
  <xdr:twoCellAnchor editAs="oneCell">
    <xdr:from>
      <xdr:col>8</xdr:col>
      <xdr:colOff>32657</xdr:colOff>
      <xdr:row>17</xdr:row>
      <xdr:rowOff>1</xdr:rowOff>
    </xdr:from>
    <xdr:to>
      <xdr:col>8</xdr:col>
      <xdr:colOff>1850316</xdr:colOff>
      <xdr:row>19</xdr:row>
      <xdr:rowOff>1069825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07971" y="5214258"/>
          <a:ext cx="1817659" cy="1709056"/>
        </a:xfrm>
        <a:prstGeom prst="rect">
          <a:avLst/>
        </a:prstGeom>
      </xdr:spPr>
    </xdr:pic>
    <xdr:clientData/>
  </xdr:twoCellAnchor>
  <xdr:twoCellAnchor editAs="oneCell">
    <xdr:from>
      <xdr:col>8</xdr:col>
      <xdr:colOff>43543</xdr:colOff>
      <xdr:row>23</xdr:row>
      <xdr:rowOff>0</xdr:rowOff>
    </xdr:from>
    <xdr:to>
      <xdr:col>8</xdr:col>
      <xdr:colOff>1752600</xdr:colOff>
      <xdr:row>25</xdr:row>
      <xdr:rowOff>1030307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8857" y="7554686"/>
          <a:ext cx="1709057" cy="1661678"/>
        </a:xfrm>
        <a:prstGeom prst="rect">
          <a:avLst/>
        </a:prstGeom>
      </xdr:spPr>
    </xdr:pic>
    <xdr:clientData/>
  </xdr:twoCellAnchor>
  <xdr:twoCellAnchor editAs="oneCell">
    <xdr:from>
      <xdr:col>8</xdr:col>
      <xdr:colOff>76200</xdr:colOff>
      <xdr:row>29</xdr:row>
      <xdr:rowOff>54429</xdr:rowOff>
    </xdr:from>
    <xdr:to>
      <xdr:col>8</xdr:col>
      <xdr:colOff>1785257</xdr:colOff>
      <xdr:row>31</xdr:row>
      <xdr:rowOff>1041512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51514" y="9949543"/>
          <a:ext cx="1709057" cy="1620379"/>
        </a:xfrm>
        <a:prstGeom prst="rect">
          <a:avLst/>
        </a:prstGeom>
      </xdr:spPr>
    </xdr:pic>
    <xdr:clientData/>
  </xdr:twoCellAnchor>
  <xdr:twoCellAnchor editAs="oneCell">
    <xdr:from>
      <xdr:col>8</xdr:col>
      <xdr:colOff>21772</xdr:colOff>
      <xdr:row>6</xdr:row>
      <xdr:rowOff>174171</xdr:rowOff>
    </xdr:from>
    <xdr:to>
      <xdr:col>8</xdr:col>
      <xdr:colOff>1676400</xdr:colOff>
      <xdr:row>10</xdr:row>
      <xdr:rowOff>959952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7221201" y="1480457"/>
          <a:ext cx="1654628" cy="18852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homedepot.com/p/KOHLER-Awaken-1-Spray-Showerhead-in-Polished-Chrome-K-72423-CP/204335529" TargetMode="External"/><Relationship Id="rId13" Type="http://schemas.openxmlformats.org/officeDocument/2006/relationships/printerSettings" Target="../printerSettings/printerSettings1.bin"/><Relationship Id="rId3" Type="http://schemas.openxmlformats.org/officeDocument/2006/relationships/hyperlink" Target="https://www.homedepot.com/p/Delta-6-Spray-4-38-in-Fixed-Shower-Head-in-Chrome-75641/301138547" TargetMode="External"/><Relationship Id="rId7" Type="http://schemas.openxmlformats.org/officeDocument/2006/relationships/hyperlink" Target="https://www.homedepot.com/p/Delta-3-Spray-2-0-GPM-Water-Efficient-Shower-Head-in-White-and-Chrome-52671-WC20-BG/203124933" TargetMode="External"/><Relationship Id="rId12" Type="http://schemas.openxmlformats.org/officeDocument/2006/relationships/hyperlink" Target="https://www.homedepot.com/p/Delta-1-Spray-4-00-in-Fixed-Shower-Head-with-H2Okinetic-in-Chrome-52655/203124904?MERCH=REC-_-PIPHorizontal3_rr-_-203935332-_-203124904-_-N" TargetMode="External"/><Relationship Id="rId2" Type="http://schemas.openxmlformats.org/officeDocument/2006/relationships/hyperlink" Target="https://www.grainger.com/product/NEOPERL-Regular-Dual-Thread-5UUZ6?s_pp=false&amp;picUrl=//static.grainger.com/rp/s/is/image/Grainger/5UUZ6_AS01?$smthumb$" TargetMode="External"/><Relationship Id="rId16" Type="http://schemas.openxmlformats.org/officeDocument/2006/relationships/comments" Target="../comments1.xml"/><Relationship Id="rId1" Type="http://schemas.openxmlformats.org/officeDocument/2006/relationships/hyperlink" Target="https://www.grainger.com/product/NEOPERL-Small-Male-10N184?s_pp=false&amp;picUrl=//static.grainger.com/rp/s/is/image/Grainger/10N184_AS01?$smthumb$" TargetMode="External"/><Relationship Id="rId6" Type="http://schemas.openxmlformats.org/officeDocument/2006/relationships/hyperlink" Target="https://www.homedepot.com/p/KOHLER-Awaken-3-spray-Multifunction-Showerhead-in-Polished-Chrome-K-72418-CP/204335510" TargetMode="External"/><Relationship Id="rId11" Type="http://schemas.openxmlformats.org/officeDocument/2006/relationships/hyperlink" Target="https://www.homedepot.com/p/Delta-Traditional-1-Spray-3-7-8-in-Water-Efficient-Showerhead-in-Chrome-featuring-H2Okinetic-52658-PK/203124920" TargetMode="External"/><Relationship Id="rId5" Type="http://schemas.openxmlformats.org/officeDocument/2006/relationships/hyperlink" Target="https://www.grainger.com/product/NEOPERL-Dual-10N174?s_pp=false&amp;picUrl=//static.grainger.com/rp/s/is/image/Grainger/10N174_AW01?$smthumb$" TargetMode="External"/><Relationship Id="rId15" Type="http://schemas.openxmlformats.org/officeDocument/2006/relationships/vmlDrawing" Target="../drawings/vmlDrawing1.vml"/><Relationship Id="rId10" Type="http://schemas.openxmlformats.org/officeDocument/2006/relationships/hyperlink" Target="https://www.homedepot.com/p/KOHLER-Awaken-1-Spray-Showerhead-in-Brushed-Nickel-K-72422-BN/204335526" TargetMode="External"/><Relationship Id="rId4" Type="http://schemas.openxmlformats.org/officeDocument/2006/relationships/hyperlink" Target="https://www.homedepot.com/p/Delta-5-Spray-5-in-Shower-Head-in-Chrome-with-Pause-75554/204400717" TargetMode="External"/><Relationship Id="rId9" Type="http://schemas.openxmlformats.org/officeDocument/2006/relationships/hyperlink" Target="https://www.homedepot.com/p/Delta-Adjustable-1-Spray-1-85-GPM-Water-Amplifying-Shower-Head-in-Chrome-75152/203935333" TargetMode="External"/><Relationship Id="rId1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rsmeansonline.com/References/LABORRATE/2-Year%202018%20Labor%20Rates/Residential%20Labor%20Rates.PDF" TargetMode="External"/><Relationship Id="rId2" Type="http://schemas.openxmlformats.org/officeDocument/2006/relationships/hyperlink" Target="https://www.rsmeansonline.com/References/LABORRATE/2-Year%202017%20Labor%20Rates/Residential%20Labor%20Rates.PDF" TargetMode="External"/><Relationship Id="rId1" Type="http://schemas.openxmlformats.org/officeDocument/2006/relationships/hyperlink" Target="https://www.rsmeansonline.com/References/LABORRATE/2-Year%202018%20Labor%20Rates/Residential%20Labor%20Rates.PDF" TargetMode="External"/><Relationship Id="rId6" Type="http://schemas.openxmlformats.org/officeDocument/2006/relationships/comments" Target="../comments2.xml"/><Relationship Id="rId5" Type="http://schemas.openxmlformats.org/officeDocument/2006/relationships/vmlDrawing" Target="../drawings/vmlDrawing2.vml"/><Relationship Id="rId4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0"/>
  <sheetViews>
    <sheetView zoomScaleNormal="100" workbookViewId="0">
      <selection activeCell="B3" sqref="B3"/>
    </sheetView>
  </sheetViews>
  <sheetFormatPr defaultColWidth="12.5703125" defaultRowHeight="15" x14ac:dyDescent="0.25"/>
  <cols>
    <col min="1" max="1" width="30.7109375" customWidth="1"/>
    <col min="2" max="2" width="25.7109375" customWidth="1"/>
    <col min="3" max="3" width="42.28515625" customWidth="1"/>
    <col min="4" max="4" width="30.7109375" customWidth="1"/>
    <col min="5" max="5" width="25.7109375" customWidth="1"/>
    <col min="6" max="6" width="38.85546875" customWidth="1"/>
    <col min="7" max="7" width="30.7109375" customWidth="1"/>
    <col min="8" max="8" width="25.7109375" customWidth="1"/>
    <col min="9" max="9" width="31.140625" customWidth="1"/>
    <col min="10" max="10" width="31.85546875" customWidth="1"/>
    <col min="11" max="11" width="30.7109375" customWidth="1"/>
    <col min="12" max="12" width="28.28515625" customWidth="1"/>
    <col min="16382" max="16384" width="6.7109375" customWidth="1"/>
  </cols>
  <sheetData>
    <row r="1" spans="1:12" x14ac:dyDescent="0.25">
      <c r="B1" t="s">
        <v>23</v>
      </c>
      <c r="C1" t="s">
        <v>48</v>
      </c>
      <c r="D1" t="s">
        <v>49</v>
      </c>
      <c r="E1" t="s">
        <v>50</v>
      </c>
    </row>
    <row r="2" spans="1:12" x14ac:dyDescent="0.25">
      <c r="A2" s="3" t="s">
        <v>4</v>
      </c>
      <c r="B2" s="6">
        <f>AVERAGE(B10:H10)</f>
        <v>4.7958333333333334</v>
      </c>
      <c r="C2" s="6">
        <f>AVERAGE(A19:H19)</f>
        <v>14.9</v>
      </c>
      <c r="D2" s="6">
        <f>AVERAGE(A25:H25)</f>
        <v>17.833333333333332</v>
      </c>
      <c r="E2" s="6">
        <f>AVERAGE(A31:H31)</f>
        <v>26.293333333333333</v>
      </c>
    </row>
    <row r="3" spans="1:12" x14ac:dyDescent="0.25">
      <c r="A3" s="3" t="s">
        <v>8</v>
      </c>
      <c r="B3" s="6">
        <f>B2*0.085</f>
        <v>0.40764583333333337</v>
      </c>
      <c r="C3" s="6">
        <f>C2*0.085</f>
        <v>1.2665000000000002</v>
      </c>
      <c r="D3" s="6">
        <f>D2*0.085</f>
        <v>1.5158333333333334</v>
      </c>
      <c r="E3" s="6">
        <f>E2*0.085</f>
        <v>2.2349333333333337</v>
      </c>
    </row>
    <row r="4" spans="1:12" x14ac:dyDescent="0.25">
      <c r="A4" s="3" t="s">
        <v>7</v>
      </c>
      <c r="B4" s="37">
        <f>ROUND(SUM(B2:B3),2)</f>
        <v>5.2</v>
      </c>
      <c r="C4" s="37">
        <f>SUM(C2:C3)</f>
        <v>16.166499999999999</v>
      </c>
      <c r="D4" s="37">
        <f>SUM(D2:D3)</f>
        <v>19.349166666666665</v>
      </c>
      <c r="E4" s="37">
        <f>SUM(E2:E3)</f>
        <v>28.528266666666667</v>
      </c>
    </row>
    <row r="5" spans="1:12" x14ac:dyDescent="0.25">
      <c r="G5" s="36"/>
    </row>
    <row r="6" spans="1:12" ht="61.5" x14ac:dyDescent="0.9">
      <c r="A6" s="21" t="s">
        <v>51</v>
      </c>
    </row>
    <row r="8" spans="1:12" ht="60" x14ac:dyDescent="0.25">
      <c r="A8" s="3" t="s">
        <v>6</v>
      </c>
      <c r="B8" s="16" t="s">
        <v>15</v>
      </c>
      <c r="C8" s="4"/>
      <c r="D8" s="19" t="s">
        <v>0</v>
      </c>
      <c r="E8" s="16" t="s">
        <v>18</v>
      </c>
      <c r="G8" s="19" t="s">
        <v>0</v>
      </c>
      <c r="H8" s="16" t="s">
        <v>44</v>
      </c>
    </row>
    <row r="9" spans="1:12" x14ac:dyDescent="0.25">
      <c r="A9" s="3" t="s">
        <v>1</v>
      </c>
      <c r="B9" s="16" t="s">
        <v>16</v>
      </c>
      <c r="C9" s="4"/>
      <c r="D9" s="19" t="s">
        <v>1</v>
      </c>
      <c r="E9" s="16" t="s">
        <v>20</v>
      </c>
      <c r="G9" s="19" t="s">
        <v>1</v>
      </c>
      <c r="H9" s="16" t="s">
        <v>45</v>
      </c>
    </row>
    <row r="10" spans="1:12" x14ac:dyDescent="0.25">
      <c r="A10" s="3" t="s">
        <v>2</v>
      </c>
      <c r="B10" s="17">
        <v>4.45</v>
      </c>
      <c r="C10" s="4"/>
      <c r="D10" s="19" t="s">
        <v>2</v>
      </c>
      <c r="E10" s="17">
        <f>197.5/40</f>
        <v>4.9375</v>
      </c>
      <c r="G10" s="19" t="s">
        <v>2</v>
      </c>
      <c r="H10" s="17">
        <v>5</v>
      </c>
    </row>
    <row r="11" spans="1:12" ht="121.5" customHeight="1" x14ac:dyDescent="0.25">
      <c r="A11" s="3" t="s">
        <v>5</v>
      </c>
      <c r="B11" s="18" t="s">
        <v>17</v>
      </c>
      <c r="C11" s="4"/>
      <c r="D11" s="19" t="s">
        <v>5</v>
      </c>
      <c r="E11" s="18" t="s">
        <v>19</v>
      </c>
      <c r="G11" s="19" t="s">
        <v>5</v>
      </c>
      <c r="H11" s="18" t="s">
        <v>46</v>
      </c>
    </row>
    <row r="12" spans="1:12" x14ac:dyDescent="0.25">
      <c r="B12" s="4"/>
      <c r="C12" s="4"/>
      <c r="D12" s="4"/>
    </row>
    <row r="13" spans="1:12" x14ac:dyDescent="0.25">
      <c r="B13" s="4"/>
      <c r="C13" s="4"/>
      <c r="D13" s="4"/>
    </row>
    <row r="14" spans="1:12" ht="61.5" x14ac:dyDescent="0.9">
      <c r="A14" s="21" t="s">
        <v>26</v>
      </c>
      <c r="B14" s="4"/>
      <c r="C14" s="4"/>
      <c r="D14" s="4"/>
    </row>
    <row r="15" spans="1:12" x14ac:dyDescent="0.25">
      <c r="A15" s="4"/>
      <c r="B15" s="4"/>
      <c r="C15" s="4"/>
      <c r="D15" s="4"/>
    </row>
    <row r="16" spans="1:12" ht="23.25" x14ac:dyDescent="0.35">
      <c r="A16" s="45" t="s">
        <v>27</v>
      </c>
      <c r="B16" s="46"/>
      <c r="C16" s="46"/>
      <c r="D16" s="46"/>
      <c r="E16" s="46"/>
      <c r="F16" s="46"/>
      <c r="G16" s="46"/>
      <c r="H16" s="46"/>
      <c r="I16" s="46"/>
      <c r="J16" s="46"/>
      <c r="K16" s="47"/>
      <c r="L16" s="35"/>
    </row>
    <row r="17" spans="1:12" x14ac:dyDescent="0.25">
      <c r="A17" s="4"/>
      <c r="B17" s="4"/>
      <c r="C17" s="4"/>
      <c r="D17" s="4"/>
    </row>
    <row r="18" spans="1:12" ht="24.6" customHeight="1" x14ac:dyDescent="0.25">
      <c r="A18" s="22" t="s">
        <v>1</v>
      </c>
      <c r="B18" s="23" t="s">
        <v>29</v>
      </c>
      <c r="C18" s="24"/>
      <c r="D18" s="22" t="s">
        <v>1</v>
      </c>
      <c r="E18" s="23" t="s">
        <v>34</v>
      </c>
      <c r="G18" s="22" t="s">
        <v>1</v>
      </c>
      <c r="H18" s="33" t="s">
        <v>41</v>
      </c>
    </row>
    <row r="19" spans="1:12" ht="25.15" customHeight="1" x14ac:dyDescent="0.25">
      <c r="A19" s="22" t="s">
        <v>2</v>
      </c>
      <c r="B19" s="25">
        <v>17.989999999999998</v>
      </c>
      <c r="C19" s="24"/>
      <c r="D19" s="22" t="s">
        <v>2</v>
      </c>
      <c r="E19" s="25">
        <v>19.98</v>
      </c>
      <c r="G19" s="22" t="s">
        <v>2</v>
      </c>
      <c r="H19" s="34">
        <v>6.73</v>
      </c>
    </row>
    <row r="20" spans="1:12" ht="111.75" customHeight="1" x14ac:dyDescent="0.25">
      <c r="A20" s="28" t="s">
        <v>5</v>
      </c>
      <c r="B20" s="26" t="s">
        <v>22</v>
      </c>
      <c r="C20" s="27"/>
      <c r="D20" s="28" t="s">
        <v>5</v>
      </c>
      <c r="E20" s="26" t="s">
        <v>39</v>
      </c>
      <c r="F20" s="20"/>
      <c r="G20" s="22" t="s">
        <v>5</v>
      </c>
      <c r="H20" s="26" t="s">
        <v>40</v>
      </c>
      <c r="I20" s="4"/>
    </row>
    <row r="21" spans="1:12" x14ac:dyDescent="0.25">
      <c r="A21" s="29"/>
      <c r="B21" s="24"/>
      <c r="C21" s="24"/>
      <c r="D21" s="24"/>
      <c r="E21" s="24"/>
      <c r="F21" s="24"/>
      <c r="G21" s="24"/>
      <c r="H21" s="24"/>
      <c r="J21" s="29"/>
      <c r="K21" s="29"/>
      <c r="L21" s="4"/>
    </row>
    <row r="22" spans="1:12" ht="23.25" x14ac:dyDescent="0.35">
      <c r="A22" s="45" t="s">
        <v>28</v>
      </c>
      <c r="B22" s="46"/>
      <c r="C22" s="46"/>
      <c r="D22" s="46"/>
      <c r="E22" s="46"/>
      <c r="F22" s="46"/>
      <c r="G22" s="46"/>
      <c r="H22" s="46"/>
      <c r="I22" s="46"/>
      <c r="J22" s="46"/>
      <c r="K22" s="47"/>
      <c r="L22" s="4"/>
    </row>
    <row r="23" spans="1:12" x14ac:dyDescent="0.25">
      <c r="A23" s="29"/>
      <c r="B23" s="24"/>
      <c r="C23" s="24"/>
      <c r="D23" s="24"/>
      <c r="E23" s="24"/>
      <c r="F23" s="24"/>
      <c r="G23" s="24"/>
      <c r="H23" s="24"/>
      <c r="J23" s="29"/>
      <c r="K23" s="29"/>
      <c r="L23" s="4"/>
    </row>
    <row r="24" spans="1:12" ht="24.6" customHeight="1" x14ac:dyDescent="0.25">
      <c r="A24" s="22" t="s">
        <v>1</v>
      </c>
      <c r="B24" s="23" t="s">
        <v>30</v>
      </c>
      <c r="C24" s="24"/>
      <c r="D24" s="22" t="s">
        <v>1</v>
      </c>
      <c r="E24" s="23" t="s">
        <v>35</v>
      </c>
      <c r="G24" s="22" t="s">
        <v>1</v>
      </c>
      <c r="H24" s="33" t="s">
        <v>42</v>
      </c>
    </row>
    <row r="25" spans="1:12" ht="25.15" customHeight="1" x14ac:dyDescent="0.25">
      <c r="A25" s="22" t="s">
        <v>2</v>
      </c>
      <c r="B25" s="25">
        <v>16.54</v>
      </c>
      <c r="C25" s="24"/>
      <c r="D25" s="22" t="s">
        <v>2</v>
      </c>
      <c r="E25" s="25">
        <v>17.98</v>
      </c>
      <c r="G25" s="22" t="s">
        <v>2</v>
      </c>
      <c r="H25" s="34">
        <v>18.98</v>
      </c>
    </row>
    <row r="26" spans="1:12" ht="82.15" customHeight="1" x14ac:dyDescent="0.25">
      <c r="A26" s="28" t="s">
        <v>5</v>
      </c>
      <c r="B26" s="26" t="s">
        <v>31</v>
      </c>
      <c r="C26" s="27"/>
      <c r="D26" s="28" t="s">
        <v>5</v>
      </c>
      <c r="E26" s="26" t="s">
        <v>38</v>
      </c>
      <c r="F26" s="20"/>
      <c r="G26" s="22" t="s">
        <v>5</v>
      </c>
      <c r="H26" s="26" t="s">
        <v>43</v>
      </c>
      <c r="I26" s="4"/>
    </row>
    <row r="27" spans="1:12" ht="14.45" customHeight="1" x14ac:dyDescent="0.25">
      <c r="A27" s="30"/>
      <c r="B27" s="31"/>
      <c r="C27" s="27"/>
      <c r="D27" s="32"/>
      <c r="E27" s="31"/>
      <c r="F27" s="27"/>
      <c r="G27" s="32"/>
      <c r="H27" s="31"/>
      <c r="I27" s="20"/>
      <c r="J27" s="30"/>
      <c r="K27" s="31"/>
      <c r="L27" s="4"/>
    </row>
    <row r="28" spans="1:12" ht="23.25" x14ac:dyDescent="0.35">
      <c r="A28" s="45" t="s">
        <v>47</v>
      </c>
      <c r="B28" s="46"/>
      <c r="C28" s="46"/>
      <c r="D28" s="46"/>
      <c r="E28" s="46"/>
      <c r="F28" s="46"/>
      <c r="G28" s="46"/>
      <c r="H28" s="46"/>
      <c r="I28" s="46"/>
      <c r="J28" s="46"/>
      <c r="K28" s="47"/>
    </row>
    <row r="29" spans="1:12" x14ac:dyDescent="0.25">
      <c r="A29" s="24"/>
      <c r="B29" s="24"/>
      <c r="C29" s="24"/>
      <c r="D29" s="24"/>
      <c r="E29" s="24"/>
      <c r="F29" s="24"/>
      <c r="G29" s="24"/>
      <c r="H29" s="24"/>
      <c r="J29" s="24"/>
      <c r="K29" s="24"/>
    </row>
    <row r="30" spans="1:12" ht="25.15" customHeight="1" x14ac:dyDescent="0.25">
      <c r="A30" s="22" t="s">
        <v>1</v>
      </c>
      <c r="B30" s="23" t="s">
        <v>32</v>
      </c>
      <c r="C30" s="24"/>
      <c r="D30" s="22" t="s">
        <v>1</v>
      </c>
      <c r="E30" s="23" t="s">
        <v>36</v>
      </c>
      <c r="G30" s="22" t="s">
        <v>1</v>
      </c>
      <c r="H30" s="33" t="s">
        <v>54</v>
      </c>
    </row>
    <row r="31" spans="1:12" ht="25.15" customHeight="1" x14ac:dyDescent="0.25">
      <c r="A31" s="22" t="s">
        <v>2</v>
      </c>
      <c r="B31" s="25">
        <v>22.59</v>
      </c>
      <c r="C31" s="24"/>
      <c r="D31" s="22" t="s">
        <v>2</v>
      </c>
      <c r="E31" s="25">
        <v>30.73</v>
      </c>
      <c r="G31" s="22" t="s">
        <v>2</v>
      </c>
      <c r="H31" s="34">
        <v>25.56</v>
      </c>
    </row>
    <row r="32" spans="1:12" ht="119.25" customHeight="1" x14ac:dyDescent="0.25">
      <c r="A32" s="22" t="s">
        <v>5</v>
      </c>
      <c r="B32" s="26" t="s">
        <v>33</v>
      </c>
      <c r="C32" s="27"/>
      <c r="D32" s="22" t="s">
        <v>5</v>
      </c>
      <c r="E32" s="26" t="s">
        <v>37</v>
      </c>
      <c r="F32" s="20"/>
      <c r="G32" s="22" t="s">
        <v>5</v>
      </c>
      <c r="H32" s="26" t="s">
        <v>55</v>
      </c>
      <c r="I32" s="4"/>
    </row>
    <row r="40" spans="6:6" x14ac:dyDescent="0.25">
      <c r="F40" s="36"/>
    </row>
  </sheetData>
  <mergeCells count="3">
    <mergeCell ref="A22:K22"/>
    <mergeCell ref="A28:K28"/>
    <mergeCell ref="A16:K16"/>
  </mergeCells>
  <hyperlinks>
    <hyperlink ref="B11" r:id="rId1"/>
    <hyperlink ref="E11" r:id="rId2"/>
    <hyperlink ref="E26" r:id="rId3"/>
    <hyperlink ref="E20" r:id="rId4"/>
    <hyperlink ref="H11" r:id="rId5"/>
    <hyperlink ref="B20" r:id="rId6"/>
    <hyperlink ref="H20" r:id="rId7"/>
    <hyperlink ref="B26" r:id="rId8"/>
    <hyperlink ref="H26" r:id="rId9"/>
    <hyperlink ref="B32" r:id="rId10"/>
    <hyperlink ref="E32" r:id="rId11"/>
    <hyperlink ref="H32" r:id="rId12"/>
  </hyperlinks>
  <pageMargins left="0.7" right="0.7" top="0.75" bottom="0.75" header="0.3" footer="0.3"/>
  <pageSetup scale="50" orientation="portrait" r:id="rId13"/>
  <headerFooter>
    <oddHeader>&amp;C&amp;F</oddHeader>
  </headerFooter>
  <drawing r:id="rId14"/>
  <legacyDrawing r:id="rId1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41"/>
  <sheetViews>
    <sheetView workbookViewId="0">
      <selection activeCell="L36" sqref="L36"/>
    </sheetView>
  </sheetViews>
  <sheetFormatPr defaultRowHeight="15" x14ac:dyDescent="0.25"/>
  <cols>
    <col min="1" max="1" width="13" customWidth="1"/>
    <col min="2" max="2" width="26" customWidth="1"/>
    <col min="3" max="3" width="24.28515625" bestFit="1" customWidth="1"/>
    <col min="4" max="4" width="13.28515625" customWidth="1"/>
    <col min="5" max="5" width="8.7109375" customWidth="1"/>
    <col min="6" max="6" width="77.28515625" customWidth="1"/>
  </cols>
  <sheetData>
    <row r="3" spans="1:6" x14ac:dyDescent="0.25">
      <c r="A3" s="3" t="s">
        <v>10</v>
      </c>
      <c r="B3" s="3" t="s">
        <v>11</v>
      </c>
      <c r="C3" s="3" t="s">
        <v>12</v>
      </c>
      <c r="D3" s="3" t="s">
        <v>13</v>
      </c>
      <c r="E3" s="3" t="s">
        <v>2</v>
      </c>
      <c r="F3" s="3" t="s">
        <v>14</v>
      </c>
    </row>
    <row r="4" spans="1:6" x14ac:dyDescent="0.25">
      <c r="A4" s="1"/>
      <c r="B4" s="1"/>
      <c r="C4" s="1"/>
      <c r="D4" s="1"/>
      <c r="E4" s="1"/>
      <c r="F4" s="1"/>
    </row>
    <row r="5" spans="1:6" x14ac:dyDescent="0.25">
      <c r="A5" s="1"/>
      <c r="B5" s="1"/>
      <c r="C5" s="1"/>
      <c r="D5" s="1"/>
      <c r="E5" s="1"/>
      <c r="F5" s="1"/>
    </row>
    <row r="6" spans="1:6" x14ac:dyDescent="0.25">
      <c r="A6" s="1"/>
      <c r="B6" s="1"/>
      <c r="C6" s="1"/>
      <c r="D6" s="1"/>
      <c r="E6" s="1"/>
      <c r="F6" s="1"/>
    </row>
    <row r="7" spans="1:6" x14ac:dyDescent="0.25">
      <c r="A7" s="1"/>
      <c r="B7" s="1"/>
      <c r="C7" s="1"/>
      <c r="D7" s="1"/>
      <c r="E7" s="1"/>
      <c r="F7" s="1"/>
    </row>
    <row r="8" spans="1:6" x14ac:dyDescent="0.25">
      <c r="A8" s="1"/>
      <c r="B8" s="1"/>
      <c r="C8" s="1"/>
      <c r="D8" s="1"/>
      <c r="E8" s="1"/>
      <c r="F8" s="1"/>
    </row>
    <row r="9" spans="1:6" x14ac:dyDescent="0.25">
      <c r="A9" s="1"/>
      <c r="B9" s="1"/>
      <c r="C9" s="1"/>
      <c r="D9" s="1"/>
      <c r="E9" s="1"/>
      <c r="F9" s="1"/>
    </row>
    <row r="10" spans="1:6" x14ac:dyDescent="0.25">
      <c r="A10" s="1"/>
      <c r="B10" s="1"/>
      <c r="C10" s="1"/>
      <c r="D10" s="1"/>
      <c r="E10" s="1"/>
      <c r="F10" s="1"/>
    </row>
    <row r="11" spans="1:6" x14ac:dyDescent="0.25">
      <c r="A11" s="1"/>
      <c r="B11" s="1"/>
      <c r="C11" s="1"/>
      <c r="D11" s="1"/>
      <c r="E11" s="1"/>
      <c r="F11" s="1"/>
    </row>
    <row r="12" spans="1:6" x14ac:dyDescent="0.25">
      <c r="A12" s="1"/>
      <c r="B12" s="1"/>
      <c r="C12" s="1"/>
      <c r="D12" s="1"/>
      <c r="E12" s="1"/>
      <c r="F12" s="1"/>
    </row>
    <row r="13" spans="1:6" x14ac:dyDescent="0.25">
      <c r="A13" s="1"/>
      <c r="B13" s="1"/>
      <c r="C13" s="1"/>
      <c r="D13" s="1"/>
      <c r="E13" s="1"/>
      <c r="F13" s="1"/>
    </row>
    <row r="14" spans="1:6" x14ac:dyDescent="0.25">
      <c r="A14" s="1"/>
      <c r="B14" s="1"/>
      <c r="C14" s="1"/>
      <c r="D14" s="1"/>
      <c r="E14" s="1"/>
      <c r="F14" s="1"/>
    </row>
    <row r="15" spans="1:6" x14ac:dyDescent="0.25">
      <c r="A15" s="1"/>
      <c r="B15" s="1"/>
      <c r="C15" s="1"/>
      <c r="D15" s="1"/>
      <c r="E15" s="1"/>
      <c r="F15" s="1"/>
    </row>
    <row r="16" spans="1:6" x14ac:dyDescent="0.25">
      <c r="A16" s="1"/>
      <c r="B16" s="1"/>
      <c r="C16" s="1"/>
      <c r="D16" s="1"/>
      <c r="E16" s="1"/>
      <c r="F16" s="1"/>
    </row>
    <row r="17" spans="1:6" x14ac:dyDescent="0.25">
      <c r="A17" s="1"/>
      <c r="B17" s="1"/>
      <c r="C17" s="1"/>
      <c r="D17" s="1"/>
      <c r="E17" s="1"/>
      <c r="F17" s="1"/>
    </row>
    <row r="18" spans="1:6" x14ac:dyDescent="0.25">
      <c r="A18" s="1"/>
      <c r="B18" s="1"/>
      <c r="C18" s="1"/>
      <c r="D18" s="1"/>
      <c r="E18" s="1"/>
      <c r="F18" s="1"/>
    </row>
    <row r="19" spans="1:6" x14ac:dyDescent="0.25">
      <c r="A19" s="1"/>
      <c r="B19" s="1"/>
      <c r="C19" s="1"/>
      <c r="D19" s="1"/>
      <c r="E19" s="1"/>
      <c r="F19" s="1"/>
    </row>
    <row r="20" spans="1:6" x14ac:dyDescent="0.25">
      <c r="A20" s="1"/>
      <c r="B20" s="1"/>
      <c r="C20" s="1"/>
      <c r="D20" s="1"/>
      <c r="E20" s="1"/>
      <c r="F20" s="1"/>
    </row>
    <row r="21" spans="1:6" x14ac:dyDescent="0.25">
      <c r="A21" s="1"/>
      <c r="B21" s="1"/>
      <c r="C21" s="1"/>
      <c r="D21" s="1"/>
      <c r="E21" s="1"/>
      <c r="F21" s="1"/>
    </row>
    <row r="22" spans="1:6" x14ac:dyDescent="0.25">
      <c r="A22" s="1"/>
      <c r="B22" s="1"/>
      <c r="C22" s="1"/>
      <c r="D22" s="1"/>
      <c r="E22" s="1"/>
      <c r="F22" s="1"/>
    </row>
    <row r="23" spans="1:6" x14ac:dyDescent="0.25">
      <c r="A23" s="1"/>
      <c r="B23" s="1"/>
      <c r="C23" s="1"/>
      <c r="D23" s="1"/>
      <c r="E23" s="1"/>
      <c r="F23" s="1"/>
    </row>
    <row r="24" spans="1:6" x14ac:dyDescent="0.25">
      <c r="A24" s="1"/>
      <c r="B24" s="1"/>
      <c r="C24" s="1"/>
      <c r="D24" s="1"/>
      <c r="E24" s="1"/>
      <c r="F24" s="1"/>
    </row>
    <row r="25" spans="1:6" x14ac:dyDescent="0.25">
      <c r="A25" s="1"/>
      <c r="B25" s="1"/>
      <c r="C25" s="1"/>
      <c r="D25" s="1"/>
      <c r="E25" s="1"/>
      <c r="F25" s="1"/>
    </row>
    <row r="26" spans="1:6" x14ac:dyDescent="0.25">
      <c r="A26" s="1"/>
      <c r="B26" s="1"/>
      <c r="C26" s="1"/>
      <c r="D26" s="1"/>
      <c r="E26" s="1"/>
      <c r="F26" s="1"/>
    </row>
    <row r="27" spans="1:6" x14ac:dyDescent="0.25">
      <c r="A27" s="1"/>
      <c r="B27" s="1"/>
      <c r="C27" s="1"/>
      <c r="D27" s="1"/>
      <c r="E27" s="1"/>
      <c r="F27" s="1"/>
    </row>
    <row r="28" spans="1:6" x14ac:dyDescent="0.25">
      <c r="A28" s="1"/>
      <c r="B28" s="1"/>
      <c r="C28" s="1"/>
      <c r="D28" s="1"/>
      <c r="E28" s="1"/>
      <c r="F28" s="1"/>
    </row>
    <row r="29" spans="1:6" x14ac:dyDescent="0.25">
      <c r="A29" s="1"/>
      <c r="B29" s="1"/>
      <c r="C29" s="1"/>
      <c r="D29" s="1"/>
      <c r="E29" s="1"/>
      <c r="F29" s="1"/>
    </row>
    <row r="30" spans="1:6" x14ac:dyDescent="0.25">
      <c r="A30" s="1"/>
      <c r="B30" s="1"/>
      <c r="C30" s="1"/>
      <c r="D30" s="1"/>
      <c r="E30" s="1"/>
      <c r="F30" s="1"/>
    </row>
    <row r="31" spans="1:6" x14ac:dyDescent="0.25">
      <c r="A31" s="1"/>
      <c r="B31" s="1"/>
      <c r="C31" s="1"/>
      <c r="D31" s="1"/>
      <c r="E31" s="1"/>
      <c r="F31" s="1"/>
    </row>
    <row r="32" spans="1:6" x14ac:dyDescent="0.25">
      <c r="A32" s="1"/>
      <c r="B32" s="1"/>
      <c r="C32" s="1"/>
      <c r="D32" s="1"/>
      <c r="E32" s="1"/>
      <c r="F32" s="1"/>
    </row>
    <row r="33" spans="1:6" x14ac:dyDescent="0.25">
      <c r="A33" s="1"/>
      <c r="B33" s="1"/>
      <c r="C33" s="1"/>
      <c r="D33" s="1"/>
      <c r="E33" s="1"/>
      <c r="F33" s="1"/>
    </row>
    <row r="34" spans="1:6" x14ac:dyDescent="0.25">
      <c r="A34" s="1"/>
      <c r="B34" s="1"/>
      <c r="C34" s="1"/>
      <c r="D34" s="1"/>
      <c r="E34" s="1"/>
      <c r="F34" s="1"/>
    </row>
    <row r="35" spans="1:6" x14ac:dyDescent="0.25">
      <c r="A35" s="1"/>
      <c r="B35" s="1"/>
      <c r="C35" s="1"/>
      <c r="D35" s="1"/>
      <c r="E35" s="1"/>
      <c r="F35" s="1"/>
    </row>
    <row r="36" spans="1:6" x14ac:dyDescent="0.25">
      <c r="A36" s="1"/>
      <c r="B36" s="1"/>
      <c r="C36" s="1"/>
      <c r="D36" s="1"/>
      <c r="E36" s="1"/>
      <c r="F36" s="1"/>
    </row>
    <row r="37" spans="1:6" x14ac:dyDescent="0.25">
      <c r="A37" s="1"/>
      <c r="B37" s="1"/>
      <c r="C37" s="1"/>
      <c r="D37" s="1"/>
      <c r="E37" s="1"/>
      <c r="F37" s="1"/>
    </row>
    <row r="38" spans="1:6" x14ac:dyDescent="0.25">
      <c r="A38" s="1"/>
      <c r="B38" s="1"/>
      <c r="C38" s="1"/>
      <c r="D38" s="1"/>
      <c r="E38" s="1"/>
      <c r="F38" s="1"/>
    </row>
    <row r="39" spans="1:6" x14ac:dyDescent="0.25">
      <c r="A39" s="1"/>
      <c r="B39" s="1"/>
      <c r="C39" s="1"/>
      <c r="D39" s="1"/>
      <c r="E39" s="1"/>
      <c r="F39" s="1"/>
    </row>
    <row r="40" spans="1:6" x14ac:dyDescent="0.25">
      <c r="A40" s="1"/>
      <c r="B40" s="1"/>
      <c r="C40" s="1"/>
      <c r="D40" s="1"/>
      <c r="E40" s="1"/>
      <c r="F40" s="1"/>
    </row>
    <row r="41" spans="1:6" x14ac:dyDescent="0.25">
      <c r="A41" s="1"/>
      <c r="B41" s="1"/>
      <c r="C41" s="1"/>
      <c r="D41" s="1"/>
      <c r="E41" s="1"/>
      <c r="F41" s="1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D28"/>
  <sheetViews>
    <sheetView zoomScaleNormal="100" workbookViewId="0">
      <selection activeCell="C4" sqref="C4"/>
    </sheetView>
  </sheetViews>
  <sheetFormatPr defaultColWidth="0" defaultRowHeight="15" x14ac:dyDescent="0.25"/>
  <cols>
    <col min="1" max="1" width="41" customWidth="1"/>
    <col min="2" max="2" width="32" customWidth="1"/>
    <col min="3" max="3" width="23.42578125" customWidth="1"/>
    <col min="4" max="4" width="0" hidden="1" customWidth="1"/>
    <col min="5" max="16384" width="9.140625" hidden="1"/>
  </cols>
  <sheetData>
    <row r="2" spans="1:3" x14ac:dyDescent="0.25">
      <c r="A2" s="12"/>
    </row>
    <row r="3" spans="1:3" x14ac:dyDescent="0.25">
      <c r="A3" s="13" t="s">
        <v>9</v>
      </c>
      <c r="B3" s="13" t="s">
        <v>3</v>
      </c>
      <c r="C3" s="13" t="s">
        <v>2</v>
      </c>
    </row>
    <row r="4" spans="1:3" s="1" customFormat="1" x14ac:dyDescent="0.25">
      <c r="A4" s="1" t="s">
        <v>18</v>
      </c>
      <c r="B4" s="5" t="s">
        <v>56</v>
      </c>
      <c r="C4" s="2">
        <f>0.12*65.5</f>
        <v>7.8599999999999994</v>
      </c>
    </row>
    <row r="5" spans="1:3" s="1" customFormat="1" x14ac:dyDescent="0.25">
      <c r="A5" s="14" t="s">
        <v>24</v>
      </c>
      <c r="B5" s="1" t="s">
        <v>25</v>
      </c>
      <c r="C5" s="15">
        <f>15.67*(1+C22*6)</f>
        <v>16.424050889537629</v>
      </c>
    </row>
    <row r="6" spans="1:3" x14ac:dyDescent="0.25">
      <c r="A6" s="7"/>
      <c r="B6" s="8"/>
      <c r="C6" s="8"/>
    </row>
    <row r="7" spans="1:3" x14ac:dyDescent="0.25">
      <c r="A7" s="9"/>
      <c r="B7" s="8"/>
      <c r="C7" s="8"/>
    </row>
    <row r="8" spans="1:3" x14ac:dyDescent="0.25">
      <c r="A8" s="9"/>
      <c r="B8" s="8"/>
      <c r="C8" s="8"/>
    </row>
    <row r="9" spans="1:3" x14ac:dyDescent="0.25">
      <c r="A9" s="9"/>
      <c r="B9" s="8"/>
      <c r="C9" s="8"/>
    </row>
    <row r="10" spans="1:3" x14ac:dyDescent="0.25">
      <c r="A10" s="9"/>
      <c r="B10" s="8"/>
      <c r="C10" s="8"/>
    </row>
    <row r="11" spans="1:3" x14ac:dyDescent="0.25">
      <c r="A11" s="9"/>
      <c r="B11" s="8"/>
      <c r="C11" s="8"/>
    </row>
    <row r="12" spans="1:3" x14ac:dyDescent="0.25">
      <c r="A12" s="9"/>
      <c r="B12" s="8"/>
      <c r="C12" s="8"/>
    </row>
    <row r="13" spans="1:3" x14ac:dyDescent="0.25">
      <c r="A13" s="9"/>
      <c r="B13" s="8"/>
      <c r="C13" s="8"/>
    </row>
    <row r="14" spans="1:3" x14ac:dyDescent="0.25">
      <c r="A14" s="9"/>
      <c r="B14" s="8"/>
      <c r="C14" s="8"/>
    </row>
    <row r="15" spans="1:3" x14ac:dyDescent="0.25">
      <c r="A15" s="9"/>
      <c r="B15" s="8"/>
      <c r="C15" s="8"/>
    </row>
    <row r="16" spans="1:3" x14ac:dyDescent="0.25">
      <c r="A16" s="10"/>
      <c r="B16" s="11"/>
      <c r="C16" s="11"/>
    </row>
    <row r="17" spans="1:3" x14ac:dyDescent="0.25">
      <c r="C17" t="s">
        <v>61</v>
      </c>
    </row>
    <row r="18" spans="1:3" x14ac:dyDescent="0.25">
      <c r="A18" t="s">
        <v>58</v>
      </c>
      <c r="B18">
        <v>63.95</v>
      </c>
    </row>
    <row r="19" spans="1:3" x14ac:dyDescent="0.25">
      <c r="A19" t="s">
        <v>59</v>
      </c>
      <c r="B19">
        <v>64.400000000000006</v>
      </c>
      <c r="C19" s="42">
        <f>B19/B18-1</f>
        <v>7.0367474589523304E-3</v>
      </c>
    </row>
    <row r="20" spans="1:3" x14ac:dyDescent="0.25">
      <c r="A20" t="s">
        <v>60</v>
      </c>
      <c r="B20">
        <v>65.2</v>
      </c>
      <c r="C20" s="42">
        <f t="shared" ref="C20:C21" si="0">B20/B19-1</f>
        <v>1.2422360248447228E-2</v>
      </c>
    </row>
    <row r="21" spans="1:3" x14ac:dyDescent="0.25">
      <c r="A21" t="s">
        <v>57</v>
      </c>
      <c r="B21">
        <v>65.5</v>
      </c>
      <c r="C21" s="42">
        <f t="shared" si="0"/>
        <v>4.6012269938648931E-3</v>
      </c>
    </row>
    <row r="22" spans="1:3" x14ac:dyDescent="0.25">
      <c r="C22" s="43">
        <f>AVERAGE(C19:C21)</f>
        <v>8.0201115670881507E-3</v>
      </c>
    </row>
    <row r="24" spans="1:3" x14ac:dyDescent="0.25">
      <c r="B24" t="s">
        <v>3</v>
      </c>
    </row>
    <row r="25" spans="1:3" x14ac:dyDescent="0.25">
      <c r="A25" t="s">
        <v>58</v>
      </c>
      <c r="B25" t="s">
        <v>63</v>
      </c>
    </row>
    <row r="26" spans="1:3" x14ac:dyDescent="0.25">
      <c r="A26" t="s">
        <v>59</v>
      </c>
      <c r="B26" t="s">
        <v>21</v>
      </c>
    </row>
    <row r="27" spans="1:3" x14ac:dyDescent="0.25">
      <c r="A27" t="s">
        <v>60</v>
      </c>
      <c r="B27" s="44" t="s">
        <v>62</v>
      </c>
    </row>
    <row r="28" spans="1:3" x14ac:dyDescent="0.25">
      <c r="A28" t="s">
        <v>57</v>
      </c>
      <c r="B28" s="5" t="s">
        <v>56</v>
      </c>
    </row>
  </sheetData>
  <hyperlinks>
    <hyperlink ref="B4" r:id="rId1"/>
    <hyperlink ref="B27" r:id="rId2"/>
    <hyperlink ref="B28" r:id="rId3"/>
  </hyperlinks>
  <pageMargins left="0.7" right="0.7" top="0.75" bottom="0.75" header="0.3" footer="0.3"/>
  <pageSetup scale="86" orientation="portrait" r:id="rId4"/>
  <legacy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"/>
  <sheetViews>
    <sheetView tabSelected="1" workbookViewId="0">
      <selection activeCell="E10" sqref="E10"/>
    </sheetView>
  </sheetViews>
  <sheetFormatPr defaultRowHeight="15" x14ac:dyDescent="0.25"/>
  <cols>
    <col min="1" max="1" width="23.5703125" bestFit="1" customWidth="1"/>
    <col min="2" max="2" width="15" bestFit="1" customWidth="1"/>
    <col min="3" max="5" width="20.42578125" bestFit="1" customWidth="1"/>
  </cols>
  <sheetData>
    <row r="1" spans="1:6" x14ac:dyDescent="0.25">
      <c r="B1" s="3" t="s">
        <v>23</v>
      </c>
      <c r="C1" s="3" t="s">
        <v>48</v>
      </c>
      <c r="D1" s="3" t="s">
        <v>49</v>
      </c>
      <c r="E1" s="3" t="s">
        <v>50</v>
      </c>
    </row>
    <row r="2" spans="1:6" x14ac:dyDescent="0.25">
      <c r="A2" s="38" t="s">
        <v>7</v>
      </c>
      <c r="B2" s="39">
        <f>'Material Cost (Screen Shots)'!B4</f>
        <v>5.2</v>
      </c>
      <c r="C2" s="39">
        <f>'Material Cost (Screen Shots)'!C4</f>
        <v>16.166499999999999</v>
      </c>
      <c r="D2" s="39">
        <f>'Material Cost (Screen Shots)'!D4</f>
        <v>19.349166666666665</v>
      </c>
      <c r="E2" s="39">
        <f>'Material Cost (Screen Shots)'!E4</f>
        <v>28.528266666666667</v>
      </c>
    </row>
    <row r="3" spans="1:6" x14ac:dyDescent="0.25">
      <c r="A3" s="38" t="s">
        <v>52</v>
      </c>
      <c r="B3" s="40">
        <f>'Labor Costs'!C4</f>
        <v>7.8599999999999994</v>
      </c>
      <c r="C3" s="40">
        <f>'Labor Costs'!$C$5</f>
        <v>16.424050889537629</v>
      </c>
      <c r="D3" s="40">
        <f>'Labor Costs'!$C$5</f>
        <v>16.424050889537629</v>
      </c>
      <c r="E3" s="40">
        <f>'Labor Costs'!$C$5</f>
        <v>16.424050889537629</v>
      </c>
    </row>
    <row r="4" spans="1:6" x14ac:dyDescent="0.25">
      <c r="A4" s="3" t="s">
        <v>53</v>
      </c>
      <c r="B4" s="41">
        <f>SUM(B2:B3)</f>
        <v>13.059999999999999</v>
      </c>
      <c r="C4" s="41">
        <f t="shared" ref="C4:E4" si="0">SUM(C2:C3)</f>
        <v>32.590550889537624</v>
      </c>
      <c r="D4" s="41">
        <f t="shared" si="0"/>
        <v>35.773217556204294</v>
      </c>
      <c r="E4" s="41">
        <f t="shared" si="0"/>
        <v>44.952317556204292</v>
      </c>
    </row>
    <row r="6" spans="1:6" x14ac:dyDescent="0.25">
      <c r="A6" s="1"/>
      <c r="B6" s="1" t="s">
        <v>64</v>
      </c>
      <c r="C6" s="1" t="s">
        <v>67</v>
      </c>
      <c r="D6" s="1" t="s">
        <v>68</v>
      </c>
      <c r="E6" s="1" t="s">
        <v>69</v>
      </c>
      <c r="F6" s="1" t="s">
        <v>70</v>
      </c>
    </row>
    <row r="7" spans="1:6" x14ac:dyDescent="0.25">
      <c r="A7" s="1" t="s">
        <v>65</v>
      </c>
      <c r="B7" s="48">
        <v>0</v>
      </c>
      <c r="C7" s="48">
        <v>0</v>
      </c>
      <c r="D7" s="48">
        <f>B2</f>
        <v>5.2</v>
      </c>
      <c r="E7" s="48">
        <f>B3</f>
        <v>7.8599999999999994</v>
      </c>
      <c r="F7" s="48">
        <f>SUM(D7:E7)-SUM(B7:C7)</f>
        <v>13.059999999999999</v>
      </c>
    </row>
    <row r="8" spans="1:6" x14ac:dyDescent="0.25">
      <c r="A8" s="1" t="s">
        <v>66</v>
      </c>
      <c r="B8" s="49">
        <f>C2</f>
        <v>16.166499999999999</v>
      </c>
      <c r="C8" s="50">
        <f>C3</f>
        <v>16.424050889537629</v>
      </c>
      <c r="D8" s="49">
        <f>E2</f>
        <v>28.528266666666667</v>
      </c>
      <c r="E8" s="50">
        <f>E3</f>
        <v>16.424050889537629</v>
      </c>
      <c r="F8" s="48">
        <f>SUM(D8:E8)-SUM(B8:C8)</f>
        <v>12.361766666666668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8DED26DBB77D14CBDD35401EA8BA69A" ma:contentTypeVersion="10" ma:contentTypeDescription="Create a new document." ma:contentTypeScope="" ma:versionID="1fad7da1f81167c3503be05f4cbefc7b">
  <xsd:schema xmlns:xsd="http://www.w3.org/2001/XMLSchema" xmlns:xs="http://www.w3.org/2001/XMLSchema" xmlns:p="http://schemas.microsoft.com/office/2006/metadata/properties" xmlns:ns2="da71d01b-0173-42d4-bd9e-03574c50f54f" xmlns:ns3="870e7c11-ae1f-4d3d-a559-665563d266b8" targetNamespace="http://schemas.microsoft.com/office/2006/metadata/properties" ma:root="true" ma:fieldsID="5fed50303cf39799df9c900ae6e16b64" ns2:_="" ns3:_="">
    <xsd:import namespace="da71d01b-0173-42d4-bd9e-03574c50f54f"/>
    <xsd:import namespace="870e7c11-ae1f-4d3d-a559-665563d266b8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2:LastSharedByUser" minOccurs="0"/>
                <xsd:element ref="ns2:LastSharedByTime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a71d01b-0173-42d4-bd9e-03574c50f54f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LastSharedByUser" ma:index="10" nillable="true" ma:displayName="Last Shared By User" ma:description="" ma:internalName="LastSharedByUser" ma:readOnly="true">
      <xsd:simpleType>
        <xsd:restriction base="dms:Note">
          <xsd:maxLength value="255"/>
        </xsd:restriction>
      </xsd:simpleType>
    </xsd:element>
    <xsd:element name="LastSharedByTime" ma:index="11" nillable="true" ma:displayName="Last Shared By Time" ma:description="" ma:internalName="LastSharedByTime" ma:readOnly="tru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0e7c11-ae1f-4d3d-a559-665563d266b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2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4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5" nillable="true" ma:displayName="MediaServiceAutoTags" ma:description="" ma:internalName="MediaServiceAutoTags" ma:readOnly="true">
      <xsd:simpleType>
        <xsd:restriction base="dms:Text"/>
      </xsd:simpleType>
    </xsd:element>
    <xsd:element name="MediaServiceLocation" ma:index="16" nillable="true" ma:displayName="MediaServiceLocation" ma:description="" ma:internalName="MediaServiceLocation" ma:readOnly="true">
      <xsd:simpleType>
        <xsd:restriction base="dms:Text"/>
      </xsd:simpleType>
    </xsd:element>
    <xsd:element name="MediaServiceOCR" ma:index="17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D0B3D30-9A59-4003-9A26-B9930D8E3C1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a71d01b-0173-42d4-bd9e-03574c50f54f"/>
    <ds:schemaRef ds:uri="870e7c11-ae1f-4d3d-a559-665563d266b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79107E1-ADDB-4B9C-9A04-68950595387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C78152F-5E88-412F-AD39-775B5343AE51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Material Cost (Screen Shots)</vt:lpstr>
      <vt:lpstr>Material Cost (many links)</vt:lpstr>
      <vt:lpstr>Labor Costs</vt:lpstr>
      <vt:lpstr>SUMMARY</vt:lpstr>
      <vt:lpstr>'Material Cost (Screen Shots)'!Print_Area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Casco, Lake</dc:creator>
  <cp:lastModifiedBy>Joseph Ling</cp:lastModifiedBy>
  <cp:lastPrinted>2016-10-18T19:47:16Z</cp:lastPrinted>
  <dcterms:created xsi:type="dcterms:W3CDTF">2016-10-18T17:53:30Z</dcterms:created>
  <dcterms:modified xsi:type="dcterms:W3CDTF">2018-06-06T14:19:44Z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0x01010028DED26DBB77D14CBDD35401EA8BA69A</vt:lpwstr>
  </property>
</Properties>
</file>