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IRV-EES\Jobs\275978 SCE Workpapers T&amp;M 2016-2017\(019.2) SCE17WP004.1 - Faucet Aerator and Low Flow Showerhead\2017 Updated Workpaper Files\Deliverables\"/>
    </mc:Choice>
  </mc:AlternateContent>
  <bookViews>
    <workbookView xWindow="0" yWindow="0" windowWidth="28800" windowHeight="13335"/>
  </bookViews>
  <sheets>
    <sheet name="Material Cost (Screen Shots)" sheetId="1" r:id="rId1"/>
    <sheet name="Material Cost (many links)" sheetId="3" state="hidden" r:id="rId2"/>
    <sheet name="Labor Costs" sheetId="2" r:id="rId3"/>
    <sheet name="SUMMARY" sheetId="4" r:id="rId4"/>
  </sheets>
  <definedNames>
    <definedName name="_xlnm.Print_Area" localSheetId="0">'Material Cost (Screen Shots)'!$A$2:$D$23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E2" i="1" l="1"/>
  <c r="C4" i="4" l="1"/>
  <c r="D4" i="4"/>
  <c r="B4" i="4"/>
  <c r="D3" i="4"/>
  <c r="E3" i="4"/>
  <c r="C3" i="4"/>
  <c r="B3" i="4"/>
  <c r="B2" i="4"/>
  <c r="C2" i="4"/>
  <c r="D2" i="4"/>
  <c r="D2" i="1"/>
  <c r="C2" i="1"/>
  <c r="D3" i="1" l="1"/>
  <c r="C3" i="1"/>
  <c r="C4" i="1" s="1"/>
  <c r="D4" i="1" l="1"/>
  <c r="E3" i="1"/>
  <c r="E4" i="1" s="1"/>
  <c r="E2" i="4" s="1"/>
  <c r="E4" i="4" s="1"/>
  <c r="C4" i="2" l="1"/>
  <c r="E10" i="1"/>
  <c r="B2" i="1" s="1"/>
  <c r="B3" i="1" l="1"/>
  <c r="B4" i="1"/>
</calcChain>
</file>

<file path=xl/comments1.xml><?xml version="1.0" encoding="utf-8"?>
<comments xmlns="http://schemas.openxmlformats.org/spreadsheetml/2006/main">
  <authors>
    <author>Vega, Kara</author>
  </authors>
  <commentList>
    <comment ref="C4" authorId="0" shapeId="0">
      <text>
        <r>
          <rPr>
            <b/>
            <sz val="9"/>
            <color indexed="81"/>
            <rFont val="Tahoma"/>
            <family val="2"/>
          </rPr>
          <t>TRC:</t>
        </r>
        <r>
          <rPr>
            <sz val="9"/>
            <color indexed="81"/>
            <rFont val="Tahoma"/>
            <family val="2"/>
          </rPr>
          <t xml:space="preserve">
Based on DEER 2008, it is assumed that the installation time for the faucet aerator = 7.2 mins (.12*60). This time is multiplied by the 2016 avg. national plumber labor rate based on RSMeans 2016 ($64.40). </t>
        </r>
      </text>
    </comment>
  </commentList>
</comments>
</file>

<file path=xl/sharedStrings.xml><?xml version="1.0" encoding="utf-8"?>
<sst xmlns="http://schemas.openxmlformats.org/spreadsheetml/2006/main" count="98" uniqueCount="56">
  <si>
    <t>Equipment Type</t>
  </si>
  <si>
    <t>Manufacturer/Model</t>
  </si>
  <si>
    <t>Cost</t>
  </si>
  <si>
    <t>Source</t>
  </si>
  <si>
    <t>Average Material Cost</t>
  </si>
  <si>
    <t>Source (URL, Resource, Etc)</t>
  </si>
  <si>
    <t>Equipment Type/ Description</t>
  </si>
  <si>
    <t>Total Material Cost</t>
  </si>
  <si>
    <t>Est Tax</t>
  </si>
  <si>
    <t>Labor Desciption</t>
  </si>
  <si>
    <t>Solution Code</t>
  </si>
  <si>
    <t>Solution Code Description</t>
  </si>
  <si>
    <t>Equipment Type/Description</t>
  </si>
  <si>
    <t>Manufacturer</t>
  </si>
  <si>
    <t>Link</t>
  </si>
  <si>
    <t>Small Male, Vandal Resistant Faucet Aerator, Spray Stream, 13/16"-27 Thread Size</t>
  </si>
  <si>
    <t>Neoperl / 5510205</t>
  </si>
  <si>
    <t>https://www.grainger.com/product/NEOPERL-Small-Male-10N184?s_pp=false&amp;picUrl=//static.grainger.com/rp/s/is/image/Grainger/10N184_AS01?$smthumb$</t>
  </si>
  <si>
    <t>Faucet Aerator</t>
  </si>
  <si>
    <t>https://www.grainger.com/product/NEOPERL-Regular-Dual-Thread-5UUZ6?s_pp=false&amp;picUrl=//static.grainger.com/rp/s/is/image/Grainger/5UUZ6_AS01?$smthumb$</t>
  </si>
  <si>
    <t>Neoperl 5506006</t>
  </si>
  <si>
    <t>https://www.rsmeansonline.com/References/LABORRATE/2-Year%202016%20Labor%20Rates/Residential%20Labor%20Rates.PDF</t>
  </si>
  <si>
    <t>https://www.homedepot.com/p/KOHLER-Awaken-3-spray-Multifunction-Showerhead-in-Polished-Chrome-K-72418-CP/204335510</t>
  </si>
  <si>
    <t>Faucet Aerators</t>
  </si>
  <si>
    <t>Showerhead</t>
  </si>
  <si>
    <t xml:space="preserve">2010-12 WO017 Ex Ante Measure Cost Study </t>
  </si>
  <si>
    <t>Showerheads</t>
  </si>
  <si>
    <t>2.0 GPM Models</t>
  </si>
  <si>
    <t>1.8 GPM Models</t>
  </si>
  <si>
    <t>Kohler K-72418-CP</t>
  </si>
  <si>
    <t>Kohler K-72423-CP</t>
  </si>
  <si>
    <t>https://www.homedepot.com/p/KOHLER-Awaken-1-Spray-Showerhead-in-Polished-Chrome-K-72423-CP/204335529</t>
  </si>
  <si>
    <t>Kohler K-72422-BN</t>
  </si>
  <si>
    <t>https://www.homedepot.com/p/KOHLER-Awaken-1-Spray-Showerhead-in-Brushed-Nickel-K-72422-BN/204335526</t>
  </si>
  <si>
    <t>Delta 75554</t>
  </si>
  <si>
    <t>Delta 75641</t>
  </si>
  <si>
    <t>Delta 52658-PK</t>
  </si>
  <si>
    <t>https://www.homedepot.com/p/Delta-Traditional-1-Spray-3-7-8-in-Water-Efficient-Showerhead-in-Chrome-featuring-H2Okinetic-52658-PK/203124920</t>
  </si>
  <si>
    <t>https://www.homedepot.com/p/Delta-6-Spray-4-38-in-Fixed-Shower-Head-in-Chrome-75641/301138547</t>
  </si>
  <si>
    <t>https://www.homedepot.com/p/Delta-5-Spray-5-in-Shower-Head-in-Chrome-with-Pause-75554/204400717</t>
  </si>
  <si>
    <t>https://www.homedepot.com/p/Delta-3-Spray-2-0-GPM-Water-Efficient-Shower-Head-in-White-and-Chrome-52671-WC20-BG/203124933</t>
  </si>
  <si>
    <t>Delta 52671-WC20-BG</t>
  </si>
  <si>
    <t>Delta 75152</t>
  </si>
  <si>
    <t>https://www.homedepot.com/p/Delta-Adjustable-1-Spray-1-85-GPM-Water-Amplifying-Shower-Head-in-Chrome-75152/203935333</t>
  </si>
  <si>
    <t>Delta 75151</t>
  </si>
  <si>
    <t>https://www.homedepot.com/p/Delta-1-Spray-1-5-GPM-Showerhead-in-Chrome-75151/203935332</t>
  </si>
  <si>
    <t>Dual, Vandal Resistant Faucet Aerator, Spray Stream, 15/16"-27 x 55/64"-27 Thread Size</t>
  </si>
  <si>
    <t>Neoperl 5509205</t>
  </si>
  <si>
    <t>https://www.grainger.com/product/NEOPERL-Dual-10N174?s_pp=false&amp;picUrl=//static.grainger.com/rp/s/is/image/Grainger/10N174_AW01?$smthumb$</t>
  </si>
  <si>
    <t>1.5 GPM Models</t>
  </si>
  <si>
    <t>2.0 gpm showerheads</t>
  </si>
  <si>
    <t>1.8 gpm showerheads</t>
  </si>
  <si>
    <t>1.5 gpm showerheads</t>
  </si>
  <si>
    <t>Faucets</t>
  </si>
  <si>
    <t>Total Labor Cost</t>
  </si>
  <si>
    <t>Total  Cost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</si>
</sst>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8" formatCode="&quot;$&quot;#,##0.00_);[Red]\(&quot;$&quot;#,##0.00\)"/>
    <numFmt numFmtId="164" formatCode="&quot;$&quot;#,##0.00"/>
  </numFmts>
  <fonts count="9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i/>
      <sz val="9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48"/>
      <color theme="1"/>
      <name val="Calibri"/>
      <family val="2"/>
      <scheme val="minor"/>
    </font>
    <font>
      <sz val="18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3" fillId="0" borderId="0" applyNumberFormat="0" applyFill="0" applyBorder="0" applyAlignment="0" applyProtection="0"/>
  </cellStyleXfs>
  <cellXfs count="45">
    <xf numFmtId="0" fontId="0" fillId="0" borderId="0" xfId="0"/>
    <xf numFmtId="0" fontId="0" fillId="0" borderId="1" xfId="0" applyBorder="1"/>
    <xf numFmtId="164" fontId="0" fillId="0" borderId="1" xfId="0" applyNumberFormat="1" applyBorder="1"/>
    <xf numFmtId="0" fontId="1" fillId="0" borderId="1" xfId="0" applyFont="1" applyBorder="1"/>
    <xf numFmtId="0" fontId="0" fillId="2" borderId="0" xfId="0" applyFill="1"/>
    <xf numFmtId="0" fontId="3" fillId="0" borderId="1" xfId="1" applyBorder="1"/>
    <xf numFmtId="164" fontId="0" fillId="0" borderId="1" xfId="0" applyNumberFormat="1" applyFont="1" applyBorder="1"/>
    <xf numFmtId="0" fontId="2" fillId="2" borderId="3" xfId="0" applyFont="1" applyFill="1" applyBorder="1"/>
    <xf numFmtId="0" fontId="0" fillId="2" borderId="0" xfId="0" applyFill="1" applyBorder="1"/>
    <xf numFmtId="0" fontId="0" fillId="2" borderId="3" xfId="0" applyFill="1" applyBorder="1"/>
    <xf numFmtId="0" fontId="0" fillId="2" borderId="4" xfId="0" applyFill="1" applyBorder="1"/>
    <xf numFmtId="0" fontId="0" fillId="2" borderId="5" xfId="0" applyFill="1" applyBorder="1"/>
    <xf numFmtId="0" fontId="4" fillId="0" borderId="0" xfId="0" applyFont="1"/>
    <xf numFmtId="0" fontId="1" fillId="0" borderId="2" xfId="0" applyFont="1" applyBorder="1"/>
    <xf numFmtId="0" fontId="0" fillId="2" borderId="1" xfId="0" applyFill="1" applyBorder="1"/>
    <xf numFmtId="8" fontId="0" fillId="0" borderId="1" xfId="0" applyNumberFormat="1" applyBorder="1"/>
    <xf numFmtId="0" fontId="0" fillId="0" borderId="1" xfId="0" applyBorder="1" applyAlignment="1">
      <alignment wrapText="1"/>
    </xf>
    <xf numFmtId="164" fontId="0" fillId="0" borderId="1" xfId="0" applyNumberFormat="1" applyBorder="1" applyAlignment="1">
      <alignment wrapText="1"/>
    </xf>
    <xf numFmtId="0" fontId="3" fillId="0" borderId="1" xfId="1" applyBorder="1" applyAlignment="1">
      <alignment wrapText="1"/>
    </xf>
    <xf numFmtId="0" fontId="1" fillId="0" borderId="1" xfId="0" applyFont="1" applyBorder="1" applyAlignment="1">
      <alignment wrapText="1"/>
    </xf>
    <xf numFmtId="0" fontId="0" fillId="0" borderId="0" xfId="0" applyAlignment="1">
      <alignment wrapText="1"/>
    </xf>
    <xf numFmtId="0" fontId="7" fillId="0" borderId="0" xfId="0" applyFont="1" applyFill="1" applyBorder="1"/>
    <xf numFmtId="0" fontId="1" fillId="0" borderId="1" xfId="0" applyFont="1" applyBorder="1" applyAlignment="1">
      <alignment horizontal="left" vertical="top"/>
    </xf>
    <xf numFmtId="0" fontId="0" fillId="0" borderId="1" xfId="0" applyBorder="1" applyAlignment="1">
      <alignment horizontal="left" vertical="top"/>
    </xf>
    <xf numFmtId="0" fontId="0" fillId="0" borderId="0" xfId="0" applyAlignment="1">
      <alignment horizontal="left" vertical="top"/>
    </xf>
    <xf numFmtId="164" fontId="0" fillId="0" borderId="1" xfId="0" applyNumberFormat="1" applyBorder="1" applyAlignment="1">
      <alignment horizontal="left" vertical="top"/>
    </xf>
    <xf numFmtId="0" fontId="3" fillId="0" borderId="1" xfId="1" applyBorder="1" applyAlignment="1">
      <alignment horizontal="left" vertical="top" wrapText="1"/>
    </xf>
    <xf numFmtId="0" fontId="0" fillId="0" borderId="0" xfId="0" applyAlignment="1">
      <alignment horizontal="left" vertical="top" wrapText="1"/>
    </xf>
    <xf numFmtId="0" fontId="1" fillId="0" borderId="1" xfId="0" applyFont="1" applyBorder="1" applyAlignment="1">
      <alignment horizontal="left" vertical="top" wrapText="1"/>
    </xf>
    <xf numFmtId="0" fontId="0" fillId="2" borderId="0" xfId="0" applyFill="1" applyAlignment="1">
      <alignment horizontal="left" vertical="top"/>
    </xf>
    <xf numFmtId="0" fontId="1" fillId="0" borderId="0" xfId="0" applyFont="1" applyBorder="1" applyAlignment="1">
      <alignment horizontal="left" vertical="top"/>
    </xf>
    <xf numFmtId="0" fontId="3" fillId="0" borderId="0" xfId="1" applyBorder="1" applyAlignment="1">
      <alignment horizontal="left" vertical="top" wrapText="1"/>
    </xf>
    <xf numFmtId="0" fontId="1" fillId="0" borderId="0" xfId="0" applyFont="1" applyBorder="1" applyAlignment="1">
      <alignment horizontal="left" vertical="top" wrapText="1"/>
    </xf>
    <xf numFmtId="0" fontId="0" fillId="0" borderId="1" xfId="0" applyBorder="1" applyAlignment="1">
      <alignment horizontal="left" vertical="top" wrapText="1"/>
    </xf>
    <xf numFmtId="164" fontId="0" fillId="0" borderId="1" xfId="0" applyNumberFormat="1" applyBorder="1" applyAlignment="1">
      <alignment horizontal="left" vertical="top" wrapText="1"/>
    </xf>
    <xf numFmtId="0" fontId="8" fillId="2" borderId="0" xfId="0" applyFont="1" applyFill="1" applyAlignment="1">
      <alignment horizontal="center"/>
    </xf>
    <xf numFmtId="0" fontId="8" fillId="2" borderId="6" xfId="0" applyFont="1" applyFill="1" applyBorder="1" applyAlignment="1">
      <alignment horizontal="center"/>
    </xf>
    <xf numFmtId="0" fontId="8" fillId="2" borderId="7" xfId="0" applyFont="1" applyFill="1" applyBorder="1" applyAlignment="1">
      <alignment horizontal="center"/>
    </xf>
    <xf numFmtId="0" fontId="8" fillId="2" borderId="8" xfId="0" applyFont="1" applyFill="1" applyBorder="1" applyAlignment="1">
      <alignment horizontal="center"/>
    </xf>
    <xf numFmtId="164" fontId="0" fillId="0" borderId="0" xfId="0" applyNumberFormat="1"/>
    <xf numFmtId="164" fontId="1" fillId="0" borderId="1" xfId="0" applyNumberFormat="1" applyFont="1" applyBorder="1"/>
    <xf numFmtId="0" fontId="0" fillId="0" borderId="1" xfId="0" applyFont="1" applyBorder="1"/>
    <xf numFmtId="164" fontId="0" fillId="0" borderId="1" xfId="0" applyNumberFormat="1" applyFont="1" applyBorder="1" applyAlignment="1">
      <alignment horizontal="center"/>
    </xf>
    <xf numFmtId="8" fontId="0" fillId="0" borderId="1" xfId="0" applyNumberFormat="1" applyFont="1" applyBorder="1" applyAlignment="1">
      <alignment horizontal="center"/>
    </xf>
    <xf numFmtId="164" fontId="1" fillId="0" borderId="1" xfId="0" applyNumberFormat="1" applyFont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76200</xdr:colOff>
      <xdr:row>7</xdr:row>
      <xdr:rowOff>54429</xdr:rowOff>
    </xdr:from>
    <xdr:to>
      <xdr:col>2</xdr:col>
      <xdr:colOff>2100944</xdr:colOff>
      <xdr:row>10</xdr:row>
      <xdr:rowOff>958166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951514" y="1545772"/>
          <a:ext cx="2024744" cy="1818137"/>
        </a:xfrm>
        <a:prstGeom prst="rect">
          <a:avLst/>
        </a:prstGeom>
      </xdr:spPr>
    </xdr:pic>
    <xdr:clientData/>
  </xdr:twoCellAnchor>
  <xdr:twoCellAnchor editAs="oneCell">
    <xdr:from>
      <xdr:col>5</xdr:col>
      <xdr:colOff>70758</xdr:colOff>
      <xdr:row>6</xdr:row>
      <xdr:rowOff>88446</xdr:rowOff>
    </xdr:from>
    <xdr:to>
      <xdr:col>5</xdr:col>
      <xdr:colOff>2242837</xdr:colOff>
      <xdr:row>10</xdr:row>
      <xdr:rowOff>970189</xdr:rowOff>
    </xdr:to>
    <xdr:pic>
      <xdr:nvPicPr>
        <xdr:cNvPr id="6" name="Picture 5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414908" y="1821996"/>
          <a:ext cx="2172079" cy="2215243"/>
        </a:xfrm>
        <a:prstGeom prst="rect">
          <a:avLst/>
        </a:prstGeom>
      </xdr:spPr>
    </xdr:pic>
    <xdr:clientData/>
  </xdr:twoCellAnchor>
  <xdr:twoCellAnchor editAs="oneCell">
    <xdr:from>
      <xdr:col>2</xdr:col>
      <xdr:colOff>54429</xdr:colOff>
      <xdr:row>17</xdr:row>
      <xdr:rowOff>54428</xdr:rowOff>
    </xdr:from>
    <xdr:to>
      <xdr:col>2</xdr:col>
      <xdr:colOff>1868146</xdr:colOff>
      <xdr:row>19</xdr:row>
      <xdr:rowOff>1061259</xdr:rowOff>
    </xdr:to>
    <xdr:pic>
      <xdr:nvPicPr>
        <xdr:cNvPr id="18" name="Picture 17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253858" y="5268685"/>
          <a:ext cx="1813717" cy="1646063"/>
        </a:xfrm>
        <a:prstGeom prst="rect">
          <a:avLst/>
        </a:prstGeom>
      </xdr:spPr>
    </xdr:pic>
    <xdr:clientData/>
  </xdr:twoCellAnchor>
  <xdr:twoCellAnchor editAs="oneCell">
    <xdr:from>
      <xdr:col>2</xdr:col>
      <xdr:colOff>43543</xdr:colOff>
      <xdr:row>23</xdr:row>
      <xdr:rowOff>65314</xdr:rowOff>
    </xdr:from>
    <xdr:to>
      <xdr:col>2</xdr:col>
      <xdr:colOff>1948543</xdr:colOff>
      <xdr:row>26</xdr:row>
      <xdr:rowOff>5904</xdr:rowOff>
    </xdr:to>
    <xdr:pic>
      <xdr:nvPicPr>
        <xdr:cNvPr id="19" name="Picture 18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242972" y="7620000"/>
          <a:ext cx="1905000" cy="1611053"/>
        </a:xfrm>
        <a:prstGeom prst="rect">
          <a:avLst/>
        </a:prstGeom>
      </xdr:spPr>
    </xdr:pic>
    <xdr:clientData/>
  </xdr:twoCellAnchor>
  <xdr:twoCellAnchor editAs="oneCell">
    <xdr:from>
      <xdr:col>2</xdr:col>
      <xdr:colOff>54429</xdr:colOff>
      <xdr:row>28</xdr:row>
      <xdr:rowOff>174171</xdr:rowOff>
    </xdr:from>
    <xdr:to>
      <xdr:col>2</xdr:col>
      <xdr:colOff>1951973</xdr:colOff>
      <xdr:row>31</xdr:row>
      <xdr:rowOff>1049288</xdr:rowOff>
    </xdr:to>
    <xdr:pic>
      <xdr:nvPicPr>
        <xdr:cNvPr id="20" name="Picture 19"/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253858" y="9884228"/>
          <a:ext cx="1897544" cy="1699407"/>
        </a:xfrm>
        <a:prstGeom prst="rect">
          <a:avLst/>
        </a:prstGeom>
      </xdr:spPr>
    </xdr:pic>
    <xdr:clientData/>
  </xdr:twoCellAnchor>
  <xdr:twoCellAnchor editAs="oneCell">
    <xdr:from>
      <xdr:col>5</xdr:col>
      <xdr:colOff>54429</xdr:colOff>
      <xdr:row>16</xdr:row>
      <xdr:rowOff>174171</xdr:rowOff>
    </xdr:from>
    <xdr:to>
      <xdr:col>5</xdr:col>
      <xdr:colOff>1817915</xdr:colOff>
      <xdr:row>19</xdr:row>
      <xdr:rowOff>1081971</xdr:rowOff>
    </xdr:to>
    <xdr:pic>
      <xdr:nvPicPr>
        <xdr:cNvPr id="21" name="Picture 20"/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709086" y="5203371"/>
          <a:ext cx="1763486" cy="1732089"/>
        </a:xfrm>
        <a:prstGeom prst="rect">
          <a:avLst/>
        </a:prstGeom>
      </xdr:spPr>
    </xdr:pic>
    <xdr:clientData/>
  </xdr:twoCellAnchor>
  <xdr:twoCellAnchor editAs="oneCell">
    <xdr:from>
      <xdr:col>5</xdr:col>
      <xdr:colOff>87086</xdr:colOff>
      <xdr:row>22</xdr:row>
      <xdr:rowOff>174171</xdr:rowOff>
    </xdr:from>
    <xdr:to>
      <xdr:col>5</xdr:col>
      <xdr:colOff>1894114</xdr:colOff>
      <xdr:row>26</xdr:row>
      <xdr:rowOff>3963</xdr:rowOff>
    </xdr:to>
    <xdr:pic>
      <xdr:nvPicPr>
        <xdr:cNvPr id="22" name="Picture 21"/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741743" y="7543800"/>
          <a:ext cx="1807028" cy="1685311"/>
        </a:xfrm>
        <a:prstGeom prst="rect">
          <a:avLst/>
        </a:prstGeom>
      </xdr:spPr>
    </xdr:pic>
    <xdr:clientData/>
  </xdr:twoCellAnchor>
  <xdr:twoCellAnchor editAs="oneCell">
    <xdr:from>
      <xdr:col>5</xdr:col>
      <xdr:colOff>97972</xdr:colOff>
      <xdr:row>28</xdr:row>
      <xdr:rowOff>141514</xdr:rowOff>
    </xdr:from>
    <xdr:to>
      <xdr:col>5</xdr:col>
      <xdr:colOff>1785258</xdr:colOff>
      <xdr:row>31</xdr:row>
      <xdr:rowOff>1019416</xdr:rowOff>
    </xdr:to>
    <xdr:pic>
      <xdr:nvPicPr>
        <xdr:cNvPr id="23" name="Picture 22"/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752629" y="9851571"/>
          <a:ext cx="1687286" cy="1694331"/>
        </a:xfrm>
        <a:prstGeom prst="rect">
          <a:avLst/>
        </a:prstGeom>
      </xdr:spPr>
    </xdr:pic>
    <xdr:clientData/>
  </xdr:twoCellAnchor>
  <xdr:twoCellAnchor editAs="oneCell">
    <xdr:from>
      <xdr:col>8</xdr:col>
      <xdr:colOff>32657</xdr:colOff>
      <xdr:row>17</xdr:row>
      <xdr:rowOff>1</xdr:rowOff>
    </xdr:from>
    <xdr:to>
      <xdr:col>8</xdr:col>
      <xdr:colOff>1850316</xdr:colOff>
      <xdr:row>19</xdr:row>
      <xdr:rowOff>1069825</xdr:rowOff>
    </xdr:to>
    <xdr:pic>
      <xdr:nvPicPr>
        <xdr:cNvPr id="27" name="Picture 26"/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07971" y="5214258"/>
          <a:ext cx="1817659" cy="1709056"/>
        </a:xfrm>
        <a:prstGeom prst="rect">
          <a:avLst/>
        </a:prstGeom>
      </xdr:spPr>
    </xdr:pic>
    <xdr:clientData/>
  </xdr:twoCellAnchor>
  <xdr:twoCellAnchor editAs="oneCell">
    <xdr:from>
      <xdr:col>8</xdr:col>
      <xdr:colOff>43543</xdr:colOff>
      <xdr:row>23</xdr:row>
      <xdr:rowOff>0</xdr:rowOff>
    </xdr:from>
    <xdr:to>
      <xdr:col>8</xdr:col>
      <xdr:colOff>1752600</xdr:colOff>
      <xdr:row>25</xdr:row>
      <xdr:rowOff>1030307</xdr:rowOff>
    </xdr:to>
    <xdr:pic>
      <xdr:nvPicPr>
        <xdr:cNvPr id="28" name="Picture 27"/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18857" y="7554686"/>
          <a:ext cx="1709057" cy="1661678"/>
        </a:xfrm>
        <a:prstGeom prst="rect">
          <a:avLst/>
        </a:prstGeom>
      </xdr:spPr>
    </xdr:pic>
    <xdr:clientData/>
  </xdr:twoCellAnchor>
  <xdr:twoCellAnchor editAs="oneCell">
    <xdr:from>
      <xdr:col>8</xdr:col>
      <xdr:colOff>76200</xdr:colOff>
      <xdr:row>29</xdr:row>
      <xdr:rowOff>54429</xdr:rowOff>
    </xdr:from>
    <xdr:to>
      <xdr:col>8</xdr:col>
      <xdr:colOff>1785257</xdr:colOff>
      <xdr:row>31</xdr:row>
      <xdr:rowOff>1041512</xdr:rowOff>
    </xdr:to>
    <xdr:pic>
      <xdr:nvPicPr>
        <xdr:cNvPr id="29" name="Picture 28"/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51514" y="9949543"/>
          <a:ext cx="1709057" cy="1620379"/>
        </a:xfrm>
        <a:prstGeom prst="rect">
          <a:avLst/>
        </a:prstGeom>
      </xdr:spPr>
    </xdr:pic>
    <xdr:clientData/>
  </xdr:twoCellAnchor>
  <xdr:twoCellAnchor editAs="oneCell">
    <xdr:from>
      <xdr:col>8</xdr:col>
      <xdr:colOff>21772</xdr:colOff>
      <xdr:row>6</xdr:row>
      <xdr:rowOff>174171</xdr:rowOff>
    </xdr:from>
    <xdr:to>
      <xdr:col>8</xdr:col>
      <xdr:colOff>1676400</xdr:colOff>
      <xdr:row>10</xdr:row>
      <xdr:rowOff>959952</xdr:rowOff>
    </xdr:to>
    <xdr:pic>
      <xdr:nvPicPr>
        <xdr:cNvPr id="31" name="Picture 30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7221201" y="1480457"/>
          <a:ext cx="1654628" cy="188523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homedepot.com/p/KOHLER-Awaken-1-Spray-Showerhead-in-Polished-Chrome-K-72423-CP/204335529" TargetMode="External"/><Relationship Id="rId13" Type="http://schemas.openxmlformats.org/officeDocument/2006/relationships/printerSettings" Target="../printerSettings/printerSettings1.bin"/><Relationship Id="rId3" Type="http://schemas.openxmlformats.org/officeDocument/2006/relationships/hyperlink" Target="https://www.homedepot.com/p/Delta-6-Spray-4-38-in-Fixed-Shower-Head-in-Chrome-75641/301138547" TargetMode="External"/><Relationship Id="rId7" Type="http://schemas.openxmlformats.org/officeDocument/2006/relationships/hyperlink" Target="https://www.homedepot.com/p/Delta-3-Spray-2-0-GPM-Water-Efficient-Shower-Head-in-White-and-Chrome-52671-WC20-BG/203124933" TargetMode="External"/><Relationship Id="rId12" Type="http://schemas.openxmlformats.org/officeDocument/2006/relationships/hyperlink" Target="https://www.homedepot.com/p/Delta-1-Spray-1-5-GPM-Showerhead-in-Chrome-75151/203935332" TargetMode="External"/><Relationship Id="rId2" Type="http://schemas.openxmlformats.org/officeDocument/2006/relationships/hyperlink" Target="https://www.grainger.com/product/NEOPERL-Regular-Dual-Thread-5UUZ6?s_pp=false&amp;picUrl=//static.grainger.com/rp/s/is/image/Grainger/5UUZ6_AS01?$smthumb$" TargetMode="External"/><Relationship Id="rId1" Type="http://schemas.openxmlformats.org/officeDocument/2006/relationships/hyperlink" Target="https://www.grainger.com/product/NEOPERL-Small-Male-10N184?s_pp=false&amp;picUrl=//static.grainger.com/rp/s/is/image/Grainger/10N184_AS01?$smthumb$" TargetMode="External"/><Relationship Id="rId6" Type="http://schemas.openxmlformats.org/officeDocument/2006/relationships/hyperlink" Target="https://www.homedepot.com/p/KOHLER-Awaken-3-spray-Multifunction-Showerhead-in-Polished-Chrome-K-72418-CP/204335510" TargetMode="External"/><Relationship Id="rId11" Type="http://schemas.openxmlformats.org/officeDocument/2006/relationships/hyperlink" Target="https://www.homedepot.com/p/Delta-Traditional-1-Spray-3-7-8-in-Water-Efficient-Showerhead-in-Chrome-featuring-H2Okinetic-52658-PK/203124920" TargetMode="External"/><Relationship Id="rId5" Type="http://schemas.openxmlformats.org/officeDocument/2006/relationships/hyperlink" Target="https://www.grainger.com/product/NEOPERL-Dual-10N174?s_pp=false&amp;picUrl=//static.grainger.com/rp/s/is/image/Grainger/10N174_AW01?$smthumb$" TargetMode="External"/><Relationship Id="rId10" Type="http://schemas.openxmlformats.org/officeDocument/2006/relationships/hyperlink" Target="https://www.homedepot.com/p/KOHLER-Awaken-1-Spray-Showerhead-in-Brushed-Nickel-K-72422-BN/204335526" TargetMode="External"/><Relationship Id="rId4" Type="http://schemas.openxmlformats.org/officeDocument/2006/relationships/hyperlink" Target="https://www.homedepot.com/p/Delta-5-Spray-5-in-Shower-Head-in-Chrome-with-Pause-75554/204400717" TargetMode="External"/><Relationship Id="rId9" Type="http://schemas.openxmlformats.org/officeDocument/2006/relationships/hyperlink" Target="https://www.homedepot.com/p/Delta-Adjustable-1-Spray-1-85-GPM-Water-Amplifying-Shower-Head-in-Chrome-75152/203935333" TargetMode="External"/><Relationship Id="rId14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www.rsmeansonline.com/References/LABORRATE/2-Year%202016%20Labor%20Rates/Residential%20Labor%20Rates.PDF" TargetMode="External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0"/>
  <sheetViews>
    <sheetView tabSelected="1" topLeftCell="A2" zoomScaleNormal="100" workbookViewId="0">
      <selection activeCell="B15" sqref="B15"/>
    </sheetView>
  </sheetViews>
  <sheetFormatPr defaultColWidth="12.5703125" defaultRowHeight="15" x14ac:dyDescent="0.25"/>
  <cols>
    <col min="1" max="1" width="30.7109375" customWidth="1"/>
    <col min="2" max="2" width="25.7109375" customWidth="1"/>
    <col min="3" max="3" width="42.28515625" customWidth="1"/>
    <col min="4" max="4" width="30.7109375" customWidth="1"/>
    <col min="5" max="5" width="25.7109375" customWidth="1"/>
    <col min="6" max="6" width="38.85546875" customWidth="1"/>
    <col min="7" max="7" width="30.7109375" customWidth="1"/>
    <col min="8" max="8" width="25.7109375" customWidth="1"/>
    <col min="9" max="9" width="31.140625" customWidth="1"/>
    <col min="10" max="10" width="31.85546875" customWidth="1"/>
    <col min="11" max="11" width="30.7109375" customWidth="1"/>
    <col min="12" max="12" width="28.28515625" customWidth="1"/>
    <col min="16382" max="16384" width="6.7109375" customWidth="1"/>
  </cols>
  <sheetData>
    <row r="1" spans="1:12" x14ac:dyDescent="0.25">
      <c r="B1" t="s">
        <v>23</v>
      </c>
      <c r="C1" t="s">
        <v>50</v>
      </c>
      <c r="D1" t="s">
        <v>51</v>
      </c>
      <c r="E1" t="s">
        <v>52</v>
      </c>
    </row>
    <row r="2" spans="1:12" x14ac:dyDescent="0.25">
      <c r="A2" s="3" t="s">
        <v>4</v>
      </c>
      <c r="B2" s="6">
        <f>AVERAGE(B10:H10)</f>
        <v>6.706666666666667</v>
      </c>
      <c r="C2" s="6">
        <f>AVERAGE(A19:H19)</f>
        <v>14.563333333333333</v>
      </c>
      <c r="D2" s="6">
        <f>AVERAGE(A25:H25)</f>
        <v>17.776666666666667</v>
      </c>
      <c r="E2" s="6">
        <f>AVERAGE(A31:H31)</f>
        <v>26.996666666666666</v>
      </c>
    </row>
    <row r="3" spans="1:12" x14ac:dyDescent="0.25">
      <c r="A3" s="3" t="s">
        <v>8</v>
      </c>
      <c r="B3" s="6">
        <f>B2*0.085</f>
        <v>0.57006666666666672</v>
      </c>
      <c r="C3" s="6">
        <f>C2*0.085</f>
        <v>1.2378833333333334</v>
      </c>
      <c r="D3" s="6">
        <f>D2*0.085</f>
        <v>1.5110166666666669</v>
      </c>
      <c r="E3" s="6">
        <f>E2*0.085</f>
        <v>2.294716666666667</v>
      </c>
    </row>
    <row r="4" spans="1:12" x14ac:dyDescent="0.25">
      <c r="A4" s="3" t="s">
        <v>7</v>
      </c>
      <c r="B4" s="40">
        <f>ROUND(SUM(B2:B3),2)</f>
        <v>7.28</v>
      </c>
      <c r="C4" s="40">
        <f>SUM(C2:C3)</f>
        <v>15.801216666666665</v>
      </c>
      <c r="D4" s="40">
        <f>SUM(D2:D3)</f>
        <v>19.287683333333334</v>
      </c>
      <c r="E4" s="40">
        <f>SUM(E2:E3)</f>
        <v>29.291383333333332</v>
      </c>
    </row>
    <row r="5" spans="1:12" x14ac:dyDescent="0.25">
      <c r="G5" s="39"/>
    </row>
    <row r="6" spans="1:12" ht="61.5" x14ac:dyDescent="0.9">
      <c r="A6" s="21" t="s">
        <v>53</v>
      </c>
    </row>
    <row r="8" spans="1:12" ht="60" x14ac:dyDescent="0.25">
      <c r="A8" s="3" t="s">
        <v>6</v>
      </c>
      <c r="B8" s="16" t="s">
        <v>15</v>
      </c>
      <c r="C8" s="4"/>
      <c r="D8" s="19" t="s">
        <v>0</v>
      </c>
      <c r="E8" s="16" t="s">
        <v>18</v>
      </c>
      <c r="G8" s="19" t="s">
        <v>0</v>
      </c>
      <c r="H8" s="16" t="s">
        <v>46</v>
      </c>
    </row>
    <row r="9" spans="1:12" x14ac:dyDescent="0.25">
      <c r="A9" s="3" t="s">
        <v>1</v>
      </c>
      <c r="B9" s="16" t="s">
        <v>16</v>
      </c>
      <c r="C9" s="4"/>
      <c r="D9" s="19" t="s">
        <v>1</v>
      </c>
      <c r="E9" s="16" t="s">
        <v>20</v>
      </c>
      <c r="G9" s="19" t="s">
        <v>1</v>
      </c>
      <c r="H9" s="16" t="s">
        <v>47</v>
      </c>
    </row>
    <row r="10" spans="1:12" x14ac:dyDescent="0.25">
      <c r="A10" s="3" t="s">
        <v>2</v>
      </c>
      <c r="B10" s="17">
        <v>6.95</v>
      </c>
      <c r="C10" s="4"/>
      <c r="D10" s="19" t="s">
        <v>2</v>
      </c>
      <c r="E10" s="17">
        <f>274/40</f>
        <v>6.85</v>
      </c>
      <c r="G10" s="19" t="s">
        <v>2</v>
      </c>
      <c r="H10" s="17">
        <v>6.32</v>
      </c>
    </row>
    <row r="11" spans="1:12" ht="121.5" customHeight="1" x14ac:dyDescent="0.25">
      <c r="A11" s="3" t="s">
        <v>5</v>
      </c>
      <c r="B11" s="18" t="s">
        <v>17</v>
      </c>
      <c r="C11" s="4"/>
      <c r="D11" s="19" t="s">
        <v>5</v>
      </c>
      <c r="E11" s="18" t="s">
        <v>19</v>
      </c>
      <c r="G11" s="19" t="s">
        <v>5</v>
      </c>
      <c r="H11" s="18" t="s">
        <v>48</v>
      </c>
    </row>
    <row r="12" spans="1:12" x14ac:dyDescent="0.25">
      <c r="B12" s="4"/>
      <c r="C12" s="4"/>
      <c r="D12" s="4"/>
    </row>
    <row r="13" spans="1:12" x14ac:dyDescent="0.25">
      <c r="B13" s="4"/>
      <c r="C13" s="4"/>
      <c r="D13" s="4"/>
    </row>
    <row r="14" spans="1:12" ht="61.5" x14ac:dyDescent="0.9">
      <c r="A14" s="21" t="s">
        <v>26</v>
      </c>
      <c r="B14" s="4"/>
      <c r="C14" s="4"/>
      <c r="D14" s="4"/>
    </row>
    <row r="15" spans="1:12" x14ac:dyDescent="0.25">
      <c r="A15" s="4"/>
      <c r="B15" s="4"/>
      <c r="C15" s="4"/>
      <c r="D15" s="4"/>
    </row>
    <row r="16" spans="1:12" ht="23.25" x14ac:dyDescent="0.35">
      <c r="A16" s="36" t="s">
        <v>27</v>
      </c>
      <c r="B16" s="37"/>
      <c r="C16" s="37"/>
      <c r="D16" s="37"/>
      <c r="E16" s="37"/>
      <c r="F16" s="37"/>
      <c r="G16" s="37"/>
      <c r="H16" s="37"/>
      <c r="I16" s="37"/>
      <c r="J16" s="37"/>
      <c r="K16" s="38"/>
      <c r="L16" s="35"/>
    </row>
    <row r="17" spans="1:12" x14ac:dyDescent="0.25">
      <c r="A17" s="4"/>
      <c r="B17" s="4"/>
      <c r="C17" s="4"/>
      <c r="D17" s="4"/>
    </row>
    <row r="18" spans="1:12" ht="24.6" customHeight="1" x14ac:dyDescent="0.25">
      <c r="A18" s="22" t="s">
        <v>1</v>
      </c>
      <c r="B18" s="23" t="s">
        <v>29</v>
      </c>
      <c r="C18" s="24"/>
      <c r="D18" s="22" t="s">
        <v>1</v>
      </c>
      <c r="E18" s="23" t="s">
        <v>34</v>
      </c>
      <c r="G18" s="22" t="s">
        <v>1</v>
      </c>
      <c r="H18" s="33" t="s">
        <v>41</v>
      </c>
    </row>
    <row r="19" spans="1:12" ht="25.15" customHeight="1" x14ac:dyDescent="0.25">
      <c r="A19" s="22" t="s">
        <v>2</v>
      </c>
      <c r="B19" s="25">
        <v>16.96</v>
      </c>
      <c r="C19" s="24"/>
      <c r="D19" s="22" t="s">
        <v>2</v>
      </c>
      <c r="E19" s="25">
        <v>19.98</v>
      </c>
      <c r="G19" s="22" t="s">
        <v>2</v>
      </c>
      <c r="H19" s="34">
        <v>6.75</v>
      </c>
    </row>
    <row r="20" spans="1:12" ht="111.75" customHeight="1" x14ac:dyDescent="0.25">
      <c r="A20" s="28" t="s">
        <v>5</v>
      </c>
      <c r="B20" s="26" t="s">
        <v>22</v>
      </c>
      <c r="C20" s="27"/>
      <c r="D20" s="28" t="s">
        <v>5</v>
      </c>
      <c r="E20" s="26" t="s">
        <v>39</v>
      </c>
      <c r="F20" s="20"/>
      <c r="G20" s="22" t="s">
        <v>5</v>
      </c>
      <c r="H20" s="26" t="s">
        <v>40</v>
      </c>
      <c r="I20" s="4"/>
    </row>
    <row r="21" spans="1:12" x14ac:dyDescent="0.25">
      <c r="A21" s="29"/>
      <c r="B21" s="24"/>
      <c r="C21" s="24"/>
      <c r="D21" s="24"/>
      <c r="E21" s="24"/>
      <c r="F21" s="24"/>
      <c r="G21" s="24"/>
      <c r="H21" s="24"/>
      <c r="J21" s="29"/>
      <c r="K21" s="29"/>
      <c r="L21" s="4"/>
    </row>
    <row r="22" spans="1:12" ht="23.25" x14ac:dyDescent="0.35">
      <c r="A22" s="36" t="s">
        <v>28</v>
      </c>
      <c r="B22" s="37"/>
      <c r="C22" s="37"/>
      <c r="D22" s="37"/>
      <c r="E22" s="37"/>
      <c r="F22" s="37"/>
      <c r="G22" s="37"/>
      <c r="H22" s="37"/>
      <c r="I22" s="37"/>
      <c r="J22" s="37"/>
      <c r="K22" s="38"/>
      <c r="L22" s="4"/>
    </row>
    <row r="23" spans="1:12" x14ac:dyDescent="0.25">
      <c r="A23" s="29"/>
      <c r="B23" s="24"/>
      <c r="C23" s="24"/>
      <c r="D23" s="24"/>
      <c r="E23" s="24"/>
      <c r="F23" s="24"/>
      <c r="G23" s="24"/>
      <c r="H23" s="24"/>
      <c r="J23" s="29"/>
      <c r="K23" s="29"/>
      <c r="L23" s="4"/>
    </row>
    <row r="24" spans="1:12" ht="24.6" customHeight="1" x14ac:dyDescent="0.25">
      <c r="A24" s="22" t="s">
        <v>1</v>
      </c>
      <c r="B24" s="23" t="s">
        <v>30</v>
      </c>
      <c r="C24" s="24"/>
      <c r="D24" s="22" t="s">
        <v>1</v>
      </c>
      <c r="E24" s="23" t="s">
        <v>35</v>
      </c>
      <c r="G24" s="22" t="s">
        <v>1</v>
      </c>
      <c r="H24" s="33" t="s">
        <v>42</v>
      </c>
    </row>
    <row r="25" spans="1:12" ht="25.15" customHeight="1" x14ac:dyDescent="0.25">
      <c r="A25" s="22" t="s">
        <v>2</v>
      </c>
      <c r="B25" s="25">
        <v>18</v>
      </c>
      <c r="C25" s="24"/>
      <c r="D25" s="22" t="s">
        <v>2</v>
      </c>
      <c r="E25" s="25">
        <v>17.98</v>
      </c>
      <c r="G25" s="22" t="s">
        <v>2</v>
      </c>
      <c r="H25" s="34">
        <v>17.350000000000001</v>
      </c>
    </row>
    <row r="26" spans="1:12" ht="82.15" customHeight="1" x14ac:dyDescent="0.25">
      <c r="A26" s="28" t="s">
        <v>5</v>
      </c>
      <c r="B26" s="26" t="s">
        <v>31</v>
      </c>
      <c r="C26" s="27"/>
      <c r="D26" s="28" t="s">
        <v>5</v>
      </c>
      <c r="E26" s="26" t="s">
        <v>38</v>
      </c>
      <c r="F26" s="20"/>
      <c r="G26" s="22" t="s">
        <v>5</v>
      </c>
      <c r="H26" s="26" t="s">
        <v>43</v>
      </c>
      <c r="I26" s="4"/>
    </row>
    <row r="27" spans="1:12" ht="14.45" customHeight="1" x14ac:dyDescent="0.25">
      <c r="A27" s="30"/>
      <c r="B27" s="31"/>
      <c r="C27" s="27"/>
      <c r="D27" s="32"/>
      <c r="E27" s="31"/>
      <c r="F27" s="27"/>
      <c r="G27" s="32"/>
      <c r="H27" s="31"/>
      <c r="I27" s="20"/>
      <c r="J27" s="30"/>
      <c r="K27" s="31"/>
      <c r="L27" s="4"/>
    </row>
    <row r="28" spans="1:12" ht="23.25" x14ac:dyDescent="0.35">
      <c r="A28" s="36" t="s">
        <v>49</v>
      </c>
      <c r="B28" s="37"/>
      <c r="C28" s="37"/>
      <c r="D28" s="37"/>
      <c r="E28" s="37"/>
      <c r="F28" s="37"/>
      <c r="G28" s="37"/>
      <c r="H28" s="37"/>
      <c r="I28" s="37"/>
      <c r="J28" s="37"/>
      <c r="K28" s="38"/>
    </row>
    <row r="29" spans="1:12" x14ac:dyDescent="0.25">
      <c r="A29" s="24"/>
      <c r="B29" s="24"/>
      <c r="C29" s="24"/>
      <c r="D29" s="24"/>
      <c r="E29" s="24"/>
      <c r="F29" s="24"/>
      <c r="G29" s="24"/>
      <c r="H29" s="24"/>
      <c r="J29" s="24"/>
      <c r="K29" s="24"/>
    </row>
    <row r="30" spans="1:12" ht="25.15" customHeight="1" x14ac:dyDescent="0.25">
      <c r="A30" s="22" t="s">
        <v>1</v>
      </c>
      <c r="B30" s="23" t="s">
        <v>32</v>
      </c>
      <c r="C30" s="24"/>
      <c r="D30" s="22" t="s">
        <v>1</v>
      </c>
      <c r="E30" s="23" t="s">
        <v>36</v>
      </c>
      <c r="G30" s="22" t="s">
        <v>1</v>
      </c>
      <c r="H30" s="33" t="s">
        <v>44</v>
      </c>
    </row>
    <row r="31" spans="1:12" ht="25.15" customHeight="1" x14ac:dyDescent="0.25">
      <c r="A31" s="22" t="s">
        <v>2</v>
      </c>
      <c r="B31" s="25">
        <v>23.5</v>
      </c>
      <c r="C31" s="24"/>
      <c r="D31" s="22" t="s">
        <v>2</v>
      </c>
      <c r="E31" s="25">
        <v>28.93</v>
      </c>
      <c r="G31" s="22" t="s">
        <v>2</v>
      </c>
      <c r="H31" s="34">
        <v>28.56</v>
      </c>
    </row>
    <row r="32" spans="1:12" ht="119.25" customHeight="1" x14ac:dyDescent="0.25">
      <c r="A32" s="22" t="s">
        <v>5</v>
      </c>
      <c r="B32" s="26" t="s">
        <v>33</v>
      </c>
      <c r="C32" s="27"/>
      <c r="D32" s="22" t="s">
        <v>5</v>
      </c>
      <c r="E32" s="26" t="s">
        <v>37</v>
      </c>
      <c r="F32" s="20"/>
      <c r="G32" s="22" t="s">
        <v>5</v>
      </c>
      <c r="H32" s="26" t="s">
        <v>45</v>
      </c>
      <c r="I32" s="4"/>
    </row>
    <row r="40" spans="6:6" x14ac:dyDescent="0.25">
      <c r="F40" s="39"/>
    </row>
  </sheetData>
  <mergeCells count="3">
    <mergeCell ref="A22:K22"/>
    <mergeCell ref="A28:K28"/>
    <mergeCell ref="A16:K16"/>
  </mergeCells>
  <hyperlinks>
    <hyperlink ref="B11" r:id="rId1"/>
    <hyperlink ref="E11" r:id="rId2"/>
    <hyperlink ref="E26" r:id="rId3"/>
    <hyperlink ref="E20" r:id="rId4"/>
    <hyperlink ref="H11" r:id="rId5"/>
    <hyperlink ref="B20" r:id="rId6"/>
    <hyperlink ref="H20" r:id="rId7"/>
    <hyperlink ref="B26" r:id="rId8"/>
    <hyperlink ref="H26" r:id="rId9"/>
    <hyperlink ref="B32" r:id="rId10"/>
    <hyperlink ref="E32" r:id="rId11"/>
    <hyperlink ref="H32" r:id="rId12"/>
  </hyperlinks>
  <pageMargins left="0.7" right="0.7" top="0.75" bottom="0.75" header="0.3" footer="0.3"/>
  <pageSetup scale="50" orientation="portrait" r:id="rId13"/>
  <headerFooter>
    <oddHeader>&amp;C&amp;F</oddHeader>
  </headerFooter>
  <drawing r:id="rId14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F41"/>
  <sheetViews>
    <sheetView workbookViewId="0">
      <selection activeCell="L36" sqref="L36"/>
    </sheetView>
  </sheetViews>
  <sheetFormatPr defaultRowHeight="15" x14ac:dyDescent="0.25"/>
  <cols>
    <col min="1" max="1" width="13" customWidth="1"/>
    <col min="2" max="2" width="26" customWidth="1"/>
    <col min="3" max="3" width="24.28515625" bestFit="1" customWidth="1"/>
    <col min="4" max="4" width="13.28515625" customWidth="1"/>
    <col min="5" max="5" width="8.7109375" customWidth="1"/>
    <col min="6" max="6" width="77.28515625" customWidth="1"/>
  </cols>
  <sheetData>
    <row r="3" spans="1:6" x14ac:dyDescent="0.25">
      <c r="A3" s="3" t="s">
        <v>10</v>
      </c>
      <c r="B3" s="3" t="s">
        <v>11</v>
      </c>
      <c r="C3" s="3" t="s">
        <v>12</v>
      </c>
      <c r="D3" s="3" t="s">
        <v>13</v>
      </c>
      <c r="E3" s="3" t="s">
        <v>2</v>
      </c>
      <c r="F3" s="3" t="s">
        <v>14</v>
      </c>
    </row>
    <row r="4" spans="1:6" x14ac:dyDescent="0.25">
      <c r="A4" s="1"/>
      <c r="B4" s="1"/>
      <c r="C4" s="1"/>
      <c r="D4" s="1"/>
      <c r="E4" s="1"/>
      <c r="F4" s="1"/>
    </row>
    <row r="5" spans="1:6" x14ac:dyDescent="0.25">
      <c r="A5" s="1"/>
      <c r="B5" s="1"/>
      <c r="C5" s="1"/>
      <c r="D5" s="1"/>
      <c r="E5" s="1"/>
      <c r="F5" s="1"/>
    </row>
    <row r="6" spans="1:6" x14ac:dyDescent="0.25">
      <c r="A6" s="1"/>
      <c r="B6" s="1"/>
      <c r="C6" s="1"/>
      <c r="D6" s="1"/>
      <c r="E6" s="1"/>
      <c r="F6" s="1"/>
    </row>
    <row r="7" spans="1:6" x14ac:dyDescent="0.25">
      <c r="A7" s="1"/>
      <c r="B7" s="1"/>
      <c r="C7" s="1"/>
      <c r="D7" s="1"/>
      <c r="E7" s="1"/>
      <c r="F7" s="1"/>
    </row>
    <row r="8" spans="1:6" x14ac:dyDescent="0.25">
      <c r="A8" s="1"/>
      <c r="B8" s="1"/>
      <c r="C8" s="1"/>
      <c r="D8" s="1"/>
      <c r="E8" s="1"/>
      <c r="F8" s="1"/>
    </row>
    <row r="9" spans="1:6" x14ac:dyDescent="0.25">
      <c r="A9" s="1"/>
      <c r="B9" s="1"/>
      <c r="C9" s="1"/>
      <c r="D9" s="1"/>
      <c r="E9" s="1"/>
      <c r="F9" s="1"/>
    </row>
    <row r="10" spans="1:6" x14ac:dyDescent="0.25">
      <c r="A10" s="1"/>
      <c r="B10" s="1"/>
      <c r="C10" s="1"/>
      <c r="D10" s="1"/>
      <c r="E10" s="1"/>
      <c r="F10" s="1"/>
    </row>
    <row r="11" spans="1:6" x14ac:dyDescent="0.25">
      <c r="A11" s="1"/>
      <c r="B11" s="1"/>
      <c r="C11" s="1"/>
      <c r="D11" s="1"/>
      <c r="E11" s="1"/>
      <c r="F11" s="1"/>
    </row>
    <row r="12" spans="1:6" x14ac:dyDescent="0.25">
      <c r="A12" s="1"/>
      <c r="B12" s="1"/>
      <c r="C12" s="1"/>
      <c r="D12" s="1"/>
      <c r="E12" s="1"/>
      <c r="F12" s="1"/>
    </row>
    <row r="13" spans="1:6" x14ac:dyDescent="0.25">
      <c r="A13" s="1"/>
      <c r="B13" s="1"/>
      <c r="C13" s="1"/>
      <c r="D13" s="1"/>
      <c r="E13" s="1"/>
      <c r="F13" s="1"/>
    </row>
    <row r="14" spans="1:6" x14ac:dyDescent="0.25">
      <c r="A14" s="1"/>
      <c r="B14" s="1"/>
      <c r="C14" s="1"/>
      <c r="D14" s="1"/>
      <c r="E14" s="1"/>
      <c r="F14" s="1"/>
    </row>
    <row r="15" spans="1:6" x14ac:dyDescent="0.25">
      <c r="A15" s="1"/>
      <c r="B15" s="1"/>
      <c r="C15" s="1"/>
      <c r="D15" s="1"/>
      <c r="E15" s="1"/>
      <c r="F15" s="1"/>
    </row>
    <row r="16" spans="1:6" x14ac:dyDescent="0.25">
      <c r="A16" s="1"/>
      <c r="B16" s="1"/>
      <c r="C16" s="1"/>
      <c r="D16" s="1"/>
      <c r="E16" s="1"/>
      <c r="F16" s="1"/>
    </row>
    <row r="17" spans="1:6" x14ac:dyDescent="0.25">
      <c r="A17" s="1"/>
      <c r="B17" s="1"/>
      <c r="C17" s="1"/>
      <c r="D17" s="1"/>
      <c r="E17" s="1"/>
      <c r="F17" s="1"/>
    </row>
    <row r="18" spans="1:6" x14ac:dyDescent="0.25">
      <c r="A18" s="1"/>
      <c r="B18" s="1"/>
      <c r="C18" s="1"/>
      <c r="D18" s="1"/>
      <c r="E18" s="1"/>
      <c r="F18" s="1"/>
    </row>
    <row r="19" spans="1:6" x14ac:dyDescent="0.25">
      <c r="A19" s="1"/>
      <c r="B19" s="1"/>
      <c r="C19" s="1"/>
      <c r="D19" s="1"/>
      <c r="E19" s="1"/>
      <c r="F19" s="1"/>
    </row>
    <row r="20" spans="1:6" x14ac:dyDescent="0.25">
      <c r="A20" s="1"/>
      <c r="B20" s="1"/>
      <c r="C20" s="1"/>
      <c r="D20" s="1"/>
      <c r="E20" s="1"/>
      <c r="F20" s="1"/>
    </row>
    <row r="21" spans="1:6" x14ac:dyDescent="0.25">
      <c r="A21" s="1"/>
      <c r="B21" s="1"/>
      <c r="C21" s="1"/>
      <c r="D21" s="1"/>
      <c r="E21" s="1"/>
      <c r="F21" s="1"/>
    </row>
    <row r="22" spans="1:6" x14ac:dyDescent="0.25">
      <c r="A22" s="1"/>
      <c r="B22" s="1"/>
      <c r="C22" s="1"/>
      <c r="D22" s="1"/>
      <c r="E22" s="1"/>
      <c r="F22" s="1"/>
    </row>
    <row r="23" spans="1:6" x14ac:dyDescent="0.25">
      <c r="A23" s="1"/>
      <c r="B23" s="1"/>
      <c r="C23" s="1"/>
      <c r="D23" s="1"/>
      <c r="E23" s="1"/>
      <c r="F23" s="1"/>
    </row>
    <row r="24" spans="1:6" x14ac:dyDescent="0.25">
      <c r="A24" s="1"/>
      <c r="B24" s="1"/>
      <c r="C24" s="1"/>
      <c r="D24" s="1"/>
      <c r="E24" s="1"/>
      <c r="F24" s="1"/>
    </row>
    <row r="25" spans="1:6" x14ac:dyDescent="0.25">
      <c r="A25" s="1"/>
      <c r="B25" s="1"/>
      <c r="C25" s="1"/>
      <c r="D25" s="1"/>
      <c r="E25" s="1"/>
      <c r="F25" s="1"/>
    </row>
    <row r="26" spans="1:6" x14ac:dyDescent="0.25">
      <c r="A26" s="1"/>
      <c r="B26" s="1"/>
      <c r="C26" s="1"/>
      <c r="D26" s="1"/>
      <c r="E26" s="1"/>
      <c r="F26" s="1"/>
    </row>
    <row r="27" spans="1:6" x14ac:dyDescent="0.25">
      <c r="A27" s="1"/>
      <c r="B27" s="1"/>
      <c r="C27" s="1"/>
      <c r="D27" s="1"/>
      <c r="E27" s="1"/>
      <c r="F27" s="1"/>
    </row>
    <row r="28" spans="1:6" x14ac:dyDescent="0.25">
      <c r="A28" s="1"/>
      <c r="B28" s="1"/>
      <c r="C28" s="1"/>
      <c r="D28" s="1"/>
      <c r="E28" s="1"/>
      <c r="F28" s="1"/>
    </row>
    <row r="29" spans="1:6" x14ac:dyDescent="0.25">
      <c r="A29" s="1"/>
      <c r="B29" s="1"/>
      <c r="C29" s="1"/>
      <c r="D29" s="1"/>
      <c r="E29" s="1"/>
      <c r="F29" s="1"/>
    </row>
    <row r="30" spans="1:6" x14ac:dyDescent="0.25">
      <c r="A30" s="1"/>
      <c r="B30" s="1"/>
      <c r="C30" s="1"/>
      <c r="D30" s="1"/>
      <c r="E30" s="1"/>
      <c r="F30" s="1"/>
    </row>
    <row r="31" spans="1:6" x14ac:dyDescent="0.25">
      <c r="A31" s="1"/>
      <c r="B31" s="1"/>
      <c r="C31" s="1"/>
      <c r="D31" s="1"/>
      <c r="E31" s="1"/>
      <c r="F31" s="1"/>
    </row>
    <row r="32" spans="1:6" x14ac:dyDescent="0.25">
      <c r="A32" s="1"/>
      <c r="B32" s="1"/>
      <c r="C32" s="1"/>
      <c r="D32" s="1"/>
      <c r="E32" s="1"/>
      <c r="F32" s="1"/>
    </row>
    <row r="33" spans="1:6" x14ac:dyDescent="0.25">
      <c r="A33" s="1"/>
      <c r="B33" s="1"/>
      <c r="C33" s="1"/>
      <c r="D33" s="1"/>
      <c r="E33" s="1"/>
      <c r="F33" s="1"/>
    </row>
    <row r="34" spans="1:6" x14ac:dyDescent="0.25">
      <c r="A34" s="1"/>
      <c r="B34" s="1"/>
      <c r="C34" s="1"/>
      <c r="D34" s="1"/>
      <c r="E34" s="1"/>
      <c r="F34" s="1"/>
    </row>
    <row r="35" spans="1:6" x14ac:dyDescent="0.25">
      <c r="A35" s="1"/>
      <c r="B35" s="1"/>
      <c r="C35" s="1"/>
      <c r="D35" s="1"/>
      <c r="E35" s="1"/>
      <c r="F35" s="1"/>
    </row>
    <row r="36" spans="1:6" x14ac:dyDescent="0.25">
      <c r="A36" s="1"/>
      <c r="B36" s="1"/>
      <c r="C36" s="1"/>
      <c r="D36" s="1"/>
      <c r="E36" s="1"/>
      <c r="F36" s="1"/>
    </row>
    <row r="37" spans="1:6" x14ac:dyDescent="0.25">
      <c r="A37" s="1"/>
      <c r="B37" s="1"/>
      <c r="C37" s="1"/>
      <c r="D37" s="1"/>
      <c r="E37" s="1"/>
      <c r="F37" s="1"/>
    </row>
    <row r="38" spans="1:6" x14ac:dyDescent="0.25">
      <c r="A38" s="1"/>
      <c r="B38" s="1"/>
      <c r="C38" s="1"/>
      <c r="D38" s="1"/>
      <c r="E38" s="1"/>
      <c r="F38" s="1"/>
    </row>
    <row r="39" spans="1:6" x14ac:dyDescent="0.25">
      <c r="A39" s="1"/>
      <c r="B39" s="1"/>
      <c r="C39" s="1"/>
      <c r="D39" s="1"/>
      <c r="E39" s="1"/>
      <c r="F39" s="1"/>
    </row>
    <row r="40" spans="1:6" x14ac:dyDescent="0.25">
      <c r="A40" s="1"/>
      <c r="B40" s="1"/>
      <c r="C40" s="1"/>
      <c r="D40" s="1"/>
      <c r="E40" s="1"/>
      <c r="F40" s="1"/>
    </row>
    <row r="41" spans="1:6" x14ac:dyDescent="0.25">
      <c r="A41" s="1"/>
      <c r="B41" s="1"/>
      <c r="C41" s="1"/>
      <c r="D41" s="1"/>
      <c r="E41" s="1"/>
      <c r="F41" s="1"/>
    </row>
  </sheetData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D16"/>
  <sheetViews>
    <sheetView zoomScaleNormal="100" workbookViewId="0">
      <selection activeCell="A29" sqref="A29"/>
    </sheetView>
  </sheetViews>
  <sheetFormatPr defaultColWidth="0" defaultRowHeight="15" x14ac:dyDescent="0.25"/>
  <cols>
    <col min="1" max="1" width="41" customWidth="1"/>
    <col min="2" max="2" width="32" customWidth="1"/>
    <col min="3" max="3" width="22.42578125" customWidth="1"/>
    <col min="4" max="4" width="0" hidden="1" customWidth="1"/>
    <col min="5" max="16384" width="9.140625" hidden="1"/>
  </cols>
  <sheetData>
    <row r="2" spans="1:3" x14ac:dyDescent="0.25">
      <c r="A2" s="12"/>
    </row>
    <row r="3" spans="1:3" x14ac:dyDescent="0.25">
      <c r="A3" s="13" t="s">
        <v>9</v>
      </c>
      <c r="B3" s="13" t="s">
        <v>3</v>
      </c>
      <c r="C3" s="13" t="s">
        <v>2</v>
      </c>
    </row>
    <row r="4" spans="1:3" s="1" customFormat="1" x14ac:dyDescent="0.25">
      <c r="A4" s="1" t="s">
        <v>18</v>
      </c>
      <c r="B4" s="5" t="s">
        <v>21</v>
      </c>
      <c r="C4" s="2">
        <f>0.12*64.4</f>
        <v>7.7280000000000006</v>
      </c>
    </row>
    <row r="5" spans="1:3" s="1" customFormat="1" x14ac:dyDescent="0.25">
      <c r="A5" s="14" t="s">
        <v>24</v>
      </c>
      <c r="B5" s="1" t="s">
        <v>25</v>
      </c>
      <c r="C5" s="15">
        <v>15.67</v>
      </c>
    </row>
    <row r="6" spans="1:3" x14ac:dyDescent="0.25">
      <c r="A6" s="7"/>
      <c r="B6" s="8"/>
      <c r="C6" s="8"/>
    </row>
    <row r="7" spans="1:3" x14ac:dyDescent="0.25">
      <c r="A7" s="9"/>
      <c r="B7" s="8"/>
      <c r="C7" s="8"/>
    </row>
    <row r="8" spans="1:3" x14ac:dyDescent="0.25">
      <c r="A8" s="9"/>
      <c r="B8" s="8"/>
      <c r="C8" s="8"/>
    </row>
    <row r="9" spans="1:3" x14ac:dyDescent="0.25">
      <c r="A9" s="9"/>
      <c r="B9" s="8"/>
      <c r="C9" s="8"/>
    </row>
    <row r="10" spans="1:3" x14ac:dyDescent="0.25">
      <c r="A10" s="9"/>
      <c r="B10" s="8"/>
      <c r="C10" s="8"/>
    </row>
    <row r="11" spans="1:3" x14ac:dyDescent="0.25">
      <c r="A11" s="9"/>
      <c r="B11" s="8"/>
      <c r="C11" s="8"/>
    </row>
    <row r="12" spans="1:3" x14ac:dyDescent="0.25">
      <c r="A12" s="9"/>
      <c r="B12" s="8"/>
      <c r="C12" s="8"/>
    </row>
    <row r="13" spans="1:3" x14ac:dyDescent="0.25">
      <c r="A13" s="9"/>
      <c r="B13" s="8"/>
      <c r="C13" s="8"/>
    </row>
    <row r="14" spans="1:3" x14ac:dyDescent="0.25">
      <c r="A14" s="9"/>
      <c r="B14" s="8"/>
      <c r="C14" s="8"/>
    </row>
    <row r="15" spans="1:3" x14ac:dyDescent="0.25">
      <c r="A15" s="9"/>
      <c r="B15" s="8"/>
      <c r="C15" s="8"/>
    </row>
    <row r="16" spans="1:3" x14ac:dyDescent="0.25">
      <c r="A16" s="10"/>
      <c r="B16" s="11"/>
      <c r="C16" s="11"/>
    </row>
  </sheetData>
  <hyperlinks>
    <hyperlink ref="B4" r:id="rId1"/>
  </hyperlinks>
  <pageMargins left="0.7" right="0.7" top="0.75" bottom="0.75" header="0.3" footer="0.3"/>
  <pageSetup scale="86" orientation="portrait"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"/>
  <sheetViews>
    <sheetView workbookViewId="0">
      <selection activeCell="D13" sqref="D12:D13"/>
    </sheetView>
  </sheetViews>
  <sheetFormatPr defaultRowHeight="15" x14ac:dyDescent="0.25"/>
  <cols>
    <col min="1" max="1" width="20.85546875" bestFit="1" customWidth="1"/>
    <col min="2" max="2" width="15" bestFit="1" customWidth="1"/>
    <col min="3" max="5" width="20.42578125" bestFit="1" customWidth="1"/>
  </cols>
  <sheetData>
    <row r="1" spans="1:5" x14ac:dyDescent="0.25">
      <c r="B1" s="3" t="s">
        <v>23</v>
      </c>
      <c r="C1" s="3" t="s">
        <v>50</v>
      </c>
      <c r="D1" s="3" t="s">
        <v>51</v>
      </c>
      <c r="E1" s="3" t="s">
        <v>52</v>
      </c>
    </row>
    <row r="2" spans="1:5" x14ac:dyDescent="0.25">
      <c r="A2" s="41" t="s">
        <v>7</v>
      </c>
      <c r="B2" s="42">
        <f>'Material Cost (Screen Shots)'!B4</f>
        <v>7.28</v>
      </c>
      <c r="C2" s="42">
        <f>'Material Cost (Screen Shots)'!C4</f>
        <v>15.801216666666665</v>
      </c>
      <c r="D2" s="42">
        <f>'Material Cost (Screen Shots)'!D4</f>
        <v>19.287683333333334</v>
      </c>
      <c r="E2" s="42">
        <f>'Material Cost (Screen Shots)'!E4</f>
        <v>29.291383333333332</v>
      </c>
    </row>
    <row r="3" spans="1:5" x14ac:dyDescent="0.25">
      <c r="A3" s="41" t="s">
        <v>54</v>
      </c>
      <c r="B3" s="43">
        <f>'Labor Costs'!C4</f>
        <v>7.7280000000000006</v>
      </c>
      <c r="C3" s="43">
        <f>'Labor Costs'!$C$5</f>
        <v>15.67</v>
      </c>
      <c r="D3" s="43">
        <f>'Labor Costs'!$C$5</f>
        <v>15.67</v>
      </c>
      <c r="E3" s="43">
        <f>'Labor Costs'!$C$5</f>
        <v>15.67</v>
      </c>
    </row>
    <row r="4" spans="1:5" x14ac:dyDescent="0.25">
      <c r="A4" s="3" t="s">
        <v>55</v>
      </c>
      <c r="B4" s="44">
        <f>SUM(B2:B3)</f>
        <v>15.008000000000001</v>
      </c>
      <c r="C4" s="44">
        <f t="shared" ref="C4:E4" si="0">SUM(C2:C3)</f>
        <v>31.471216666666663</v>
      </c>
      <c r="D4" s="44">
        <f t="shared" si="0"/>
        <v>34.957683333333335</v>
      </c>
      <c r="E4" s="44">
        <f t="shared" si="0"/>
        <v>44.96138333333333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1</vt:i4>
      </vt:variant>
    </vt:vector>
  </HeadingPairs>
  <TitlesOfParts>
    <vt:vector size="5" baseType="lpstr">
      <vt:lpstr>Material Cost (Screen Shots)</vt:lpstr>
      <vt:lpstr>Material Cost (many links)</vt:lpstr>
      <vt:lpstr>Labor Costs</vt:lpstr>
      <vt:lpstr>SUMMARY</vt:lpstr>
      <vt:lpstr>'Material Cost (Screen Shots)'!Print_Area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Casco, Lake</dc:creator>
  <cp:lastModifiedBy>Vega, Kara</cp:lastModifiedBy>
  <cp:lastPrinted>2016-10-18T19:47:16Z</cp:lastPrinted>
  <dcterms:created xsi:type="dcterms:W3CDTF">2016-10-18T17:53:30Z</dcterms:created>
  <dcterms:modified xsi:type="dcterms:W3CDTF">2017-11-01T18:31:41Z</dcterms:modified>
</cp:coreProperties>
</file>